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drawings/drawing3.xml" ContentType="application/vnd.openxmlformats-officedocument.drawing+xml"/>
  <Override PartName="/xl/embeddings/oleObject2.bin" ContentType="application/vnd.openxmlformats-officedocument.oleObject"/>
  <Override PartName="/xl/drawings/drawing4.xml" ContentType="application/vnd.openxmlformats-officedocument.drawing+xml"/>
  <Override PartName="/xl/embeddings/oleObject3.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EstaPasta_de_trabalho"/>
  <mc:AlternateContent xmlns:mc="http://schemas.openxmlformats.org/markup-compatibility/2006">
    <mc:Choice Requires="x15">
      <x15ac:absPath xmlns:x15ac="http://schemas.microsoft.com/office/spreadsheetml/2010/11/ac" url="\\arquivos.caixa\BR\df5688fs201\CECOT\SP\Licitação\Licitações_2022\PGE_476_22_SICLG_59476_CLIMATIZAÇÃO_AgGAROPABA_SC\5 - EDITAL\PUBLICADO\Edital e anexos_publicados\"/>
    </mc:Choice>
  </mc:AlternateContent>
  <xr:revisionPtr revIDLastSave="0" documentId="8_{C795276F-7E08-4243-8C11-82560432493D}" xr6:coauthVersionLast="47" xr6:coauthVersionMax="47" xr10:uidLastSave="{00000000-0000-0000-0000-000000000000}"/>
  <bookViews>
    <workbookView xWindow="-120" yWindow="-120" windowWidth="24240" windowHeight="13140" tabRatio="601" xr2:uid="{00000000-000D-0000-FFFF-FFFF00000000}"/>
  </bookViews>
  <sheets>
    <sheet name="PLANILHA" sheetId="5" r:id="rId1"/>
    <sheet name="CRONOGRAMA" sheetId="7" r:id="rId2"/>
    <sheet name="ENCARGOS SOCIAIS" sheetId="6" r:id="rId3"/>
    <sheet name="Plan1" sheetId="11" state="hidden" r:id="rId4"/>
    <sheet name="BDI " sheetId="12" r:id="rId5"/>
  </sheets>
  <externalReferences>
    <externalReference r:id="rId6"/>
  </externalReferences>
  <definedNames>
    <definedName name="_xlnm._FilterDatabase" localSheetId="0" hidden="1">PLANILHA!$A$16:$U$126</definedName>
    <definedName name="_xlnm.Print_Area" localSheetId="4">'BDI '!$A$1:$K$43</definedName>
    <definedName name="_xlnm.Print_Area" localSheetId="0">PLANILHA!$A$1:$N$138</definedName>
    <definedName name="_xlnm.Print_Titles" localSheetId="1">CRONOGRAMA!$1:$18</definedName>
    <definedName name="_xlnm.Print_Titles" localSheetId="0">PLANILHA!$1:$16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7" i="5" l="1"/>
  <c r="H78" i="5" l="1"/>
  <c r="Q52" i="7" l="1"/>
  <c r="Q52" i="6"/>
  <c r="Q52" i="12"/>
  <c r="S7" i="7" l="1"/>
  <c r="S6" i="7"/>
  <c r="R2" i="7"/>
  <c r="S5" i="7"/>
  <c r="R3" i="7"/>
  <c r="O114" i="5" l="1"/>
  <c r="J114" i="5"/>
  <c r="H114" i="5"/>
  <c r="F114" i="5"/>
  <c r="I114" i="5" l="1"/>
  <c r="K114" i="5" s="1"/>
  <c r="L114" i="5" s="1"/>
  <c r="O112" i="5" l="1"/>
  <c r="J112" i="5"/>
  <c r="H112" i="5"/>
  <c r="F112" i="5"/>
  <c r="O107" i="5"/>
  <c r="H107" i="5"/>
  <c r="F107" i="5"/>
  <c r="H86" i="5"/>
  <c r="F86" i="5"/>
  <c r="O83" i="5"/>
  <c r="H83" i="5"/>
  <c r="F83" i="5"/>
  <c r="O82" i="5"/>
  <c r="H82" i="5"/>
  <c r="F82" i="5"/>
  <c r="O81" i="5"/>
  <c r="H81" i="5"/>
  <c r="F81" i="5"/>
  <c r="O80" i="5"/>
  <c r="H80" i="5"/>
  <c r="F80" i="5"/>
  <c r="O78" i="5"/>
  <c r="F78" i="5"/>
  <c r="H71" i="5"/>
  <c r="F71" i="5"/>
  <c r="O71" i="5"/>
  <c r="F66" i="5"/>
  <c r="H66" i="5"/>
  <c r="O66" i="5"/>
  <c r="O117" i="5"/>
  <c r="J117" i="5"/>
  <c r="H117" i="5"/>
  <c r="F117" i="5"/>
  <c r="O104" i="5"/>
  <c r="J104" i="5"/>
  <c r="H104" i="5"/>
  <c r="F104" i="5"/>
  <c r="O111" i="5"/>
  <c r="J111" i="5"/>
  <c r="H111" i="5"/>
  <c r="F111" i="5"/>
  <c r="O85" i="5"/>
  <c r="H85" i="5"/>
  <c r="F85" i="5"/>
  <c r="O73" i="5"/>
  <c r="J73" i="5"/>
  <c r="H73" i="5"/>
  <c r="F73" i="5"/>
  <c r="O41" i="5"/>
  <c r="J41" i="5"/>
  <c r="H41" i="5"/>
  <c r="F41" i="5"/>
  <c r="O46" i="5"/>
  <c r="J46" i="5"/>
  <c r="H46" i="5"/>
  <c r="F46" i="5"/>
  <c r="O20" i="5"/>
  <c r="J20" i="5"/>
  <c r="H20" i="5"/>
  <c r="F20" i="5"/>
  <c r="I112" i="5" l="1"/>
  <c r="K112" i="5" s="1"/>
  <c r="L112" i="5" s="1"/>
  <c r="I107" i="5"/>
  <c r="K107" i="5" s="1"/>
  <c r="L107" i="5" s="1"/>
  <c r="I86" i="5"/>
  <c r="K86" i="5" s="1"/>
  <c r="L86" i="5" s="1"/>
  <c r="I66" i="5"/>
  <c r="K66" i="5" s="1"/>
  <c r="L66" i="5" s="1"/>
  <c r="I83" i="5"/>
  <c r="K83" i="5" s="1"/>
  <c r="L83" i="5" s="1"/>
  <c r="I82" i="5"/>
  <c r="K82" i="5" s="1"/>
  <c r="L82" i="5" s="1"/>
  <c r="I81" i="5"/>
  <c r="K81" i="5" s="1"/>
  <c r="L81" i="5" s="1"/>
  <c r="I80" i="5"/>
  <c r="K80" i="5" s="1"/>
  <c r="L80" i="5" s="1"/>
  <c r="I78" i="5"/>
  <c r="K78" i="5" s="1"/>
  <c r="L78" i="5" s="1"/>
  <c r="I71" i="5"/>
  <c r="K71" i="5" s="1"/>
  <c r="L71" i="5" s="1"/>
  <c r="I104" i="5"/>
  <c r="K104" i="5" s="1"/>
  <c r="L104" i="5" s="1"/>
  <c r="I73" i="5"/>
  <c r="I72" i="5" s="1"/>
  <c r="I20" i="5"/>
  <c r="K20" i="5" s="1"/>
  <c r="L20" i="5" s="1"/>
  <c r="I41" i="5"/>
  <c r="K41" i="5" s="1"/>
  <c r="L41" i="5" s="1"/>
  <c r="I85" i="5"/>
  <c r="K85" i="5" s="1"/>
  <c r="L85" i="5" s="1"/>
  <c r="I117" i="5"/>
  <c r="I46" i="5"/>
  <c r="K46" i="5" s="1"/>
  <c r="I111" i="5"/>
  <c r="K111" i="5" s="1"/>
  <c r="L111" i="5" s="1"/>
  <c r="K73" i="5" l="1"/>
  <c r="L73" i="5" s="1"/>
  <c r="L72" i="5" s="1"/>
  <c r="K117" i="5"/>
  <c r="L46" i="5"/>
  <c r="K72" i="5" l="1"/>
  <c r="L117" i="5"/>
  <c r="F113" i="5"/>
  <c r="H113" i="5"/>
  <c r="O113" i="5"/>
  <c r="O63" i="5"/>
  <c r="J63" i="5"/>
  <c r="H63" i="5"/>
  <c r="F63" i="5"/>
  <c r="O70" i="5"/>
  <c r="J70" i="5"/>
  <c r="H70" i="5"/>
  <c r="F70" i="5"/>
  <c r="O65" i="5"/>
  <c r="J65" i="5"/>
  <c r="H65" i="5"/>
  <c r="F65" i="5"/>
  <c r="O64" i="5"/>
  <c r="J64" i="5"/>
  <c r="H64" i="5"/>
  <c r="F64" i="5"/>
  <c r="O62" i="5"/>
  <c r="J62" i="5"/>
  <c r="H62" i="5"/>
  <c r="F62" i="5"/>
  <c r="O61" i="5"/>
  <c r="J61" i="5"/>
  <c r="H61" i="5"/>
  <c r="F61" i="5"/>
  <c r="I113" i="5" l="1"/>
  <c r="K113" i="5" s="1"/>
  <c r="I63" i="5"/>
  <c r="K63" i="5" s="1"/>
  <c r="L63" i="5" s="1"/>
  <c r="I70" i="5"/>
  <c r="K70" i="5" s="1"/>
  <c r="L70" i="5" s="1"/>
  <c r="I61" i="5"/>
  <c r="K61" i="5" s="1"/>
  <c r="L61" i="5" s="1"/>
  <c r="I62" i="5"/>
  <c r="K62" i="5" s="1"/>
  <c r="L62" i="5" s="1"/>
  <c r="I65" i="5"/>
  <c r="K65" i="5" s="1"/>
  <c r="L65" i="5" s="1"/>
  <c r="I64" i="5"/>
  <c r="K64" i="5" s="1"/>
  <c r="L64" i="5" s="1"/>
  <c r="L113" i="5" l="1"/>
  <c r="H69" i="5"/>
  <c r="F69" i="5"/>
  <c r="H68" i="5"/>
  <c r="F68" i="5"/>
  <c r="H67" i="5"/>
  <c r="F67" i="5"/>
  <c r="I67" i="5" l="1"/>
  <c r="K67" i="5" s="1"/>
  <c r="L67" i="5" s="1"/>
  <c r="I69" i="5"/>
  <c r="K69" i="5" s="1"/>
  <c r="I68" i="5"/>
  <c r="L69" i="5" l="1"/>
  <c r="K68" i="5"/>
  <c r="L68" i="5" s="1"/>
  <c r="B37" i="7" l="1"/>
  <c r="B35" i="7"/>
  <c r="B33" i="7"/>
  <c r="B31" i="7"/>
  <c r="B29" i="7"/>
  <c r="B27" i="7"/>
  <c r="B25" i="7"/>
  <c r="B23" i="7"/>
  <c r="B21" i="7"/>
  <c r="B19" i="7"/>
  <c r="O49" i="5"/>
  <c r="H49" i="5"/>
  <c r="F49" i="5"/>
  <c r="O31" i="5"/>
  <c r="H31" i="5"/>
  <c r="F31" i="5"/>
  <c r="O29" i="5"/>
  <c r="H29" i="5"/>
  <c r="F29" i="5"/>
  <c r="O26" i="5"/>
  <c r="H26" i="5"/>
  <c r="F26" i="5"/>
  <c r="O25" i="5"/>
  <c r="H25" i="5"/>
  <c r="F25" i="5"/>
  <c r="O24" i="5"/>
  <c r="H24" i="5"/>
  <c r="F24" i="5"/>
  <c r="J21" i="5"/>
  <c r="H21" i="5"/>
  <c r="F21" i="5"/>
  <c r="O19" i="5"/>
  <c r="H19" i="5"/>
  <c r="F19" i="5"/>
  <c r="I29" i="5" l="1"/>
  <c r="I28" i="5" s="1"/>
  <c r="I25" i="5"/>
  <c r="K25" i="5" s="1"/>
  <c r="L25" i="5" s="1"/>
  <c r="I21" i="5"/>
  <c r="K21" i="5" s="1"/>
  <c r="L21" i="5" s="1"/>
  <c r="I31" i="5"/>
  <c r="I30" i="5" s="1"/>
  <c r="I26" i="5"/>
  <c r="K26" i="5" s="1"/>
  <c r="L26" i="5" s="1"/>
  <c r="I24" i="5"/>
  <c r="I49" i="5"/>
  <c r="I19" i="5"/>
  <c r="I23" i="5" l="1"/>
  <c r="I22" i="5" s="1"/>
  <c r="K29" i="5"/>
  <c r="K28" i="5" s="1"/>
  <c r="I27" i="5"/>
  <c r="I18" i="5"/>
  <c r="I17" i="5" s="1"/>
  <c r="I45" i="5"/>
  <c r="I44" i="5" s="1"/>
  <c r="I48" i="5"/>
  <c r="I47" i="5" s="1"/>
  <c r="K24" i="5"/>
  <c r="K23" i="5" s="1"/>
  <c r="K22" i="5" s="1"/>
  <c r="K19" i="5"/>
  <c r="K18" i="5" s="1"/>
  <c r="K17" i="5" s="1"/>
  <c r="K31" i="5"/>
  <c r="K30" i="5" s="1"/>
  <c r="K49" i="5"/>
  <c r="K48" i="5" s="1"/>
  <c r="K47" i="5" s="1"/>
  <c r="K27" i="5" l="1"/>
  <c r="L29" i="5"/>
  <c r="L28" i="5" s="1"/>
  <c r="L45" i="5"/>
  <c r="L44" i="5" s="1"/>
  <c r="I27" i="7" s="1"/>
  <c r="K45" i="5"/>
  <c r="K44" i="5" s="1"/>
  <c r="L31" i="5"/>
  <c r="L30" i="5" s="1"/>
  <c r="L19" i="5"/>
  <c r="L18" i="5" s="1"/>
  <c r="L17" i="5" s="1"/>
  <c r="L24" i="5"/>
  <c r="L23" i="5" s="1"/>
  <c r="L22" i="5" s="1"/>
  <c r="L49" i="5"/>
  <c r="L27" i="5" l="1"/>
  <c r="L48" i="5"/>
  <c r="L47" i="5" s="1"/>
  <c r="I29" i="7" s="1"/>
  <c r="H105" i="5"/>
  <c r="F105" i="5"/>
  <c r="O91" i="5" l="1"/>
  <c r="O115" i="5" l="1"/>
  <c r="H115" i="5"/>
  <c r="F115" i="5"/>
  <c r="O57" i="5"/>
  <c r="J57" i="5"/>
  <c r="H57" i="5"/>
  <c r="F57" i="5"/>
  <c r="O56" i="5"/>
  <c r="J56" i="5"/>
  <c r="H56" i="5"/>
  <c r="F56" i="5"/>
  <c r="O55" i="5"/>
  <c r="J55" i="5"/>
  <c r="H55" i="5"/>
  <c r="F55" i="5"/>
  <c r="O54" i="5"/>
  <c r="J54" i="5"/>
  <c r="H54" i="5"/>
  <c r="F54" i="5"/>
  <c r="O53" i="5"/>
  <c r="J53" i="5"/>
  <c r="H53" i="5"/>
  <c r="F53" i="5"/>
  <c r="O52" i="5"/>
  <c r="J52" i="5"/>
  <c r="H52" i="5"/>
  <c r="F52" i="5"/>
  <c r="O110" i="5"/>
  <c r="H110" i="5"/>
  <c r="F110" i="5"/>
  <c r="O109" i="5"/>
  <c r="H109" i="5"/>
  <c r="F109" i="5"/>
  <c r="O108" i="5"/>
  <c r="H108" i="5"/>
  <c r="F108" i="5"/>
  <c r="O103" i="5"/>
  <c r="H103" i="5"/>
  <c r="F103" i="5"/>
  <c r="O102" i="5"/>
  <c r="H102" i="5"/>
  <c r="F102" i="5"/>
  <c r="O101" i="5"/>
  <c r="H101" i="5"/>
  <c r="F101" i="5"/>
  <c r="O100" i="5"/>
  <c r="H100" i="5"/>
  <c r="F100" i="5"/>
  <c r="O99" i="5"/>
  <c r="H99" i="5"/>
  <c r="F99" i="5"/>
  <c r="O98" i="5"/>
  <c r="H98" i="5"/>
  <c r="F98" i="5"/>
  <c r="O90" i="5"/>
  <c r="H90" i="5"/>
  <c r="F90" i="5"/>
  <c r="O89" i="5"/>
  <c r="H89" i="5"/>
  <c r="F89" i="5"/>
  <c r="O87" i="5"/>
  <c r="H87" i="5"/>
  <c r="O88" i="5"/>
  <c r="H88" i="5"/>
  <c r="F88" i="5"/>
  <c r="O86" i="5"/>
  <c r="O97" i="5"/>
  <c r="H97" i="5"/>
  <c r="F97" i="5"/>
  <c r="O96" i="5"/>
  <c r="H96" i="5"/>
  <c r="F96" i="5"/>
  <c r="O95" i="5"/>
  <c r="H95" i="5"/>
  <c r="F95" i="5"/>
  <c r="O94" i="5"/>
  <c r="H94" i="5"/>
  <c r="F94" i="5"/>
  <c r="O93" i="5"/>
  <c r="H93" i="5"/>
  <c r="F93" i="5"/>
  <c r="O92" i="5"/>
  <c r="H92" i="5"/>
  <c r="F92" i="5"/>
  <c r="O106" i="5"/>
  <c r="H106" i="5"/>
  <c r="F106" i="5"/>
  <c r="O105" i="5"/>
  <c r="I105" i="5"/>
  <c r="O84" i="5"/>
  <c r="H84" i="5"/>
  <c r="F84" i="5"/>
  <c r="O79" i="5"/>
  <c r="H79" i="5"/>
  <c r="F79" i="5"/>
  <c r="O77" i="5"/>
  <c r="H77" i="5"/>
  <c r="F77" i="5"/>
  <c r="O76" i="5"/>
  <c r="H76" i="5"/>
  <c r="F76" i="5"/>
  <c r="I76" i="5" l="1"/>
  <c r="K76" i="5" s="1"/>
  <c r="L76" i="5" s="1"/>
  <c r="I54" i="5"/>
  <c r="K54" i="5" s="1"/>
  <c r="L54" i="5" s="1"/>
  <c r="I87" i="5"/>
  <c r="K87" i="5" s="1"/>
  <c r="L87" i="5" s="1"/>
  <c r="I77" i="5"/>
  <c r="K77" i="5" s="1"/>
  <c r="L77" i="5" s="1"/>
  <c r="I93" i="5"/>
  <c r="K93" i="5" s="1"/>
  <c r="L93" i="5" s="1"/>
  <c r="I95" i="5"/>
  <c r="K95" i="5" s="1"/>
  <c r="L95" i="5" s="1"/>
  <c r="I97" i="5"/>
  <c r="K97" i="5" s="1"/>
  <c r="L97" i="5" s="1"/>
  <c r="I106" i="5"/>
  <c r="K106" i="5" s="1"/>
  <c r="L106" i="5" s="1"/>
  <c r="I92" i="5"/>
  <c r="I94" i="5"/>
  <c r="I84" i="5"/>
  <c r="K84" i="5" s="1"/>
  <c r="L84" i="5" s="1"/>
  <c r="I88" i="5"/>
  <c r="K88" i="5" s="1"/>
  <c r="L88" i="5" s="1"/>
  <c r="I79" i="5"/>
  <c r="K79" i="5" s="1"/>
  <c r="I90" i="5"/>
  <c r="K90" i="5" s="1"/>
  <c r="I98" i="5"/>
  <c r="K98" i="5" s="1"/>
  <c r="L98" i="5" s="1"/>
  <c r="I102" i="5"/>
  <c r="K102" i="5" s="1"/>
  <c r="L102" i="5" s="1"/>
  <c r="I110" i="5"/>
  <c r="K110" i="5" s="1"/>
  <c r="I89" i="5"/>
  <c r="K89" i="5" s="1"/>
  <c r="L89" i="5" s="1"/>
  <c r="I99" i="5"/>
  <c r="K99" i="5" s="1"/>
  <c r="L99" i="5" s="1"/>
  <c r="I101" i="5"/>
  <c r="I103" i="5"/>
  <c r="K103" i="5" s="1"/>
  <c r="L103" i="5" s="1"/>
  <c r="I108" i="5"/>
  <c r="K108" i="5" s="1"/>
  <c r="L108" i="5" s="1"/>
  <c r="I55" i="5"/>
  <c r="K55" i="5" s="1"/>
  <c r="L55" i="5" s="1"/>
  <c r="I57" i="5"/>
  <c r="K57" i="5" s="1"/>
  <c r="L57" i="5" s="1"/>
  <c r="I115" i="5"/>
  <c r="K115" i="5" s="1"/>
  <c r="L115" i="5" s="1"/>
  <c r="I96" i="5"/>
  <c r="I100" i="5"/>
  <c r="K100" i="5" s="1"/>
  <c r="L100" i="5" s="1"/>
  <c r="I109" i="5"/>
  <c r="K109" i="5" s="1"/>
  <c r="I56" i="5"/>
  <c r="K56" i="5" s="1"/>
  <c r="L56" i="5" s="1"/>
  <c r="K105" i="5"/>
  <c r="L105" i="5" s="1"/>
  <c r="I52" i="5"/>
  <c r="I53" i="5"/>
  <c r="K53" i="5" s="1"/>
  <c r="L53" i="5" s="1"/>
  <c r="O116" i="5"/>
  <c r="F118" i="5"/>
  <c r="H118" i="5"/>
  <c r="O118" i="5"/>
  <c r="O119" i="5"/>
  <c r="O120" i="5"/>
  <c r="F121" i="5"/>
  <c r="H121" i="5"/>
  <c r="O121" i="5"/>
  <c r="O122" i="5"/>
  <c r="O123" i="5"/>
  <c r="F124" i="5"/>
  <c r="H124" i="5"/>
  <c r="O124" i="5"/>
  <c r="F125" i="5"/>
  <c r="H125" i="5"/>
  <c r="O125" i="5"/>
  <c r="I75" i="5" l="1"/>
  <c r="K92" i="5"/>
  <c r="I91" i="5"/>
  <c r="K52" i="5"/>
  <c r="L79" i="5"/>
  <c r="K94" i="5"/>
  <c r="L94" i="5" s="1"/>
  <c r="I121" i="5"/>
  <c r="I120" i="5" s="1"/>
  <c r="I119" i="5" s="1"/>
  <c r="I125" i="5"/>
  <c r="K125" i="5" s="1"/>
  <c r="L125" i="5" s="1"/>
  <c r="I124" i="5"/>
  <c r="L110" i="5"/>
  <c r="K96" i="5"/>
  <c r="L96" i="5" s="1"/>
  <c r="L90" i="5"/>
  <c r="K101" i="5"/>
  <c r="L101" i="5" s="1"/>
  <c r="K75" i="5"/>
  <c r="I118" i="5"/>
  <c r="I116" i="5" s="1"/>
  <c r="L109" i="5"/>
  <c r="I123" i="5" l="1"/>
  <c r="I122" i="5" s="1"/>
  <c r="L92" i="5"/>
  <c r="L91" i="5" s="1"/>
  <c r="K91" i="5"/>
  <c r="I74" i="5"/>
  <c r="K124" i="5"/>
  <c r="K123" i="5" s="1"/>
  <c r="K122" i="5" s="1"/>
  <c r="K118" i="5"/>
  <c r="K116" i="5" s="1"/>
  <c r="L52" i="5"/>
  <c r="L75" i="5"/>
  <c r="K121" i="5"/>
  <c r="K120" i="5" s="1"/>
  <c r="K119" i="5" s="1"/>
  <c r="K74" i="5" l="1"/>
  <c r="L118" i="5"/>
  <c r="L124" i="5"/>
  <c r="L123" i="5" s="1"/>
  <c r="L122" i="5" s="1"/>
  <c r="I37" i="7" s="1"/>
  <c r="L121" i="5"/>
  <c r="L116" i="5" l="1"/>
  <c r="L74" i="5" s="1"/>
  <c r="L120" i="5"/>
  <c r="O45" i="5"/>
  <c r="O44" i="5"/>
  <c r="L119" i="5" l="1"/>
  <c r="I35" i="7" s="1"/>
  <c r="O43" i="5"/>
  <c r="H43" i="5"/>
  <c r="F43" i="5"/>
  <c r="O42" i="5"/>
  <c r="H42" i="5"/>
  <c r="F42" i="5"/>
  <c r="O60" i="5"/>
  <c r="H60" i="5"/>
  <c r="F60" i="5"/>
  <c r="F59" i="5"/>
  <c r="H59" i="5"/>
  <c r="O59" i="5"/>
  <c r="I42" i="5" l="1"/>
  <c r="K42" i="5" s="1"/>
  <c r="L42" i="5" s="1"/>
  <c r="I43" i="5"/>
  <c r="K43" i="5" s="1"/>
  <c r="L43" i="5" s="1"/>
  <c r="I60" i="5"/>
  <c r="K60" i="5" s="1"/>
  <c r="L60" i="5" s="1"/>
  <c r="I59" i="5"/>
  <c r="K59" i="5" s="1"/>
  <c r="L59" i="5" s="1"/>
  <c r="O58" i="5" l="1"/>
  <c r="H58" i="5"/>
  <c r="F58" i="5"/>
  <c r="I58" i="5" l="1"/>
  <c r="K58" i="5" l="1"/>
  <c r="K51" i="5" s="1"/>
  <c r="K50" i="5" s="1"/>
  <c r="I51" i="5"/>
  <c r="I50" i="5" s="1"/>
  <c r="L58" i="5" l="1"/>
  <c r="L51" i="5" s="1"/>
  <c r="O75" i="5"/>
  <c r="O74" i="5"/>
  <c r="O72" i="5"/>
  <c r="H40" i="5" l="1"/>
  <c r="H126" i="5" s="1"/>
  <c r="F40" i="5"/>
  <c r="F126" i="5" s="1"/>
  <c r="I40" i="5" l="1"/>
  <c r="I39" i="5" s="1"/>
  <c r="I38" i="5" s="1"/>
  <c r="L50" i="5" l="1"/>
  <c r="I31" i="7" s="1"/>
  <c r="K40" i="5"/>
  <c r="K39" i="5" s="1"/>
  <c r="K38" i="5" s="1"/>
  <c r="L40" i="5" l="1"/>
  <c r="L39" i="5" l="1"/>
  <c r="L38" i="5" s="1"/>
  <c r="I25" i="7" s="1"/>
  <c r="O39" i="5"/>
  <c r="O38" i="5"/>
  <c r="O27" i="7" l="1"/>
  <c r="O48" i="5" l="1"/>
  <c r="O47" i="5"/>
  <c r="M27" i="7" l="1"/>
  <c r="O31" i="7"/>
  <c r="I19" i="7" l="1"/>
  <c r="I33" i="7" l="1"/>
  <c r="O35" i="7"/>
  <c r="O33" i="7" l="1"/>
  <c r="O29" i="7"/>
  <c r="M25" i="7" l="1"/>
  <c r="O25" i="7"/>
  <c r="O32" i="5" l="1"/>
  <c r="O33" i="5"/>
  <c r="O34" i="5"/>
  <c r="O35" i="5"/>
  <c r="O36" i="5"/>
  <c r="O37" i="5"/>
  <c r="G2" i="12"/>
  <c r="G3" i="12"/>
  <c r="H6" i="12"/>
  <c r="H8" i="12"/>
  <c r="C6" i="6"/>
  <c r="C8" i="6"/>
  <c r="D29" i="6"/>
  <c r="E29" i="6"/>
  <c r="K39" i="6"/>
  <c r="L39" i="6"/>
  <c r="M39" i="6"/>
  <c r="N39" i="6"/>
  <c r="D41" i="6"/>
  <c r="E41" i="6"/>
  <c r="D48" i="6"/>
  <c r="E48" i="6"/>
  <c r="D52" i="6"/>
  <c r="O17" i="5"/>
  <c r="O18" i="5"/>
  <c r="O22" i="5"/>
  <c r="O23" i="5"/>
  <c r="O27" i="5"/>
  <c r="O28" i="5"/>
  <c r="O30" i="5"/>
  <c r="O50" i="5"/>
  <c r="O51"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E53" i="6" l="1"/>
  <c r="C128" i="5"/>
  <c r="C129" i="5"/>
  <c r="D53" i="6"/>
  <c r="K25" i="7"/>
  <c r="I126" i="5" l="1"/>
  <c r="C130" i="5" l="1"/>
  <c r="K126" i="5"/>
  <c r="I21" i="7"/>
  <c r="M19" i="7"/>
  <c r="O19" i="7"/>
  <c r="I23" i="7" l="1"/>
  <c r="L126" i="5"/>
  <c r="M91" i="5" s="1"/>
  <c r="C131" i="5"/>
  <c r="M35" i="7"/>
  <c r="M29" i="7"/>
  <c r="K19" i="7"/>
  <c r="M123" i="5" l="1"/>
  <c r="M21" i="7"/>
  <c r="O21" i="7"/>
  <c r="K21" i="7"/>
  <c r="I39" i="7"/>
  <c r="M33" i="7"/>
  <c r="K27" i="7"/>
  <c r="K35" i="7"/>
  <c r="M116" i="5" l="1"/>
  <c r="M120" i="5"/>
  <c r="C132" i="5"/>
  <c r="M122" i="5"/>
  <c r="M119" i="5"/>
  <c r="J35" i="7" s="1"/>
  <c r="L12" i="7"/>
  <c r="M44" i="5"/>
  <c r="J27" i="7" s="1"/>
  <c r="M45" i="5"/>
  <c r="O37" i="7"/>
  <c r="M23" i="7"/>
  <c r="O23" i="7"/>
  <c r="K23" i="7"/>
  <c r="K33" i="7"/>
  <c r="M31" i="7"/>
  <c r="K31" i="7"/>
  <c r="K29" i="7"/>
  <c r="J37" i="7" l="1"/>
  <c r="K37" i="7"/>
  <c r="M37" i="7"/>
  <c r="M47" i="5"/>
  <c r="J29" i="7" s="1"/>
  <c r="M48" i="5"/>
  <c r="M38" i="5"/>
  <c r="J25" i="7" s="1"/>
  <c r="M39" i="5"/>
  <c r="M30" i="5"/>
  <c r="M50" i="5"/>
  <c r="J31" i="7" s="1"/>
  <c r="M23" i="5"/>
  <c r="M72" i="5"/>
  <c r="M18" i="5"/>
  <c r="M27" i="5"/>
  <c r="J23" i="7" s="1"/>
  <c r="M28" i="5"/>
  <c r="M17" i="5"/>
  <c r="J19" i="7" s="1"/>
  <c r="M75" i="5"/>
  <c r="M22" i="5"/>
  <c r="J21" i="7" s="1"/>
  <c r="M74" i="5"/>
  <c r="J33" i="7" s="1"/>
  <c r="M51" i="5"/>
  <c r="J39" i="7" l="1"/>
  <c r="M126" i="5"/>
  <c r="N21" i="7"/>
  <c r="N27" i="7"/>
  <c r="N25" i="7"/>
  <c r="L37" i="7"/>
  <c r="N35" i="7"/>
  <c r="N33" i="7"/>
  <c r="N37" i="7"/>
  <c r="P23" i="7"/>
  <c r="N31" i="7"/>
  <c r="N23" i="7"/>
  <c r="N19" i="7"/>
  <c r="N29" i="7"/>
  <c r="P33" i="7"/>
  <c r="P27" i="7"/>
  <c r="P29" i="7"/>
  <c r="P31" i="7"/>
  <c r="P35" i="7"/>
  <c r="P25" i="7"/>
  <c r="P19" i="7"/>
  <c r="P21" i="7"/>
  <c r="P37" i="7"/>
  <c r="L33" i="7"/>
  <c r="L31" i="7"/>
  <c r="L25" i="7"/>
  <c r="L29" i="7"/>
  <c r="L23" i="7"/>
  <c r="L27" i="7"/>
  <c r="L21" i="7"/>
  <c r="L35" i="7"/>
  <c r="L19" i="7"/>
</calcChain>
</file>

<file path=xl/sharedStrings.xml><?xml version="1.0" encoding="utf-8"?>
<sst xmlns="http://schemas.openxmlformats.org/spreadsheetml/2006/main" count="681" uniqueCount="489">
  <si>
    <t>UNIDADE DA CAIXA</t>
  </si>
  <si>
    <t>UNIDADE/SR:</t>
  </si>
  <si>
    <t>PRAZO OBRA:</t>
  </si>
  <si>
    <t>DATA DO DOCUMENTO:</t>
  </si>
  <si>
    <t>PLANILHA ORÇAMENTÁRIA DETALHADA - PLO</t>
  </si>
  <si>
    <t>RELAÇÃO DE ITENS DA OBRA/SERVIÇO CONTRATADOS</t>
  </si>
  <si>
    <t>ITEM</t>
  </si>
  <si>
    <t>UNID</t>
  </si>
  <si>
    <t>QUANT</t>
  </si>
  <si>
    <t>VALOR UNITÁRIO DE MÃO-DE-OBRA</t>
  </si>
  <si>
    <t>VALOR TOTAL DE MÃO-DE-OBRA</t>
  </si>
  <si>
    <t>VALOR UNITÁRIO DE MATERIAL</t>
  </si>
  <si>
    <t>VALOR TOTAL DE MATERIAL</t>
  </si>
  <si>
    <t>CUSTO TOTAL DO ITEM</t>
  </si>
  <si>
    <t>B.D.I.                                     (%)</t>
  </si>
  <si>
    <t>VALOR DO BDI</t>
  </si>
  <si>
    <t>CUSTO TOTAL DO ITEM COM B.D.I.</t>
  </si>
  <si>
    <t>INCIDÊNCIA DO ITEM (%)</t>
  </si>
  <si>
    <t>SERVIÇOS INICIAIS</t>
  </si>
  <si>
    <t>1.1</t>
  </si>
  <si>
    <t>Demolições, retiradas, adaptações e relocações</t>
  </si>
  <si>
    <t>INSTALAÇÃO DE CANTEIRO DE OBRAS</t>
  </si>
  <si>
    <t>SERVIÇOS GERAIS</t>
  </si>
  <si>
    <t>4.1</t>
  </si>
  <si>
    <t>4.2</t>
  </si>
  <si>
    <t>Instalações de Proteções</t>
  </si>
  <si>
    <t>4.3</t>
  </si>
  <si>
    <t>4.4</t>
  </si>
  <si>
    <t>UNIFORMES E CRACHAS DE IDENTIFICAÇÃO</t>
  </si>
  <si>
    <t>Equipamentos de Proteções - Coletivos e Individuais - Segurança no Trabalho</t>
  </si>
  <si>
    <t>Limpeza permanente da obra</t>
  </si>
  <si>
    <t>m²</t>
  </si>
  <si>
    <t>SERVIÇOS COMPLEMENTARES</t>
  </si>
  <si>
    <t>Entrega da Obra</t>
  </si>
  <si>
    <t>ADMINISTRAÇÃO DA OBRA</t>
  </si>
  <si>
    <t>RESPONSÁVEL TÉCNICO / COORDENADOR</t>
  </si>
  <si>
    <t>NOME COMPLETO DO RESPONSÁVEL TÉCNICO</t>
  </si>
  <si>
    <t>ASSINATURA RESP. TÉCNICO</t>
  </si>
  <si>
    <t>Incluidos nas etapas especificas</t>
  </si>
  <si>
    <t>2.1</t>
  </si>
  <si>
    <t>Tapumes de fechamento e isolamento</t>
  </si>
  <si>
    <t>FONTE</t>
  </si>
  <si>
    <t>Remoção de entulho incluído Plano de Gestão de Resíduos da Construção</t>
  </si>
  <si>
    <t xml:space="preserve">Administração de canteiro </t>
  </si>
  <si>
    <t>h</t>
  </si>
  <si>
    <t>Fonte: Informação Dias de Chuva – INMET</t>
  </si>
  <si>
    <t>UF: RIO GRANDE DO SUL</t>
  </si>
  <si>
    <t xml:space="preserve">CÓDIGO </t>
  </si>
  <si>
    <t>DESCRIÇÃO</t>
  </si>
  <si>
    <t>%</t>
  </si>
  <si>
    <t>GRUPO A</t>
  </si>
  <si>
    <t>A1</t>
  </si>
  <si>
    <t>A2</t>
  </si>
  <si>
    <t>A3</t>
  </si>
  <si>
    <t>A4</t>
  </si>
  <si>
    <t>A5</t>
  </si>
  <si>
    <t>A6</t>
  </si>
  <si>
    <t>A7</t>
  </si>
  <si>
    <t>A8</t>
  </si>
  <si>
    <t>A9</t>
  </si>
  <si>
    <t>GRUPO B</t>
  </si>
  <si>
    <t>B1</t>
  </si>
  <si>
    <t>B2</t>
  </si>
  <si>
    <t>Feriados</t>
  </si>
  <si>
    <t>B3</t>
  </si>
  <si>
    <t>Auxílio - Enfermidade</t>
  </si>
  <si>
    <t>B4</t>
  </si>
  <si>
    <t>B5</t>
  </si>
  <si>
    <t>B6</t>
  </si>
  <si>
    <t>Faltas Justificadas</t>
  </si>
  <si>
    <t>B7</t>
  </si>
  <si>
    <t>B8</t>
  </si>
  <si>
    <t>B9</t>
  </si>
  <si>
    <t>B10</t>
  </si>
  <si>
    <t>B</t>
  </si>
  <si>
    <t>GRUPO C</t>
  </si>
  <si>
    <t>C1</t>
  </si>
  <si>
    <t>C2</t>
  </si>
  <si>
    <t>C3</t>
  </si>
  <si>
    <t>C4</t>
  </si>
  <si>
    <t>C5</t>
  </si>
  <si>
    <t>C</t>
  </si>
  <si>
    <t>GRUPO D</t>
  </si>
  <si>
    <t>D1</t>
  </si>
  <si>
    <t>D2</t>
  </si>
  <si>
    <t>Reincidência de Grupo A sobre Aviso Prévio Trabalhado e Reincidência do FGTS sobre Aviso Prévio Indenizado</t>
  </si>
  <si>
    <t>OES:</t>
  </si>
  <si>
    <t>OBRA / SERVIÇO:</t>
  </si>
  <si>
    <t>UNIDADE / SR:</t>
  </si>
  <si>
    <t xml:space="preserve">DISCRIMINAÇÃO </t>
  </si>
  <si>
    <t>OBRA/    SERVIÇO:</t>
  </si>
  <si>
    <t>TAXA (%)</t>
  </si>
  <si>
    <t>Administração Central</t>
  </si>
  <si>
    <t>AC</t>
  </si>
  <si>
    <t>Despesas Financeiras</t>
  </si>
  <si>
    <t>DF</t>
  </si>
  <si>
    <t>3.1</t>
  </si>
  <si>
    <t>Seguros</t>
  </si>
  <si>
    <t>S</t>
  </si>
  <si>
    <t>3.2</t>
  </si>
  <si>
    <t>Riscos</t>
  </si>
  <si>
    <t>R</t>
  </si>
  <si>
    <t>Garantias</t>
  </si>
  <si>
    <t>G</t>
  </si>
  <si>
    <t>Tributos</t>
  </si>
  <si>
    <t>I</t>
  </si>
  <si>
    <t>ISS</t>
  </si>
  <si>
    <t>PIS</t>
  </si>
  <si>
    <t>COFINS</t>
  </si>
  <si>
    <t>CPRB</t>
  </si>
  <si>
    <t>L</t>
  </si>
  <si>
    <t>BDI</t>
  </si>
  <si>
    <t>CRONOGRAMA FÍSICO FINANCEIRO - CFF</t>
  </si>
  <si>
    <t>DADOS DA EMPRESA CONTRATADA</t>
  </si>
  <si>
    <t>ENDEREÇO DA OBRA/SERVIÇO</t>
  </si>
  <si>
    <t>DADOS DO CONTRATO</t>
  </si>
  <si>
    <t>CONTRATADA:</t>
  </si>
  <si>
    <t>E-MAIL:</t>
  </si>
  <si>
    <t>RUA/AV/PÇA</t>
  </si>
  <si>
    <t>Nº</t>
  </si>
  <si>
    <t>COMPL</t>
  </si>
  <si>
    <t>VALOR INICIAL</t>
  </si>
  <si>
    <t>PRAZO(DIAS)</t>
  </si>
  <si>
    <t>VALOR ATUAL</t>
  </si>
  <si>
    <t>DATA TÉRMINO</t>
  </si>
  <si>
    <t xml:space="preserve">RT: </t>
  </si>
  <si>
    <t>TEL.:</t>
  </si>
  <si>
    <t>TEL.CEL.:</t>
  </si>
  <si>
    <t>BAIRRO</t>
  </si>
  <si>
    <t>CIDADE</t>
  </si>
  <si>
    <t>CEP</t>
  </si>
  <si>
    <t>DATA ASSINATURA</t>
  </si>
  <si>
    <t>DT TÉRMINO</t>
  </si>
  <si>
    <t>PRAZO PRORROG(DIAS)</t>
  </si>
  <si>
    <t xml:space="preserve">                                                  RELAÇÃO DE ITENS DA OBRA/SERVIÇO CONTRATADOS</t>
  </si>
  <si>
    <t>ETAPA 6 (XX dias)</t>
  </si>
  <si>
    <t>VALOR</t>
  </si>
  <si>
    <t>TOTAIS</t>
  </si>
  <si>
    <t>ASSINATURA RT DA CONTRATADA</t>
  </si>
  <si>
    <t>RUBRICA COORDENADOR DO EE</t>
  </si>
  <si>
    <t>LOCAL</t>
  </si>
  <si>
    <t>ASSINATURA</t>
  </si>
  <si>
    <r>
      <t xml:space="preserve">PREVISÕES DAS ETAPAS </t>
    </r>
    <r>
      <rPr>
        <sz val="11"/>
        <rFont val="Arial"/>
        <family val="2"/>
      </rPr>
      <t>(CONF. A QUANT. DE ETAPAS PREVISTAS)</t>
    </r>
  </si>
  <si>
    <t>ETAPA 2 (30 dias)</t>
  </si>
  <si>
    <t>Seguros, Riscos
e Garantias</t>
  </si>
  <si>
    <t>LUCRO</t>
  </si>
  <si>
    <t>Salário Educação</t>
  </si>
  <si>
    <t>Seguro Contra Acidentes de Trabalho</t>
  </si>
  <si>
    <t>SECONCI</t>
  </si>
  <si>
    <t xml:space="preserve">A </t>
  </si>
  <si>
    <t>Total</t>
  </si>
  <si>
    <t>HORISTA</t>
  </si>
  <si>
    <t>MENSALISTA</t>
  </si>
  <si>
    <t>Repouso Semanal Remunerado</t>
  </si>
  <si>
    <t>Não incide</t>
  </si>
  <si>
    <t>13º Salário</t>
  </si>
  <si>
    <t>Licença Paternidade</t>
  </si>
  <si>
    <t>Dias de Chuvas</t>
  </si>
  <si>
    <t>Auxílio Acidente de Trabalho</t>
  </si>
  <si>
    <t>Férias Gozadas</t>
  </si>
  <si>
    <t>Salário Maternidade</t>
  </si>
  <si>
    <t xml:space="preserve">Total </t>
  </si>
  <si>
    <t>Aviso Prévio Indenizado</t>
  </si>
  <si>
    <t>Aviso Prévio Trabalhado</t>
  </si>
  <si>
    <t>Férias Indenizadas</t>
  </si>
  <si>
    <t>Depósito Rescisão Sem Justa Causa</t>
  </si>
  <si>
    <t>Indenização Adicional</t>
  </si>
  <si>
    <t>Reincidência de Grupo A sobre Grupo B</t>
  </si>
  <si>
    <t xml:space="preserve">D </t>
  </si>
  <si>
    <t>TOTAL(A+B+C+D)</t>
  </si>
  <si>
    <t>ETAPA 5 (30dias)</t>
  </si>
  <si>
    <t xml:space="preserve">INSS </t>
  </si>
  <si>
    <t xml:space="preserve">SESI </t>
  </si>
  <si>
    <t xml:space="preserve">SENAI </t>
  </si>
  <si>
    <t xml:space="preserve">INCRA </t>
  </si>
  <si>
    <t xml:space="preserve">SEBRAE </t>
  </si>
  <si>
    <t xml:space="preserve">Salário Educação </t>
  </si>
  <si>
    <t xml:space="preserve">Seguro Contra Acidentes de Trabalho </t>
  </si>
  <si>
    <t xml:space="preserve">FGTS </t>
  </si>
  <si>
    <t xml:space="preserve">SECONCI </t>
  </si>
  <si>
    <t>A</t>
  </si>
  <si>
    <t xml:space="preserve">Total dos Encargos Sociais Básicos </t>
  </si>
  <si>
    <t xml:space="preserve">Repouso Semanal Remunerado </t>
  </si>
  <si>
    <t xml:space="preserve">13º Salário </t>
  </si>
  <si>
    <t xml:space="preserve">Licença Paternidade </t>
  </si>
  <si>
    <t xml:space="preserve">Dias de Chuvas </t>
  </si>
  <si>
    <t xml:space="preserve">Auxílio Acidente de Trabalho </t>
  </si>
  <si>
    <t xml:space="preserve">Férias Gozadas </t>
  </si>
  <si>
    <t xml:space="preserve">Salário Maternidade </t>
  </si>
  <si>
    <t xml:space="preserve">Total de Encargos Sociais que recebem incidências de A </t>
  </si>
  <si>
    <t xml:space="preserve">Aviso Prévio Indenizado </t>
  </si>
  <si>
    <t xml:space="preserve">Aviso Prévio Trabalhado </t>
  </si>
  <si>
    <t xml:space="preserve">Férias Indenizadas </t>
  </si>
  <si>
    <t xml:space="preserve">Depósito Rescisão Sem Justa Causa </t>
  </si>
  <si>
    <t xml:space="preserve">Indenização Adicional </t>
  </si>
  <si>
    <t xml:space="preserve">Total de Encargos Sociais que não recebem incidências de A </t>
  </si>
  <si>
    <t xml:space="preserve">Reincidência de Grupo A sobre Grupo B </t>
  </si>
  <si>
    <t xml:space="preserve">Total de Reincidências de um grupo sobre o outro </t>
  </si>
  <si>
    <t xml:space="preserve">TOTAL(A+B+C+D) </t>
  </si>
  <si>
    <t xml:space="preserve">                            ENCARGOS SOCIAIS SOBRE PREÇOS DA MÃO-DE-OBRA HORISTA e MENSALISTA (COM DESONERAÇÃO)</t>
  </si>
  <si>
    <t>Vigência a partir de: 08/2017</t>
  </si>
  <si>
    <t>ENCARGOS SOCIAIS SOBRE A MÃO DE OBRA (COM DESONERAÇÃO)</t>
  </si>
  <si>
    <t>Projeto de resíduos, incluindo remoção manual dos entulhos até o caminhão, separação de resíduos e preenchimento de relatórios  e carga com transporte manual em caminhão e até destino final</t>
  </si>
  <si>
    <t>2.1.1</t>
  </si>
  <si>
    <t>2.1.2</t>
  </si>
  <si>
    <t>TABELAS DE COMPOSIÇÃO DO BDI</t>
  </si>
  <si>
    <t>PARA OBRAS DE EDIFICAÇÕES, CARENAGENS E SINALIZAÇÃO</t>
  </si>
  <si>
    <t>PARA OBRAS EXCLUSIVAS DE</t>
  </si>
  <si>
    <t>PARA FORNECIMENTO DE EQUIPAMENTOS DENTRO DA OBRA</t>
  </si>
  <si>
    <t>CLIMATIZAÇÃO</t>
  </si>
  <si>
    <t>FORNEC. E INST. DE ELEVADORES E PLATAFORMAS ELEV.</t>
  </si>
  <si>
    <t>Discriminação</t>
  </si>
  <si>
    <t>Elemen-to da fórmula</t>
  </si>
  <si>
    <t>1 + (AC + S + R + G) =</t>
  </si>
  <si>
    <t>1 + DF =</t>
  </si>
  <si>
    <t>1 + L =</t>
  </si>
  <si>
    <t>1 - I =</t>
  </si>
  <si>
    <t>BDI =</t>
  </si>
  <si>
    <t>ELEVADORES, PLATAFORMAS, AR CONDICIONADO, NO BREAK</t>
  </si>
  <si>
    <t>BDI, com base no acórdão TCU nº 2369/2011 e fórmula constante no voto do mesmo acórdão.</t>
  </si>
  <si>
    <t>Arqª Mariana Bonaldi</t>
  </si>
  <si>
    <t>CAU</t>
  </si>
  <si>
    <t>Arq. Mariana Bonaldi</t>
  </si>
  <si>
    <t xml:space="preserve">       A 44.608-4</t>
  </si>
  <si>
    <t>CAU/CREA</t>
  </si>
  <si>
    <t>CAU A 44.608-4</t>
  </si>
  <si>
    <t>A 44.608-4</t>
  </si>
  <si>
    <t>Mobilização e desmobilização de pessoal, material e equipamento. Incluindo quando necessário: estadia, alimentação, transporte, andaimes e demais custos indiretos</t>
  </si>
  <si>
    <t>88315 + 88316 SINAPI</t>
  </si>
  <si>
    <t>Limpeza para recebimento da obra, incluindo: limpeza de piso, forro, luminárias, mobiliário, esquadrias, vidros e qualquer outro componente afetado pela sujeira da obra</t>
  </si>
  <si>
    <t>9537 SINAPI</t>
  </si>
  <si>
    <t>Limpeza permanente da obra em geral envolvidas interna e externamente</t>
  </si>
  <si>
    <t>3.1.1</t>
  </si>
  <si>
    <t>3.2.1</t>
  </si>
  <si>
    <t>3.3</t>
  </si>
  <si>
    <t>3.4</t>
  </si>
  <si>
    <t>3.5</t>
  </si>
  <si>
    <t>VALOR TOTAL DE INSUMOS</t>
  </si>
  <si>
    <t>VALOR TOTAL DE BDI</t>
  </si>
  <si>
    <t>VALOR TOTAL DA OBRA</t>
  </si>
  <si>
    <t>6.1</t>
  </si>
  <si>
    <t>7.1</t>
  </si>
  <si>
    <t>7.1.1</t>
  </si>
  <si>
    <t>8.1</t>
  </si>
  <si>
    <t>5.1</t>
  </si>
  <si>
    <t>Fornecimento, montagem e desmontagem de andaime, escadas, sinalização, tapumes, tela, EPC´s e EPI´s necessários e todas as demais ferramentas que garantam a proteção dos operários da construtora, clientes, funcionários e pedestres, tanto interna quanto externamente - PARA TODAS AS INTERVENÇÕES CONTRATADAS NECESSÁRIAS</t>
  </si>
  <si>
    <t>Infraestrutura Elétrica - Eletrodutos, Eletrocalhas, Acessórios</t>
  </si>
  <si>
    <t>m</t>
  </si>
  <si>
    <t>pç</t>
  </si>
  <si>
    <t>INSTALAÇÕES ELÉTRICAS</t>
  </si>
  <si>
    <t>INSTALAÇÕES MECÂNICAS</t>
  </si>
  <si>
    <t>1.1.1</t>
  </si>
  <si>
    <t>6.1.1</t>
  </si>
  <si>
    <t>2.1.3</t>
  </si>
  <si>
    <t>Proteção com lona plástica  para proteção dos mobiliários e dos equipamentos durante a reforma</t>
  </si>
  <si>
    <t>4.1.1</t>
  </si>
  <si>
    <t>5.1.1</t>
  </si>
  <si>
    <t>Transporte e içamento de equipamentos e materiais. Incluindo a contratação de guinchos, guindastes e talhas para auxilio nas movimentações (vertical e horizontal). Incluindo desmontagem e recomposições necessária a passagem dos equipamentos</t>
  </si>
  <si>
    <t xml:space="preserve"> 93287 /34794 / 88250 SINAPI</t>
  </si>
  <si>
    <t>Serviços complementares</t>
  </si>
  <si>
    <t>2504 SINAPI</t>
  </si>
  <si>
    <t>Engenheiro/Arquiteto</t>
  </si>
  <si>
    <t xml:space="preserve">Mestre de obras </t>
  </si>
  <si>
    <t xml:space="preserve">4069 SINAPI </t>
  </si>
  <si>
    <t xml:space="preserve">02706 SINAPI </t>
  </si>
  <si>
    <t>1% do valor obra</t>
  </si>
  <si>
    <t>4% do valor obra</t>
  </si>
  <si>
    <t>1,5% do valor obra</t>
  </si>
  <si>
    <t>PINTURA</t>
  </si>
  <si>
    <t>Pinturas Internas/externas</t>
  </si>
  <si>
    <t>9.1</t>
  </si>
  <si>
    <t>9.1.1</t>
  </si>
  <si>
    <t>4.1.2</t>
  </si>
  <si>
    <t>34653 SINAPI</t>
  </si>
  <si>
    <t>Disjuntor monopolar 16 A, padrão DIN ( linha branca ), curva de disparo C, corrente de interrupção 5KA</t>
  </si>
  <si>
    <t>SERRALHERIA</t>
  </si>
  <si>
    <t>10.1</t>
  </si>
  <si>
    <t>10.1.1</t>
  </si>
  <si>
    <t>Dispositivo de proteção contra surtos(DPS) 40KA-275V</t>
  </si>
  <si>
    <t>4.1.3</t>
  </si>
  <si>
    <t>SINAPI 39471</t>
  </si>
  <si>
    <t>m/mês</t>
  </si>
  <si>
    <t>chp</t>
  </si>
  <si>
    <t>Estrutra Metálica</t>
  </si>
  <si>
    <t>7.1.2</t>
  </si>
  <si>
    <t>ETAPA 1 (15 dias)</t>
  </si>
  <si>
    <t>ETAPA 3 (45 dias)</t>
  </si>
  <si>
    <t>Centro</t>
  </si>
  <si>
    <t>1014 SINAPI</t>
  </si>
  <si>
    <t>Cabo de cobre, flexivel, classe 4 ou 5, isolacao em pvc/a, antichama BWF, 1 condutor, 450/750 V, # 2,5 mm2</t>
  </si>
  <si>
    <t>981 SINAPI</t>
  </si>
  <si>
    <t>Cabo de cobre, flexivel, classe 4 ou 5, isolacao em pvc/a, antichama BWF, 1 condutor, 450/750 V, # 4,0 mm2</t>
  </si>
  <si>
    <t>Eletroduto tipo Seal-Tube 3/4" metálico e acessórios</t>
  </si>
  <si>
    <t>kg</t>
  </si>
  <si>
    <t>Mão de obra de serralheiro industrial</t>
  </si>
  <si>
    <t>6110 SINAPI</t>
  </si>
  <si>
    <t>Mão de obra de soldador industrial</t>
  </si>
  <si>
    <t>6160 SINAPI</t>
  </si>
  <si>
    <t>7.1.3</t>
  </si>
  <si>
    <t>7.1.4</t>
  </si>
  <si>
    <t>7.1.5</t>
  </si>
  <si>
    <t>1.1.2</t>
  </si>
  <si>
    <t>REVESTIMENTO DE FORROS</t>
  </si>
  <si>
    <t xml:space="preserve">Forro </t>
  </si>
  <si>
    <t>10.1.2</t>
  </si>
  <si>
    <t>8.1.1</t>
  </si>
  <si>
    <t>8.1.2</t>
  </si>
  <si>
    <t>7.1.6</t>
  </si>
  <si>
    <t>8.1.3</t>
  </si>
  <si>
    <t>Emassamento, lixamento e fundo preparador  em paredes e forro / alvenaria e drywall - conforme projeto</t>
  </si>
  <si>
    <t>SERVIÇOS DE ENGENHARIA                                                                                                  RETROFIT DE AR CONDICIONADO</t>
  </si>
  <si>
    <t>Fornecimento e instalação de monitor de controle remoto central com fio, incluindo, sistema de monitoramento central PC e o BMS (sistema de gerenciamento do prédio) função de memória, registro automático de todas as informações de configuração quando perde potência, protocolo de comunicação RS485, tela de display de LCD com brilho e transparente, luz interna, display com mais parâmetros, controle liga/desliga de emergência com entrada de contato seco simples, referencia CCM180A/WS fabricação MIDEA OU EQUIVALENTE</t>
  </si>
  <si>
    <t>Kit de derivação Y 2 tubos referência FQZHN-02D</t>
  </si>
  <si>
    <t>Kit de derivação Y 2 tubos referência FQZHN-01D</t>
  </si>
  <si>
    <t>Válvula de bloqueio para gás refrigerante VRF</t>
  </si>
  <si>
    <t>Mini bomba para captação de condensado</t>
  </si>
  <si>
    <t xml:space="preserve">Isolamento térmico em espuma elastomérica com espessura minima de 10 mm, para tubos de  1.1/8", incluindo recortes e colagem </t>
  </si>
  <si>
    <t xml:space="preserve">Isolamento térmico em espuma elastomérica com espessura minima de 10 mm, para tubos de  7/8", incluindo recortes e colagem </t>
  </si>
  <si>
    <t xml:space="preserve">Isolamento térmico em espuma elastomérica com espessura minima de 10 mm, para tubos de  3/4", incluindo recortes e colagem </t>
  </si>
  <si>
    <t xml:space="preserve">Isolamento térmico em espuma elastomérica com espessura minima de 10 mm, para tubos de  5/8", incluindo recortes e colagem </t>
  </si>
  <si>
    <t xml:space="preserve">Isolamento térmico em espuma elastomérica com espessura minima de 10 mm, para tubos de  1/2", incluindo recortes e colagem </t>
  </si>
  <si>
    <t xml:space="preserve">Isolamento térmico em espuma elastomérica com espessura minima de 10 mm, para tubos de  3/8", incluindo recortes e colagem </t>
  </si>
  <si>
    <t>Carga de Gás refrigerante R410A ***  Observação:  A empresa instaladora deverá aferir a carga de refrigerante mediante a avaliação de todos os parâmetros de funcionamento do sistema, tais como: subresfriamento, superaquecimento, corrente elétrica, etc. As medições deverão constar no relatório de partida de obra e submetidas à fiscalização.</t>
  </si>
  <si>
    <t>Plaqueta em acrilico para identifcação dos equipamentos na cor preta e letras brancas</t>
  </si>
  <si>
    <t>Tubulação de drenagem de condensado em tubo de PVC soldável para água fria - Ø25mm, incluindo curvas, conexões e fixação - Ref. Tigre ou equivalente</t>
  </si>
  <si>
    <t>Condulete em alumínio silício com tampa  ø 3/4"</t>
  </si>
  <si>
    <t xml:space="preserve">Execução de balanceamento de vazões de ar em todos os difusores e grelhas das redes de dutos, utilizando-se anemômetro digital aferido e com boa precisão. As medições deverão ser organizadas em relatório, a ser submetido a fiscalização. </t>
  </si>
  <si>
    <t>Start-up global da instalação (compreendendo testes, ajustes, balanceamentos e programação do sistema, emissão de documentos, ART de execução), projeto as built entre outros trâmites necessários ao bom funcionamento da instalação). Deverá ser confecicionado um relatório com todas as medições importantes (subresfriamento, superaquecimento, correntes elétricas, entre outros) a ser submetido à fiscalização para aprovação.</t>
  </si>
  <si>
    <t>7.1.7</t>
  </si>
  <si>
    <t>7.1.8</t>
  </si>
  <si>
    <t>7.1.9</t>
  </si>
  <si>
    <t>7.1.10</t>
  </si>
  <si>
    <t>7.1.11</t>
  </si>
  <si>
    <t>7.1.12</t>
  </si>
  <si>
    <t>7.1.13</t>
  </si>
  <si>
    <t>7.1.14</t>
  </si>
  <si>
    <t>7.1.15</t>
  </si>
  <si>
    <t>7.1.16</t>
  </si>
  <si>
    <t>7.1.17</t>
  </si>
  <si>
    <t>7.1.18</t>
  </si>
  <si>
    <t>7.1.19</t>
  </si>
  <si>
    <t>7.1.20</t>
  </si>
  <si>
    <t>7.2</t>
  </si>
  <si>
    <t>7.2.1</t>
  </si>
  <si>
    <t>8.1.4</t>
  </si>
  <si>
    <t>8.1.5</t>
  </si>
  <si>
    <t>8.1.6</t>
  </si>
  <si>
    <t>8.1.7</t>
  </si>
  <si>
    <t>8.1.8</t>
  </si>
  <si>
    <t>8.1.9</t>
  </si>
  <si>
    <t>8.1.10</t>
  </si>
  <si>
    <t>8.1.11</t>
  </si>
  <si>
    <t>8.1.12</t>
  </si>
  <si>
    <t>8.1.13</t>
  </si>
  <si>
    <t>8.1.14</t>
  </si>
  <si>
    <t>8.1.15</t>
  </si>
  <si>
    <t>8.2</t>
  </si>
  <si>
    <t>8.2.1</t>
  </si>
  <si>
    <t>Unidade condensadora VRV/VRF, capacidade de refrigeração: 40,0kW (14HP); capacidade de aquecimento 40,0kW; compressor rotativo inverter, descarga axial; refrigerante R410A; 380V,Ph3, 60Hz; com tratamento anticorrosão; fabricação MIDEA/CARRIER ou equivalente; referência: MV6-400WV2GN1</t>
  </si>
  <si>
    <t>Equipamentos de Climatização</t>
  </si>
  <si>
    <t>Diversos</t>
  </si>
  <si>
    <t>Tubulação de cobre sem costura  28,6mm,  espessura minima 1mm, incluindo conexões - conforme projeto</t>
  </si>
  <si>
    <t>Tubulação de cobre sem costura  22,2mm,  espessura minima 1mm, incluindo conexões - conforme projeto</t>
  </si>
  <si>
    <t>Tubulação de cobre sem costura  19,1mm,  espessura minima 1mm, incluindo conexões - conforme projeto</t>
  </si>
  <si>
    <t>Tubulação de cobre sem costura  15,9mm,  espessura minima 1mm, incluindo conexões - conforme projeto</t>
  </si>
  <si>
    <t>Tubulação de cobre sem costura  12,7mm,  espessura minima 0,79m, incluindo conexões - conforme projeto</t>
  </si>
  <si>
    <t>Tubulação de cobre sem costura  9,52mm,  espessura minima 0,79m, incluindo conexões - conforme projeto</t>
  </si>
  <si>
    <t>SINAPI 39660</t>
  </si>
  <si>
    <t>SINAPI 39666</t>
  </si>
  <si>
    <t>SINAPI 39664</t>
  </si>
  <si>
    <t>SINAPI 39663</t>
  </si>
  <si>
    <t>SINAPI 39710</t>
  </si>
  <si>
    <t>SINAPI 39718</t>
  </si>
  <si>
    <t>SINAPI 39715</t>
  </si>
  <si>
    <t>SINAPI 39712</t>
  </si>
  <si>
    <t>SINAPI 39716</t>
  </si>
  <si>
    <t>SINAPI 9867</t>
  </si>
  <si>
    <t>hh</t>
  </si>
  <si>
    <t>SINAPI 34794</t>
  </si>
  <si>
    <t xml:space="preserve">Remoção e reinstalação de placas aéreas de sinalização,elementos de PPCI e segurança incluindo: perfis, estruturas auxiliares de fixação, retirada de acessórios e inserção de materiais e serviços necessários para a remontagem após a execução dos serviços no forro </t>
  </si>
  <si>
    <t>m³</t>
  </si>
  <si>
    <t>ARP 5702/2021</t>
  </si>
  <si>
    <t>Disjuntor distribuição: mini disjuntor 1 pólo, 380v, in 16A, ICU 5kA, curva característica: tipo C NBR IEC 60947-2</t>
  </si>
  <si>
    <t xml:space="preserve">Protetor de transiente para fase: 220V 15kA </t>
  </si>
  <si>
    <t xml:space="preserve">Protetor de transiente para neutro: 220V 40kA </t>
  </si>
  <si>
    <t xml:space="preserve">Contator modular 1 pólo 25A 1NA 220V ref. 16144 Schneider </t>
  </si>
  <si>
    <t>002373 SINAPI</t>
  </si>
  <si>
    <t>Disjuntor tripolar termomagnético em caixa moldada 50 A, corrente interrupção 10KA, Curva C, ref.: Siemens, Merlin Gerlin, Weg ou similar</t>
  </si>
  <si>
    <t>Disjuntor tripolar 16 A, padrão DIN ( linha branca ), curva de disparo C, corrente de interrupção 5KA</t>
  </si>
  <si>
    <t>34616 SINAPI</t>
  </si>
  <si>
    <t>Disjuntor tripolar termomagnético em caixa moldada 40 A, corrente interrupção 10KA, Curva C, ref.: Siemens, Merlin Gerlin, Weg ou similar</t>
  </si>
  <si>
    <t>002392 SINAPI</t>
  </si>
  <si>
    <t>Cabo flexível, classe 5 isolamento em PVC/A 1 condutor 450/750V #16mm² cor verde</t>
  </si>
  <si>
    <t>43083 SINAPI</t>
  </si>
  <si>
    <t xml:space="preserve">AG GAROPABA / SR FLORIANÓPOLIS </t>
  </si>
  <si>
    <t>11626.2017.72</t>
  </si>
  <si>
    <t>Fornecimento e instalação completa de estrutura metálica em perfil de aço carbono, contemplando soldas, galvanização, chumbadores, escada de marinheiro, guarda-corpo, elementos de fixação da estrutura, conforme projeto</t>
  </si>
  <si>
    <t>Execução de  furos em parede de alvenaria de 35X25cm sobre o forro pra passagem dos dutos de ventilação, conforme indicado em projeto. Incluso locação de equipamento para execução do serviço e  as recuperações completas (alvenaria e pintura) dos mesmos.</t>
  </si>
  <si>
    <t>un</t>
  </si>
  <si>
    <t>88309 + 88316 + 90441 SINAPI</t>
  </si>
  <si>
    <t>39511 + 12872 SINAPI</t>
  </si>
  <si>
    <t xml:space="preserve">Fornecimento e colocação de forro em placas de fibra mineral 16mm de espessura disposta em módulos de  1250 x 625 mm padrão - ref.: Armstrong tipo: Fine Fissured Tegular  ou equivalente, estrutura em perfis T em aço galvanizado pintado, placas e perfis na cor branco, incluindo as estruturas auxiliares para fixação dos pendurais </t>
  </si>
  <si>
    <t>Fornecimento e instalação de escada marinheiro sem guarda corpo, L=70cm, executada em barras chata ferro galvanizado 1 1/4" x 1/4", sendo os degraus barra redonda ferro galvanizado d=5/8", espaçados de 30cm com pintura epoxi na cor cinza médio - conforme projeto</t>
  </si>
  <si>
    <t>74194/1 SINAPI</t>
  </si>
  <si>
    <t xml:space="preserve">Desativação, retirada de instalações elétricas existentes completas (tubulaçoes, caixas, fiações, etc.) pertencentes aos equipamentos de climatizaçao e periféricos a desativar, desde os respectivos quadros até os equipamentos, incluindo levantamento local de identificação e posterior retirada e descarte (para evitar desligamentos acidentais de outros sistemas) 
</t>
  </si>
  <si>
    <t xml:space="preserve">Difusor modelo europeu quadrado com miolo removível, construído em perfil de alumínio extrudado com 4 vias de direcionamento de jato de ar (468x468mm) equipado com caixa plenum padrão tamanho 5 Ref.: Cyclone modelo DED41+CPD-T5 ou equivalente </t>
  </si>
  <si>
    <t>Serviço de  desmontagem, retirada e transportes dos equipamentos existentes do sistema de ar condicionado (splits, unidades condicionadoras self, quadros elétricos, cabos e fiações e eletrodutos, entre outros), ficando a critério da CAIXA, aproveitamento de itens  ou componentes. Obs.: Deverá ser previsto o recolhimento de gás refrigerante e óleo dos equipamentos de ar condicionado a serem removidos, incluindo a devida destinação. A empresa instaladora deverá emitir as devidas documentações comprobatórias.</t>
  </si>
  <si>
    <t xml:space="preserve">88267 SINAPI </t>
  </si>
  <si>
    <t>1.1.3</t>
  </si>
  <si>
    <t>4.1.4</t>
  </si>
  <si>
    <t>8.2.2</t>
  </si>
  <si>
    <t>8.2.3</t>
  </si>
  <si>
    <t>8.2.4</t>
  </si>
  <si>
    <t>8.2.5</t>
  </si>
  <si>
    <t>8.2.6</t>
  </si>
  <si>
    <t>8.2.7</t>
  </si>
  <si>
    <t>8.2.8</t>
  </si>
  <si>
    <t>8.2.9</t>
  </si>
  <si>
    <t>8.2.10</t>
  </si>
  <si>
    <t>8.2.11</t>
  </si>
  <si>
    <t>8.2.12</t>
  </si>
  <si>
    <t>8.2.13</t>
  </si>
  <si>
    <t>8.2.14</t>
  </si>
  <si>
    <t>8.2.16</t>
  </si>
  <si>
    <t>8.2.17</t>
  </si>
  <si>
    <t>8.2.20</t>
  </si>
  <si>
    <t>8.2.21</t>
  </si>
  <si>
    <t>8.2.22</t>
  </si>
  <si>
    <t>8.2.23</t>
  </si>
  <si>
    <t>8.2.24</t>
  </si>
  <si>
    <t>8.2.25</t>
  </si>
  <si>
    <t>8.2.26</t>
  </si>
  <si>
    <t>8.2.27</t>
  </si>
  <si>
    <t>8.3</t>
  </si>
  <si>
    <t>8.3.1</t>
  </si>
  <si>
    <t>8.3.2</t>
  </si>
  <si>
    <t>Cabo multipolar de cobre, flexivel, classe 4 ou 5, isolacao em HEPR, cobertura em pvc-st2, antichama BWF-b 0,6/1 kv, 3 condutores de 16 mm²</t>
  </si>
  <si>
    <t>Cabo multipolar de cobre, flexivel, classe 4 ou 5, isolacao em HEPR, cobertura em pvc-st2, antichama BWF-b 0,6/1 kv, 3 condutores de 10 mm²</t>
  </si>
  <si>
    <t xml:space="preserve">Eletroduto PVC rígido ø 3/4" 
</t>
  </si>
  <si>
    <t>Disjuntor tripolar termomagnético em caixa moldada 90A, corrente interrupção 10KA, Curva C, ref.: Siemens, Merlin Gerlin, Weg ou similar</t>
  </si>
  <si>
    <t>Mão de obra de eletricista para adequação de quadro elétrico existente</t>
  </si>
  <si>
    <t>SINAPI 2436</t>
  </si>
  <si>
    <t>Unidade condensadora VRV/VRF, capacidade de refrigeração: 45kW (16P); capacidade de aquecimento 45,0kW; compressor rotativo inverter, descarga axial; refrigerante R410A; 380V,Ph3, 60Hz; com tratamento anticorrosão; fabricação MIDEA/CARRIER ou equivalente; referência: MV6-450WV2GN1</t>
  </si>
  <si>
    <t>Unidade evaporadora tipo HI-Wall, capacidade refrigeração: 7,1kW; capacidade aquecimento: 6,3kW; vazão ar interno: 1005 m³/h; controle remoto sem fio; auto restart; 220v, ph1, 60hz; fabricação MIDEA/CARRIER ou equivalente; referência MI-71G/DHN1-MA</t>
  </si>
  <si>
    <t>Unidade evaporadora tipo piso teto, capacidade refrigeração: 7,1 kW; capacidade aquecimento: 6,3kW; vazão ar interno: 1.190 m³/h; controle remoto sem fio; auto restart; 220v, ph1, 60hz; fabricação MIDEA/CARRIER ou equivalente; referência MI2-71DLDHN1</t>
  </si>
  <si>
    <t>Unidade evaporadora tipo teto 4 vias, capacidade refrigeração: 8,0 kW; capacidade aquecimento: 9,0kW; vazão ar interno: 670 m³/h; controle remoto sem fio; auto restart; 220v, ph1, 60hz; fabricação MIDEA/CARRIER ou equivalente; referência MDV-D80Q4/N1-DA</t>
  </si>
  <si>
    <t>Unidade evaporadora tipo teto 4 vias, capacidade refrigeração: 11,2 kW; capacidade aquecimento: 12,5kW; vazão ar interno: 450 m³/h; controle remoto sem fio; auto restart; 220v, ph1, 60hz; fabricação MIDEA/CARRIER ou equivalente; referência MDV-D112Q4/N1-DA</t>
  </si>
  <si>
    <t>Unidade evaporadora tipo HI-Wall, capacidade refrigeração: 3,6kW; capacidade aquecimento: 4,0kW; vazão ar interno: 573 m³/h; controle remoto sem fio; auto restart; 220v, ph1, 60hz; fabricação MIDEA/CARRIER ou equivalente; referência MI-36G/DHN1-MA</t>
  </si>
  <si>
    <t xml:space="preserve">Unidade de climatização individual tipo split hi-wall, inverter, capacidade refrigeração: 18.000btu/h, ciclo frio; vazão ar interno: 720m³/h; controle  remoto sem fio; auto restart; 220v, ph1, 60hz; fabricação midea/carrier ou  equivalente; referência 42MBCA18M5+38MBCA18M5 
</t>
  </si>
  <si>
    <t>42422 SINAPI</t>
  </si>
  <si>
    <t>Kit de derivação Y 2 tubos referência FQZHN-03</t>
  </si>
  <si>
    <t xml:space="preserve">Duto flexível de alumínio com isolação modelo AFD 6" fabricação Difus-ar ou equivalente 
</t>
  </si>
  <si>
    <t>Eletrocalha lisa com tampa 300x100mm acabamento zincado eletrolitico em barra de 3 m</t>
  </si>
  <si>
    <t>Eletrocalha lisa com tampa 100x100mm acabamento zincado eletrolitico em barra de 3 m</t>
  </si>
  <si>
    <t>Duto em Chapa de Aço Galvanizado # 24 para duto de ventilação e ar condicionado incluindo fabricação, montagem e instalação</t>
  </si>
  <si>
    <t>Manta em lã de vidro para isolamento térmico 3,5cm x 60cm x 5m com uma face aluminizada</t>
  </si>
  <si>
    <t>Junta flexivel 70x100mm x25m</t>
  </si>
  <si>
    <t>1626.2017.72</t>
  </si>
  <si>
    <t xml:space="preserve">88316 SINAPI </t>
  </si>
  <si>
    <t xml:space="preserve">42408 SINAPI </t>
  </si>
  <si>
    <t>97064 +88278 SINAPI</t>
  </si>
  <si>
    <t>88252 SINAPI</t>
  </si>
  <si>
    <t xml:space="preserve">88496 SINAPI </t>
  </si>
  <si>
    <t>DATA BASE:</t>
  </si>
  <si>
    <t>Remoção cuidadosa de forro em placas de fibra mineral e posterior recolocação para execução de serviços sobre o forro, considerando o reaproveitamento total das placas de forro, reposição/complemento de perfis danificados, adequações nos suportes e pendurais existentes, arremates com o forro remanescente e todos os demais serviços necessários para o perfeito acabamento</t>
  </si>
  <si>
    <t xml:space="preserve">97640  SINAPI </t>
  </si>
  <si>
    <t>ADITAMENTOS</t>
  </si>
  <si>
    <t>VALOR ACRÉSCIMO</t>
  </si>
  <si>
    <t>VALOR DECRÉSCIMO</t>
  </si>
  <si>
    <t>ETAPA 4 (30dias)</t>
  </si>
  <si>
    <t xml:space="preserve">Pç Gov Ivo Silveira, </t>
  </si>
  <si>
    <t xml:space="preserve">s/nº </t>
  </si>
  <si>
    <t>Garopaba</t>
  </si>
  <si>
    <t>Cabo cobre flexível 2x1,5mm² - classe 5 isolação 750V - Ref. Prysmian ou equivalente, incluindo terminais e anilhas de identificaçao.</t>
  </si>
  <si>
    <t>34602 SINAPI</t>
  </si>
  <si>
    <t>39262 SINAPI</t>
  </si>
  <si>
    <t>39261 SINAPI</t>
  </si>
  <si>
    <t>979 SINAPI</t>
  </si>
  <si>
    <t>2678 SINAPI</t>
  </si>
  <si>
    <t>2593 SINAPI</t>
  </si>
  <si>
    <t xml:space="preserve"> 88264+88247 SINAPI</t>
  </si>
  <si>
    <t>ARP14.330/2020</t>
  </si>
  <si>
    <t>PE 0112/2022</t>
  </si>
  <si>
    <t xml:space="preserve">Unidade de ar exterior, tipo gabinete de ventilação, com filtro G4 - vazão:7280 m3/h, pressão:20mmca, com motor 3,0kw/4 pólos, tensão: 380v-3ø-60hz - Ref.: BBS355/LG-90°/TA270°, fabricação Berliner Luft, ou equivalente </t>
  </si>
  <si>
    <t>OS_SCE_FPOLIS</t>
  </si>
  <si>
    <t>39750 SINAPI</t>
  </si>
  <si>
    <t>39748 SINAPI</t>
  </si>
  <si>
    <t>10851 SINAPI</t>
  </si>
  <si>
    <t>3678 SINAPI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</si>
</sst>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R$&quot;\ #,##0;\-&quot;R$&quot;\ #,##0"/>
    <numFmt numFmtId="44" formatCode="_-&quot;R$&quot;\ * #,##0.00_-;\-&quot;R$&quot;\ * #,##0.00_-;_-&quot;R$&quot;\ * &quot;-&quot;??_-;_-@_-"/>
    <numFmt numFmtId="43" formatCode="_-* #,##0.00_-;\-* #,##0.00_-;_-* &quot;-&quot;??_-;_-@_-"/>
    <numFmt numFmtId="164" formatCode="_(&quot;R$ &quot;* #,##0.00_);_(&quot;R$ &quot;* \(#,##0.00\);_(&quot;R$ &quot;* &quot;-&quot;??_);_(@_)"/>
    <numFmt numFmtId="165" formatCode="_(* #,##0.00_);_(* \(#,##0.00\);_(* &quot;-&quot;??_);_(@_)"/>
    <numFmt numFmtId="166" formatCode="_(* #,##0.00_);_(* \(#,##0.00\);_(* \-??_);_(@_)"/>
    <numFmt numFmtId="167" formatCode="&quot;R$&quot;\ #,##0.00"/>
    <numFmt numFmtId="168" formatCode="#.##0,"/>
    <numFmt numFmtId="169" formatCode="\$#,"/>
    <numFmt numFmtId="170" formatCode="_([$€-2]* #,##0.00_);_([$€-2]* \(#,##0.00\);_([$€-2]* &quot;-&quot;??_)"/>
    <numFmt numFmtId="171" formatCode="#,#00"/>
    <numFmt numFmtId="172" formatCode="_(&quot;R$&quot;* #,##0.00_);_(&quot;R$&quot;* \(#,##0.00\);_(&quot;R$&quot;* &quot;-&quot;??_);_(@_)"/>
  </numFmts>
  <fonts count="100"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1"/>
      <color indexed="8"/>
      <name val="Calibri"/>
      <family val="2"/>
    </font>
    <font>
      <b/>
      <sz val="12"/>
      <name val="Arial"/>
      <family val="2"/>
    </font>
    <font>
      <b/>
      <sz val="10"/>
      <name val="Arial"/>
      <family val="2"/>
    </font>
    <font>
      <sz val="8"/>
      <name val="Arial"/>
      <family val="2"/>
    </font>
    <font>
      <b/>
      <sz val="8"/>
      <name val="Arial"/>
      <family val="2"/>
    </font>
    <font>
      <b/>
      <sz val="16"/>
      <name val="Arial"/>
      <family val="2"/>
    </font>
    <font>
      <sz val="11"/>
      <name val="Arial"/>
      <family val="2"/>
    </font>
    <font>
      <b/>
      <sz val="11"/>
      <name val="Arial"/>
      <family val="2"/>
    </font>
    <font>
      <sz val="10"/>
      <name val="Arial"/>
      <family val="2"/>
    </font>
    <font>
      <sz val="10"/>
      <color indexed="10"/>
      <name val="Arial"/>
      <family val="2"/>
    </font>
    <font>
      <sz val="10"/>
      <color indexed="9"/>
      <name val="Arial"/>
      <family val="2"/>
    </font>
    <font>
      <sz val="11"/>
      <color indexed="9"/>
      <name val="Arial"/>
      <family val="2"/>
    </font>
    <font>
      <b/>
      <sz val="11"/>
      <color indexed="9"/>
      <name val="Arial"/>
      <family val="2"/>
    </font>
    <font>
      <sz val="10"/>
      <name val="Arial"/>
      <family val="2"/>
    </font>
    <font>
      <sz val="9"/>
      <name val="Arial"/>
      <family val="2"/>
    </font>
    <font>
      <b/>
      <sz val="9"/>
      <name val="Arial"/>
      <family val="2"/>
    </font>
    <font>
      <b/>
      <sz val="11"/>
      <color indexed="8"/>
      <name val="Arial"/>
      <family val="2"/>
    </font>
    <font>
      <u/>
      <sz val="10"/>
      <color indexed="12"/>
      <name val="Arial"/>
      <family val="2"/>
    </font>
    <font>
      <sz val="16"/>
      <name val="Arial"/>
      <family val="2"/>
    </font>
    <font>
      <sz val="7"/>
      <name val="Arial"/>
      <family val="2"/>
    </font>
    <font>
      <b/>
      <sz val="10"/>
      <color indexed="9"/>
      <name val="Arial"/>
      <family val="2"/>
    </font>
    <font>
      <sz val="12"/>
      <name val="Arial"/>
      <family val="2"/>
    </font>
    <font>
      <b/>
      <i/>
      <sz val="11"/>
      <name val="Arial"/>
      <family val="2"/>
    </font>
    <font>
      <sz val="11"/>
      <color indexed="8"/>
      <name val="Calibri"/>
      <family val="2"/>
    </font>
    <font>
      <b/>
      <sz val="11"/>
      <color indexed="8"/>
      <name val="Calibri"/>
      <family val="2"/>
    </font>
    <font>
      <sz val="10"/>
      <color indexed="8"/>
      <name val="Calibri"/>
      <family val="2"/>
    </font>
    <font>
      <sz val="11"/>
      <color indexed="8"/>
      <name val="Arial"/>
      <family val="2"/>
    </font>
    <font>
      <b/>
      <sz val="10"/>
      <color indexed="8"/>
      <name val="Arial"/>
      <family val="2"/>
    </font>
    <font>
      <sz val="10"/>
      <color indexed="8"/>
      <name val="Calibri"/>
      <family val="2"/>
    </font>
    <font>
      <b/>
      <sz val="10"/>
      <color indexed="8"/>
      <name val="Calibri"/>
      <family val="2"/>
    </font>
    <font>
      <b/>
      <sz val="10"/>
      <color indexed="9"/>
      <name val="Arial"/>
      <family val="2"/>
    </font>
    <font>
      <sz val="11"/>
      <color indexed="10"/>
      <name val="Arial"/>
      <family val="2"/>
    </font>
    <font>
      <sz val="8"/>
      <color indexed="8"/>
      <name val="Calibri"/>
      <family val="2"/>
    </font>
    <font>
      <b/>
      <sz val="7"/>
      <name val="Arial"/>
      <family val="2"/>
    </font>
    <font>
      <sz val="10"/>
      <color indexed="18"/>
      <name val="Arial"/>
      <family val="2"/>
    </font>
    <font>
      <sz val="6"/>
      <name val="Arial"/>
      <family val="2"/>
    </font>
    <font>
      <sz val="12"/>
      <color indexed="22"/>
      <name val="Arial"/>
      <family val="2"/>
    </font>
    <font>
      <sz val="12"/>
      <color indexed="31"/>
      <name val="Arial"/>
      <family val="2"/>
    </font>
    <font>
      <sz val="11"/>
      <color theme="1"/>
      <name val="Calibri"/>
      <family val="2"/>
      <scheme val="minor"/>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sz val="10"/>
      <name val="Arial"/>
      <family val="2"/>
    </font>
    <font>
      <sz val="10"/>
      <color rgb="FFFF0000"/>
      <name val="Arial"/>
      <family val="2"/>
    </font>
    <font>
      <sz val="11"/>
      <color theme="1"/>
      <name val="Arial"/>
      <family val="2"/>
    </font>
    <font>
      <sz val="10"/>
      <color theme="1"/>
      <name val="Arial"/>
      <family val="2"/>
    </font>
    <font>
      <sz val="10"/>
      <name val="Arial"/>
      <family val="2"/>
    </font>
    <font>
      <b/>
      <sz val="1"/>
      <color indexed="8"/>
      <name val="Courier"/>
      <family val="3"/>
    </font>
    <font>
      <sz val="1"/>
      <color indexed="8"/>
      <name val="Courier"/>
      <family val="3"/>
    </font>
    <font>
      <u/>
      <sz val="11"/>
      <color theme="10"/>
      <name val="Calibri"/>
      <family val="2"/>
      <scheme val="minor"/>
    </font>
    <font>
      <sz val="10"/>
      <color indexed="8"/>
      <name val="Arial"/>
      <family val="2"/>
    </font>
    <font>
      <sz val="10"/>
      <name val="MS Sans Serif"/>
      <family val="2"/>
    </font>
    <font>
      <b/>
      <sz val="8"/>
      <name val="Times New Roman"/>
      <family val="1"/>
    </font>
    <font>
      <sz val="10"/>
      <color rgb="FF3F3F3F"/>
      <name val="Calibri"/>
      <family val="2"/>
      <scheme val="minor"/>
    </font>
    <font>
      <sz val="10"/>
      <color rgb="FFFF0000"/>
      <name val="Calibri"/>
      <family val="2"/>
      <scheme val="minor"/>
    </font>
    <font>
      <sz val="10"/>
      <color rgb="FF7F7F7F"/>
      <name val="Calibri"/>
      <family val="2"/>
      <scheme val="minor"/>
    </font>
    <font>
      <sz val="10"/>
      <color theme="3"/>
      <name val="Arial"/>
      <family val="2"/>
    </font>
    <font>
      <sz val="10"/>
      <color theme="3"/>
      <name val="Calibri"/>
      <family val="2"/>
      <scheme val="minor"/>
    </font>
    <font>
      <sz val="10"/>
      <color theme="3"/>
      <name val="Cambria"/>
      <family val="1"/>
      <scheme val="major"/>
    </font>
    <font>
      <sz val="10"/>
      <color theme="1"/>
      <name val="Calibri"/>
      <family val="2"/>
      <scheme val="minor"/>
    </font>
    <font>
      <b/>
      <sz val="18"/>
      <color theme="3"/>
      <name val="Cambria"/>
      <family val="2"/>
    </font>
    <font>
      <b/>
      <sz val="18"/>
      <color indexed="62"/>
      <name val="Cambria"/>
      <family val="2"/>
      <scheme val="major"/>
    </font>
    <font>
      <b/>
      <sz val="15"/>
      <color indexed="62"/>
      <name val="Calibri"/>
      <family val="2"/>
      <scheme val="minor"/>
    </font>
    <font>
      <b/>
      <sz val="13"/>
      <color indexed="62"/>
      <name val="Calibri"/>
      <family val="2"/>
      <scheme val="minor"/>
    </font>
    <font>
      <b/>
      <sz val="11"/>
      <color indexed="62"/>
      <name val="Calibri"/>
      <family val="2"/>
      <scheme val="minor"/>
    </font>
    <font>
      <sz val="11"/>
      <color rgb="FF000000"/>
      <name val="Calibri"/>
      <family val="2"/>
    </font>
  </fonts>
  <fills count="76">
    <fill>
      <patternFill patternType="none"/>
    </fill>
    <fill>
      <patternFill patternType="gray125"/>
    </fill>
    <fill>
      <patternFill patternType="solid">
        <fgColor indexed="31"/>
        <bgColor indexed="42"/>
      </patternFill>
    </fill>
    <fill>
      <patternFill patternType="solid">
        <fgColor indexed="29"/>
        <bgColor indexed="45"/>
      </patternFill>
    </fill>
    <fill>
      <patternFill patternType="solid">
        <fgColor indexed="26"/>
        <bgColor indexed="9"/>
      </patternFill>
    </fill>
    <fill>
      <patternFill patternType="solid">
        <fgColor indexed="27"/>
        <bgColor indexed="41"/>
      </patternFill>
    </fill>
    <fill>
      <patternFill patternType="solid">
        <fgColor indexed="22"/>
        <bgColor indexed="44"/>
      </patternFill>
    </fill>
    <fill>
      <patternFill patternType="solid">
        <fgColor indexed="43"/>
        <bgColor indexed="26"/>
      </patternFill>
    </fill>
    <fill>
      <patternFill patternType="solid">
        <fgColor indexed="44"/>
        <bgColor indexed="22"/>
      </patternFill>
    </fill>
    <fill>
      <patternFill patternType="solid">
        <fgColor indexed="49"/>
        <bgColor indexed="40"/>
      </patternFill>
    </fill>
    <fill>
      <patternFill patternType="solid">
        <fgColor indexed="42"/>
        <bgColor indexed="27"/>
      </patternFill>
    </fill>
    <fill>
      <patternFill patternType="solid">
        <fgColor indexed="9"/>
        <bgColor indexed="26"/>
      </patternFill>
    </fill>
    <fill>
      <patternFill patternType="solid">
        <fgColor indexed="55"/>
        <bgColor indexed="23"/>
      </patternFill>
    </fill>
    <fill>
      <patternFill patternType="solid">
        <fgColor indexed="10"/>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solid">
        <fgColor indexed="45"/>
        <bgColor indexed="29"/>
      </patternFill>
    </fill>
    <fill>
      <patternFill patternType="solid">
        <fgColor indexed="9"/>
        <bgColor indexed="64"/>
      </patternFill>
    </fill>
    <fill>
      <patternFill patternType="solid">
        <fgColor indexed="55"/>
        <bgColor indexed="64"/>
      </patternFill>
    </fill>
    <fill>
      <patternFill patternType="solid">
        <fgColor indexed="22"/>
        <bgColor indexed="64"/>
      </patternFill>
    </fill>
    <fill>
      <patternFill patternType="solid">
        <fgColor indexed="8"/>
        <bgColor indexed="64"/>
      </patternFill>
    </fill>
    <fill>
      <patternFill patternType="solid">
        <fgColor indexed="31"/>
        <bgColor indexed="64"/>
      </patternFill>
    </fill>
    <fill>
      <patternFill patternType="solid">
        <fgColor indexed="42"/>
        <bgColor indexed="64"/>
      </patternFill>
    </fill>
    <fill>
      <patternFill patternType="solid">
        <fgColor indexed="43"/>
        <bgColor indexed="64"/>
      </patternFill>
    </fill>
    <fill>
      <patternFill patternType="solid">
        <fgColor indexed="41"/>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249977111117893"/>
        <bgColor indexed="44"/>
      </patternFill>
    </fill>
    <fill>
      <patternFill patternType="solid">
        <fgColor indexed="31"/>
      </patternFill>
    </fill>
    <fill>
      <patternFill patternType="solid">
        <fgColor indexed="45"/>
      </patternFill>
    </fill>
    <fill>
      <patternFill patternType="solid">
        <fgColor indexed="47"/>
      </patternFill>
    </fill>
    <fill>
      <patternFill patternType="solid">
        <fgColor indexed="42"/>
      </patternFill>
    </fill>
    <fill>
      <patternFill patternType="solid">
        <fgColor indexed="26"/>
      </patternFill>
    </fill>
    <fill>
      <patternFill patternType="solid">
        <fgColor indexed="46"/>
      </patternFill>
    </fill>
    <fill>
      <patternFill patternType="solid">
        <fgColor indexed="22"/>
      </patternFill>
    </fill>
    <fill>
      <patternFill patternType="solid">
        <fgColor indexed="11"/>
      </patternFill>
    </fill>
    <fill>
      <patternFill patternType="solid">
        <fgColor indexed="43"/>
      </patternFill>
    </fill>
    <fill>
      <patternFill patternType="solid">
        <fgColor indexed="49"/>
      </patternFill>
    </fill>
    <fill>
      <patternFill patternType="solid">
        <fgColor indexed="36"/>
      </patternFill>
    </fill>
    <fill>
      <patternFill patternType="solid">
        <fgColor indexed="52"/>
      </patternFill>
    </fill>
    <fill>
      <patternFill patternType="solid">
        <fgColor indexed="9"/>
      </patternFill>
    </fill>
    <fill>
      <patternFill patternType="solid">
        <fgColor indexed="54"/>
      </patternFill>
    </fill>
    <fill>
      <patternFill patternType="solid">
        <fgColor theme="4" tint="0.79998168889431442"/>
        <bgColor indexed="64"/>
      </patternFill>
    </fill>
    <fill>
      <patternFill patternType="solid">
        <fgColor theme="0"/>
        <bgColor indexed="64"/>
      </patternFill>
    </fill>
  </fills>
  <borders count="12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right/>
      <top style="thin">
        <color indexed="64"/>
      </top>
      <bottom style="thin">
        <color indexed="8"/>
      </bottom>
      <diagonal/>
    </border>
    <border>
      <left style="thin">
        <color indexed="8"/>
      </left>
      <right style="thin">
        <color indexed="8"/>
      </right>
      <top style="thin">
        <color indexed="8"/>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medium">
        <color indexed="64"/>
      </bottom>
      <diagonal/>
    </border>
    <border>
      <left style="hair">
        <color indexed="64"/>
      </left>
      <right style="hair">
        <color indexed="64"/>
      </right>
      <top style="thin">
        <color indexed="64"/>
      </top>
      <bottom style="hair">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indexed="8"/>
      </left>
      <right style="thin">
        <color indexed="8"/>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diagonal/>
    </border>
    <border>
      <left style="medium">
        <color indexed="64"/>
      </left>
      <right/>
      <top/>
      <bottom style="thin">
        <color indexed="8"/>
      </bottom>
      <diagonal/>
    </border>
    <border>
      <left/>
      <right/>
      <top/>
      <bottom style="thin">
        <color indexed="8"/>
      </bottom>
      <diagonal/>
    </border>
    <border>
      <left style="thin">
        <color indexed="8"/>
      </left>
      <right/>
      <top/>
      <bottom/>
      <diagonal/>
    </border>
    <border>
      <left/>
      <right style="medium">
        <color indexed="64"/>
      </right>
      <top/>
      <bottom/>
      <diagonal/>
    </border>
    <border>
      <left style="medium">
        <color indexed="64"/>
      </left>
      <right/>
      <top/>
      <bottom/>
      <diagonal/>
    </border>
    <border>
      <left style="medium">
        <color indexed="64"/>
      </left>
      <right/>
      <top style="thin">
        <color indexed="8"/>
      </top>
      <bottom/>
      <diagonal/>
    </border>
    <border>
      <left/>
      <right/>
      <top style="thin">
        <color indexed="8"/>
      </top>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thin">
        <color indexed="8"/>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hair">
        <color indexed="64"/>
      </left>
      <right style="hair">
        <color indexed="64"/>
      </right>
      <top style="hair">
        <color indexed="64"/>
      </top>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8"/>
      </left>
      <right/>
      <top style="thin">
        <color indexed="8"/>
      </top>
      <bottom style="thin">
        <color indexed="8"/>
      </bottom>
      <diagonal/>
    </border>
    <border>
      <left/>
      <right style="thin">
        <color indexed="64"/>
      </right>
      <top style="thin">
        <color indexed="8"/>
      </top>
      <bottom style="thin">
        <color indexed="8"/>
      </bottom>
      <diagonal/>
    </border>
    <border>
      <left style="thin">
        <color indexed="8"/>
      </left>
      <right/>
      <top style="thin">
        <color indexed="8"/>
      </top>
      <bottom style="thin">
        <color indexed="64"/>
      </bottom>
      <diagonal/>
    </border>
    <border>
      <left/>
      <right style="thin">
        <color indexed="64"/>
      </right>
      <top style="thin">
        <color indexed="8"/>
      </top>
      <bottom style="thin">
        <color indexed="64"/>
      </bottom>
      <diagonal/>
    </border>
    <border>
      <left style="thin">
        <color indexed="64"/>
      </left>
      <right style="thin">
        <color indexed="8"/>
      </right>
      <top style="thin">
        <color indexed="8"/>
      </top>
      <bottom/>
      <diagonal/>
    </border>
    <border>
      <left style="thin">
        <color indexed="64"/>
      </left>
      <right style="thin">
        <color indexed="8"/>
      </right>
      <top/>
      <bottom style="thin">
        <color indexed="64"/>
      </bottom>
      <diagonal/>
    </border>
    <border>
      <left style="thin">
        <color indexed="8"/>
      </left>
      <right style="thin">
        <color indexed="8"/>
      </right>
      <top/>
      <bottom style="thin">
        <color indexed="64"/>
      </bottom>
      <diagonal/>
    </border>
    <border>
      <left style="thin">
        <color indexed="8"/>
      </left>
      <right/>
      <top style="thin">
        <color indexed="64"/>
      </top>
      <bottom style="thin">
        <color indexed="64"/>
      </bottom>
      <diagonal/>
    </border>
    <border>
      <left style="thin">
        <color indexed="8"/>
      </left>
      <right/>
      <top style="thin">
        <color indexed="64"/>
      </top>
      <bottom/>
      <diagonal/>
    </border>
    <border>
      <left style="thin">
        <color indexed="64"/>
      </left>
      <right/>
      <top style="thin">
        <color indexed="8"/>
      </top>
      <bottom/>
      <diagonal/>
    </border>
    <border>
      <left style="thin">
        <color indexed="8"/>
      </left>
      <right/>
      <top style="thin">
        <color indexed="8"/>
      </top>
      <bottom/>
      <diagonal/>
    </border>
    <border>
      <left style="thin">
        <color indexed="8"/>
      </left>
      <right style="thin">
        <color indexed="64"/>
      </right>
      <top style="thin">
        <color indexed="8"/>
      </top>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8"/>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medium">
        <color indexed="64"/>
      </right>
      <top style="double">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double">
        <color indexed="64"/>
      </left>
      <right style="thin">
        <color indexed="64"/>
      </right>
      <top style="double">
        <color indexed="64"/>
      </top>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hair">
        <color indexed="64"/>
      </left>
      <right style="medium">
        <color indexed="64"/>
      </right>
      <top style="hair">
        <color indexed="64"/>
      </top>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s>
  <cellStyleXfs count="45106">
    <xf numFmtId="0" fontId="0" fillId="0" borderId="0"/>
    <xf numFmtId="0" fontId="5" fillId="2" borderId="0" applyNumberFormat="0" applyBorder="0" applyAlignment="0" applyProtection="0"/>
    <xf numFmtId="0" fontId="59" fillId="26"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9" fillId="27"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9" fillId="28"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2" borderId="0" applyNumberFormat="0" applyBorder="0" applyAlignment="0" applyProtection="0"/>
    <xf numFmtId="0" fontId="59" fillId="29"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5" borderId="0" applyNumberFormat="0" applyBorder="0" applyAlignment="0" applyProtection="0"/>
    <xf numFmtId="0" fontId="59" fillId="30"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4" borderId="0" applyNumberFormat="0" applyBorder="0" applyAlignment="0" applyProtection="0"/>
    <xf numFmtId="0" fontId="59" fillId="31"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6" borderId="0" applyNumberFormat="0" applyBorder="0" applyAlignment="0" applyProtection="0"/>
    <xf numFmtId="0" fontId="59" fillId="32"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 borderId="0" applyNumberFormat="0" applyBorder="0" applyAlignment="0" applyProtection="0"/>
    <xf numFmtId="0" fontId="59" fillId="3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7" borderId="0" applyNumberFormat="0" applyBorder="0" applyAlignment="0" applyProtection="0"/>
    <xf numFmtId="0" fontId="59" fillId="34"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6" borderId="0" applyNumberFormat="0" applyBorder="0" applyAlignment="0" applyProtection="0"/>
    <xf numFmtId="0" fontId="59" fillId="3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8" borderId="0" applyNumberFormat="0" applyBorder="0" applyAlignment="0" applyProtection="0"/>
    <xf numFmtId="0" fontId="59" fillId="36"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7" borderId="0" applyNumberFormat="0" applyBorder="0" applyAlignment="0" applyProtection="0"/>
    <xf numFmtId="0" fontId="59" fillId="3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6" fillId="9" borderId="0" applyNumberFormat="0" applyBorder="0" applyAlignment="0" applyProtection="0"/>
    <xf numFmtId="0" fontId="60" fillId="38" borderId="0" applyNumberFormat="0" applyBorder="0" applyAlignment="0" applyProtection="0"/>
    <xf numFmtId="0" fontId="6" fillId="9" borderId="0" applyNumberFormat="0" applyBorder="0" applyAlignment="0" applyProtection="0"/>
    <xf numFmtId="0" fontId="6" fillId="3" borderId="0" applyNumberFormat="0" applyBorder="0" applyAlignment="0" applyProtection="0"/>
    <xf numFmtId="0" fontId="60" fillId="39" borderId="0" applyNumberFormat="0" applyBorder="0" applyAlignment="0" applyProtection="0"/>
    <xf numFmtId="0" fontId="6" fillId="3" borderId="0" applyNumberFormat="0" applyBorder="0" applyAlignment="0" applyProtection="0"/>
    <xf numFmtId="0" fontId="6" fillId="7" borderId="0" applyNumberFormat="0" applyBorder="0" applyAlignment="0" applyProtection="0"/>
    <xf numFmtId="0" fontId="60" fillId="40" borderId="0" applyNumberFormat="0" applyBorder="0" applyAlignment="0" applyProtection="0"/>
    <xf numFmtId="0" fontId="6" fillId="7" borderId="0" applyNumberFormat="0" applyBorder="0" applyAlignment="0" applyProtection="0"/>
    <xf numFmtId="0" fontId="6" fillId="6" borderId="0" applyNumberFormat="0" applyBorder="0" applyAlignment="0" applyProtection="0"/>
    <xf numFmtId="0" fontId="60" fillId="41" borderId="0" applyNumberFormat="0" applyBorder="0" applyAlignment="0" applyProtection="0"/>
    <xf numFmtId="0" fontId="6" fillId="6" borderId="0" applyNumberFormat="0" applyBorder="0" applyAlignment="0" applyProtection="0"/>
    <xf numFmtId="0" fontId="6" fillId="9" borderId="0" applyNumberFormat="0" applyBorder="0" applyAlignment="0" applyProtection="0"/>
    <xf numFmtId="0" fontId="60" fillId="42" borderId="0" applyNumberFormat="0" applyBorder="0" applyAlignment="0" applyProtection="0"/>
    <xf numFmtId="0" fontId="6" fillId="9" borderId="0" applyNumberFormat="0" applyBorder="0" applyAlignment="0" applyProtection="0"/>
    <xf numFmtId="0" fontId="6" fillId="3" borderId="0" applyNumberFormat="0" applyBorder="0" applyAlignment="0" applyProtection="0"/>
    <xf numFmtId="0" fontId="60" fillId="43" borderId="0" applyNumberFormat="0" applyBorder="0" applyAlignment="0" applyProtection="0"/>
    <xf numFmtId="0" fontId="6" fillId="3" borderId="0" applyNumberFormat="0" applyBorder="0" applyAlignment="0" applyProtection="0"/>
    <xf numFmtId="0" fontId="7" fillId="10" borderId="0" applyNumberFormat="0" applyBorder="0" applyAlignment="0" applyProtection="0"/>
    <xf numFmtId="0" fontId="61" fillId="44" borderId="0" applyNumberFormat="0" applyBorder="0" applyAlignment="0" applyProtection="0"/>
    <xf numFmtId="0" fontId="7" fillId="10" borderId="0" applyNumberFormat="0" applyBorder="0" applyAlignment="0" applyProtection="0"/>
    <xf numFmtId="0" fontId="8" fillId="11" borderId="1" applyNumberFormat="0" applyAlignment="0" applyProtection="0"/>
    <xf numFmtId="0" fontId="62" fillId="45" borderId="91" applyNumberFormat="0" applyAlignment="0" applyProtection="0"/>
    <xf numFmtId="0" fontId="8" fillId="11" borderId="1" applyNumberFormat="0" applyAlignment="0" applyProtection="0"/>
    <xf numFmtId="0" fontId="9" fillId="12" borderId="2" applyNumberFormat="0" applyAlignment="0" applyProtection="0"/>
    <xf numFmtId="0" fontId="63" fillId="46" borderId="92" applyNumberFormat="0" applyAlignment="0" applyProtection="0"/>
    <xf numFmtId="0" fontId="9" fillId="12" borderId="2" applyNumberFormat="0" applyAlignment="0" applyProtection="0"/>
    <xf numFmtId="0" fontId="10" fillId="0" borderId="3" applyNumberFormat="0" applyFill="0" applyAlignment="0" applyProtection="0"/>
    <xf numFmtId="0" fontId="64" fillId="0" borderId="93" applyNumberFormat="0" applyFill="0" applyAlignment="0" applyProtection="0"/>
    <xf numFmtId="0" fontId="10" fillId="0" borderId="3" applyNumberFormat="0" applyFill="0" applyAlignment="0" applyProtection="0"/>
    <xf numFmtId="0" fontId="6" fillId="9" borderId="0" applyNumberFormat="0" applyBorder="0" applyAlignment="0" applyProtection="0"/>
    <xf numFmtId="0" fontId="60" fillId="47" borderId="0" applyNumberFormat="0" applyBorder="0" applyAlignment="0" applyProtection="0"/>
    <xf numFmtId="0" fontId="6" fillId="9" borderId="0" applyNumberFormat="0" applyBorder="0" applyAlignment="0" applyProtection="0"/>
    <xf numFmtId="0" fontId="6" fillId="13" borderId="0" applyNumberFormat="0" applyBorder="0" applyAlignment="0" applyProtection="0"/>
    <xf numFmtId="0" fontId="60" fillId="4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0" fillId="49"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0" fillId="50" borderId="0" applyNumberFormat="0" applyBorder="0" applyAlignment="0" applyProtection="0"/>
    <xf numFmtId="0" fontId="6" fillId="15" borderId="0" applyNumberFormat="0" applyBorder="0" applyAlignment="0" applyProtection="0"/>
    <xf numFmtId="0" fontId="6" fillId="9" borderId="0" applyNumberFormat="0" applyBorder="0" applyAlignment="0" applyProtection="0"/>
    <xf numFmtId="0" fontId="60" fillId="51" borderId="0" applyNumberFormat="0" applyBorder="0" applyAlignment="0" applyProtection="0"/>
    <xf numFmtId="0" fontId="6" fillId="9" borderId="0" applyNumberFormat="0" applyBorder="0" applyAlignment="0" applyProtection="0"/>
    <xf numFmtId="0" fontId="6" fillId="16" borderId="0" applyNumberFormat="0" applyBorder="0" applyAlignment="0" applyProtection="0"/>
    <xf numFmtId="0" fontId="60" fillId="52" borderId="0" applyNumberFormat="0" applyBorder="0" applyAlignment="0" applyProtection="0"/>
    <xf numFmtId="0" fontId="6" fillId="16" borderId="0" applyNumberFormat="0" applyBorder="0" applyAlignment="0" applyProtection="0"/>
    <xf numFmtId="0" fontId="11" fillId="7" borderId="1" applyNumberFormat="0" applyAlignment="0" applyProtection="0"/>
    <xf numFmtId="0" fontId="65" fillId="53" borderId="91" applyNumberFormat="0" applyAlignment="0" applyProtection="0"/>
    <xf numFmtId="0" fontId="11" fillId="7" borderId="1" applyNumberFormat="0" applyAlignment="0" applyProtection="0"/>
    <xf numFmtId="0" fontId="29" fillId="0" borderId="0"/>
    <xf numFmtId="0" fontId="38" fillId="0" borderId="0" applyNumberFormat="0" applyFill="0" applyBorder="0" applyAlignment="0" applyProtection="0">
      <alignment vertical="top"/>
      <protection locked="0"/>
    </xf>
    <xf numFmtId="0" fontId="12" fillId="17" borderId="0" applyNumberFormat="0" applyBorder="0" applyAlignment="0" applyProtection="0"/>
    <xf numFmtId="0" fontId="66" fillId="54" borderId="0" applyNumberFormat="0" applyBorder="0" applyAlignment="0" applyProtection="0"/>
    <xf numFmtId="0" fontId="12" fillId="17" borderId="0" applyNumberFormat="0" applyBorder="0" applyAlignment="0" applyProtection="0"/>
    <xf numFmtId="164" fontId="29" fillId="0" borderId="0" applyFont="0" applyFill="0" applyBorder="0" applyAlignment="0" applyProtection="0"/>
    <xf numFmtId="164" fontId="29" fillId="0" borderId="0" applyFont="0" applyFill="0" applyBorder="0" applyAlignment="0" applyProtection="0"/>
    <xf numFmtId="44" fontId="44" fillId="0" borderId="0" applyFont="0" applyFill="0" applyBorder="0" applyAlignment="0" applyProtection="0"/>
    <xf numFmtId="44" fontId="44" fillId="0" borderId="0" applyFont="0" applyFill="0" applyBorder="0" applyAlignment="0" applyProtection="0"/>
    <xf numFmtId="164" fontId="29" fillId="0" borderId="0" applyFont="0" applyFill="0" applyBorder="0" applyAlignment="0" applyProtection="0"/>
    <xf numFmtId="164" fontId="4"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4" fillId="0" borderId="0" applyFont="0" applyFill="0" applyBorder="0" applyAlignment="0" applyProtection="0"/>
    <xf numFmtId="164" fontId="29" fillId="0" borderId="0" applyFont="0" applyFill="0" applyBorder="0" applyAlignment="0" applyProtection="0"/>
    <xf numFmtId="164" fontId="4" fillId="0" borderId="0" applyFont="0" applyFill="0" applyBorder="0" applyAlignment="0" applyProtection="0"/>
    <xf numFmtId="44" fontId="44" fillId="0" borderId="0" applyFont="0" applyFill="0" applyBorder="0" applyAlignment="0" applyProtection="0"/>
    <xf numFmtId="0" fontId="13" fillId="7" borderId="0" applyNumberFormat="0" applyBorder="0" applyAlignment="0" applyProtection="0"/>
    <xf numFmtId="0" fontId="67" fillId="55" borderId="0" applyNumberFormat="0" applyBorder="0" applyAlignment="0" applyProtection="0"/>
    <xf numFmtId="0" fontId="13" fillId="7" borderId="0" applyNumberFormat="0" applyBorder="0" applyAlignment="0" applyProtection="0"/>
    <xf numFmtId="0" fontId="4" fillId="0" borderId="0"/>
    <xf numFmtId="0" fontId="29" fillId="0" borderId="0"/>
    <xf numFmtId="0" fontId="29" fillId="0" borderId="0"/>
    <xf numFmtId="0" fontId="59" fillId="0" borderId="0"/>
    <xf numFmtId="0" fontId="59" fillId="0" borderId="0"/>
    <xf numFmtId="0" fontId="29" fillId="0" borderId="0"/>
    <xf numFmtId="0" fontId="29" fillId="0" borderId="0"/>
    <xf numFmtId="0" fontId="29" fillId="0" borderId="0"/>
    <xf numFmtId="0" fontId="29" fillId="0" borderId="0"/>
    <xf numFmtId="0" fontId="4" fillId="0" borderId="0"/>
    <xf numFmtId="0" fontId="29" fillId="0" borderId="0"/>
    <xf numFmtId="0" fontId="5" fillId="0" borderId="0"/>
    <xf numFmtId="0" fontId="29" fillId="4" borderId="4" applyNumberFormat="0" applyAlignment="0" applyProtection="0"/>
    <xf numFmtId="0" fontId="44" fillId="56" borderId="94" applyNumberFormat="0" applyFont="0" applyAlignment="0" applyProtection="0"/>
    <xf numFmtId="0" fontId="29" fillId="4" borderId="4" applyNumberFormat="0" applyAlignment="0" applyProtection="0"/>
    <xf numFmtId="9" fontId="4" fillId="0" borderId="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ill="0" applyBorder="0" applyAlignment="0" applyProtection="0"/>
    <xf numFmtId="9" fontId="29" fillId="0" borderId="0" applyFill="0" applyBorder="0" applyAlignment="0" applyProtection="0"/>
    <xf numFmtId="9" fontId="29" fillId="0" borderId="0" applyFont="0" applyFill="0" applyBorder="0" applyAlignment="0" applyProtection="0"/>
    <xf numFmtId="9" fontId="4" fillId="0" borderId="0" applyFont="0" applyFill="0" applyBorder="0" applyAlignment="0" applyProtection="0"/>
    <xf numFmtId="9" fontId="44" fillId="0" borderId="0" applyFont="0" applyFill="0" applyBorder="0" applyAlignment="0" applyProtection="0"/>
    <xf numFmtId="9" fontId="29" fillId="0" borderId="0" applyFont="0" applyFill="0" applyBorder="0" applyAlignment="0" applyProtection="0"/>
    <xf numFmtId="9" fontId="44"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ill="0" applyBorder="0" applyAlignment="0" applyProtection="0"/>
    <xf numFmtId="9" fontId="4"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5" fillId="0" borderId="0" applyFont="0" applyFill="0" applyBorder="0" applyAlignment="0" applyProtection="0"/>
    <xf numFmtId="9" fontId="4" fillId="0" borderId="0" applyFont="0" applyFill="0" applyBorder="0" applyAlignment="0" applyProtection="0"/>
    <xf numFmtId="9" fontId="44" fillId="0" borderId="0" applyFont="0" applyFill="0" applyBorder="0" applyAlignment="0" applyProtection="0"/>
    <xf numFmtId="0" fontId="14" fillId="11" borderId="5" applyNumberFormat="0" applyAlignment="0" applyProtection="0"/>
    <xf numFmtId="0" fontId="68" fillId="45" borderId="95" applyNumberFormat="0" applyAlignment="0" applyProtection="0"/>
    <xf numFmtId="0" fontId="14" fillId="11" borderId="5" applyNumberFormat="0" applyAlignment="0" applyProtection="0"/>
    <xf numFmtId="166" fontId="29" fillId="0" borderId="0" applyFill="0" applyBorder="0" applyAlignment="0" applyProtection="0"/>
    <xf numFmtId="5" fontId="29" fillId="0" borderId="0" applyFill="0" applyBorder="0" applyAlignment="0" applyProtection="0"/>
    <xf numFmtId="5" fontId="29" fillId="0" borderId="0" applyFill="0" applyBorder="0" applyAlignment="0" applyProtection="0"/>
    <xf numFmtId="5" fontId="29" fillId="0" borderId="0" applyFill="0" applyBorder="0" applyAlignment="0" applyProtection="0"/>
    <xf numFmtId="0" fontId="15" fillId="0" borderId="0" applyNumberFormat="0" applyFill="0" applyBorder="0" applyAlignment="0" applyProtection="0"/>
    <xf numFmtId="0" fontId="69"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70" fillId="0" borderId="0" applyNumberFormat="0" applyFill="0" applyBorder="0" applyAlignment="0" applyProtection="0"/>
    <xf numFmtId="0" fontId="16" fillId="0" borderId="0" applyNumberFormat="0" applyFill="0" applyBorder="0" applyAlignment="0" applyProtection="0"/>
    <xf numFmtId="0" fontId="71" fillId="0" borderId="0" applyNumberFormat="0" applyFill="0" applyBorder="0" applyAlignment="0" applyProtection="0"/>
    <xf numFmtId="0" fontId="17" fillId="0" borderId="0" applyNumberFormat="0" applyFill="0" applyBorder="0" applyAlignment="0" applyProtection="0"/>
    <xf numFmtId="0" fontId="18" fillId="0" borderId="6" applyNumberFormat="0" applyFill="0" applyAlignment="0" applyProtection="0"/>
    <xf numFmtId="0" fontId="72" fillId="0" borderId="96" applyNumberFormat="0" applyFill="0" applyAlignment="0" applyProtection="0"/>
    <xf numFmtId="0" fontId="17" fillId="0" borderId="0" applyNumberFormat="0" applyFill="0" applyBorder="0" applyAlignment="0" applyProtection="0"/>
    <xf numFmtId="0" fontId="19" fillId="0" borderId="7" applyNumberFormat="0" applyFill="0" applyAlignment="0" applyProtection="0"/>
    <xf numFmtId="0" fontId="73" fillId="0" borderId="97" applyNumberFormat="0" applyFill="0" applyAlignment="0" applyProtection="0"/>
    <xf numFmtId="0" fontId="19" fillId="0" borderId="7" applyNumberFormat="0" applyFill="0" applyAlignment="0" applyProtection="0"/>
    <xf numFmtId="0" fontId="20" fillId="0" borderId="8" applyNumberFormat="0" applyFill="0" applyAlignment="0" applyProtection="0"/>
    <xf numFmtId="0" fontId="74" fillId="0" borderId="98" applyNumberFormat="0" applyFill="0" applyAlignment="0" applyProtection="0"/>
    <xf numFmtId="0" fontId="20" fillId="0" borderId="8" applyNumberFormat="0" applyFill="0" applyAlignment="0" applyProtection="0"/>
    <xf numFmtId="0" fontId="20" fillId="0" borderId="0" applyNumberFormat="0" applyFill="0" applyBorder="0" applyAlignment="0" applyProtection="0"/>
    <xf numFmtId="0" fontId="74" fillId="0" borderId="0" applyNumberFormat="0" applyFill="0" applyBorder="0" applyAlignment="0" applyProtection="0"/>
    <xf numFmtId="0" fontId="20" fillId="0" borderId="0" applyNumberFormat="0" applyFill="0" applyBorder="0" applyAlignment="0" applyProtection="0"/>
    <xf numFmtId="0" fontId="21" fillId="0" borderId="9" applyNumberFormat="0" applyFill="0" applyAlignment="0" applyProtection="0"/>
    <xf numFmtId="0" fontId="75" fillId="0" borderId="99" applyNumberFormat="0" applyFill="0" applyAlignment="0" applyProtection="0"/>
    <xf numFmtId="0" fontId="21" fillId="0" borderId="9" applyNumberFormat="0" applyFill="0" applyAlignment="0" applyProtection="0"/>
    <xf numFmtId="0" fontId="75" fillId="0" borderId="99" applyNumberFormat="0" applyFill="0" applyAlignment="0" applyProtection="0"/>
    <xf numFmtId="165" fontId="4" fillId="0" borderId="0" applyFont="0" applyFill="0" applyBorder="0" applyAlignment="0" applyProtection="0"/>
    <xf numFmtId="166" fontId="29" fillId="0" borderId="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5" fillId="0" borderId="0" applyFont="0" applyFill="0" applyBorder="0" applyAlignment="0" applyProtection="0"/>
    <xf numFmtId="43" fontId="44" fillId="0" borderId="0" applyFont="0" applyFill="0" applyBorder="0" applyAlignment="0" applyProtection="0"/>
    <xf numFmtId="165" fontId="44" fillId="0" borderId="0" applyFont="0" applyFill="0" applyBorder="0" applyAlignment="0" applyProtection="0"/>
    <xf numFmtId="43" fontId="44"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5"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 fillId="0" borderId="0" applyFont="0" applyFill="0" applyBorder="0" applyAlignment="0" applyProtection="0"/>
    <xf numFmtId="165" fontId="29" fillId="0" borderId="0" applyFont="0" applyFill="0" applyBorder="0" applyAlignment="0" applyProtection="0"/>
    <xf numFmtId="165" fontId="4"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4" fillId="0" borderId="0" applyFont="0" applyFill="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4" fillId="0" borderId="0"/>
    <xf numFmtId="164" fontId="4" fillId="0" borderId="0" applyFont="0" applyFill="0" applyBorder="0" applyAlignment="0" applyProtection="0"/>
    <xf numFmtId="164" fontId="4"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64" fontId="76"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76" fillId="0" borderId="0" applyFont="0" applyFill="0" applyBorder="0" applyAlignment="0" applyProtection="0"/>
    <xf numFmtId="164" fontId="4" fillId="0" borderId="0" applyFont="0" applyFill="0" applyBorder="0" applyAlignment="0" applyProtection="0"/>
    <xf numFmtId="164" fontId="76" fillId="0" borderId="0" applyFont="0" applyFill="0" applyBorder="0" applyAlignment="0" applyProtection="0"/>
    <xf numFmtId="44" fontId="5" fillId="0" borderId="0" applyFont="0" applyFill="0" applyBorder="0" applyAlignment="0" applyProtection="0"/>
    <xf numFmtId="0" fontId="76" fillId="0" borderId="0"/>
    <xf numFmtId="0" fontId="4" fillId="0" borderId="0"/>
    <xf numFmtId="0" fontId="4" fillId="0" borderId="0"/>
    <xf numFmtId="0" fontId="3" fillId="0" borderId="0"/>
    <xf numFmtId="0" fontId="3" fillId="0" borderId="0"/>
    <xf numFmtId="0" fontId="4" fillId="0" borderId="0"/>
    <xf numFmtId="0" fontId="4" fillId="0" borderId="0"/>
    <xf numFmtId="0" fontId="4" fillId="0" borderId="0"/>
    <xf numFmtId="0" fontId="4" fillId="0" borderId="0"/>
    <xf numFmtId="0" fontId="76" fillId="0" borderId="0"/>
    <xf numFmtId="0" fontId="4" fillId="4" borderId="4" applyNumberFormat="0" applyAlignment="0" applyProtection="0"/>
    <xf numFmtId="0" fontId="5" fillId="56" borderId="94" applyNumberFormat="0" applyFont="0" applyAlignment="0" applyProtection="0"/>
    <xf numFmtId="0" fontId="4" fillId="4" borderId="4" applyNumberFormat="0" applyAlignment="0" applyProtection="0"/>
    <xf numFmtId="9" fontId="76"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76" fillId="0" borderId="0" applyFont="0" applyFill="0" applyBorder="0" applyAlignment="0" applyProtection="0"/>
    <xf numFmtId="9" fontId="5"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7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76" fillId="0" borderId="0" applyFont="0" applyFill="0" applyBorder="0" applyAlignment="0" applyProtection="0"/>
    <xf numFmtId="9" fontId="5" fillId="0" borderId="0" applyFont="0" applyFill="0" applyBorder="0" applyAlignment="0" applyProtection="0"/>
    <xf numFmtId="166" fontId="4" fillId="0" borderId="0" applyFill="0" applyBorder="0" applyAlignment="0" applyProtection="0"/>
    <xf numFmtId="5" fontId="4" fillId="0" borderId="0" applyFill="0" applyBorder="0" applyAlignment="0" applyProtection="0"/>
    <xf numFmtId="5" fontId="4" fillId="0" borderId="0" applyFill="0" applyBorder="0" applyAlignment="0" applyProtection="0"/>
    <xf numFmtId="5" fontId="4" fillId="0" borderId="0" applyFill="0" applyBorder="0" applyAlignment="0" applyProtection="0"/>
    <xf numFmtId="165" fontId="76" fillId="0" borderId="0" applyFont="0" applyFill="0" applyBorder="0" applyAlignment="0" applyProtection="0"/>
    <xf numFmtId="166" fontId="4" fillId="0" borderId="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5" fillId="0" borderId="0" applyFont="0" applyFill="0" applyBorder="0" applyAlignment="0" applyProtection="0"/>
    <xf numFmtId="165" fontId="76" fillId="0" borderId="0" applyFont="0" applyFill="0" applyBorder="0" applyAlignment="0" applyProtection="0"/>
    <xf numFmtId="165" fontId="4" fillId="0" borderId="0" applyFont="0" applyFill="0" applyBorder="0" applyAlignment="0" applyProtection="0"/>
    <xf numFmtId="165" fontId="76"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76" fillId="0" borderId="0" applyFont="0" applyFill="0" applyBorder="0" applyAlignment="0" applyProtection="0"/>
    <xf numFmtId="0" fontId="4" fillId="0" borderId="0"/>
    <xf numFmtId="0" fontId="80" fillId="0" borderId="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27"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28"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29"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34"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60" fillId="38" borderId="0" applyNumberFormat="0" applyBorder="0" applyAlignment="0" applyProtection="0"/>
    <xf numFmtId="0" fontId="60" fillId="38" borderId="0" applyNumberFormat="0" applyBorder="0" applyAlignment="0" applyProtection="0"/>
    <xf numFmtId="0" fontId="60" fillId="69" borderId="0" applyNumberFormat="0" applyBorder="0" applyAlignment="0" applyProtection="0"/>
    <xf numFmtId="0" fontId="60" fillId="69" borderId="0" applyNumberFormat="0" applyBorder="0" applyAlignment="0" applyProtection="0"/>
    <xf numFmtId="0" fontId="60" fillId="38" borderId="0" applyNumberFormat="0" applyBorder="0" applyAlignment="0" applyProtection="0"/>
    <xf numFmtId="0" fontId="60" fillId="38" borderId="0" applyNumberFormat="0" applyBorder="0" applyAlignment="0" applyProtection="0"/>
    <xf numFmtId="0" fontId="60" fillId="69" borderId="0" applyNumberFormat="0" applyBorder="0" applyAlignment="0" applyProtection="0"/>
    <xf numFmtId="0" fontId="60" fillId="69" borderId="0" applyNumberFormat="0" applyBorder="0" applyAlignment="0" applyProtection="0"/>
    <xf numFmtId="0" fontId="60" fillId="69" borderId="0" applyNumberFormat="0" applyBorder="0" applyAlignment="0" applyProtection="0"/>
    <xf numFmtId="0" fontId="60" fillId="6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0" fillId="39" borderId="0" applyNumberFormat="0" applyBorder="0" applyAlignment="0" applyProtection="0"/>
    <xf numFmtId="0" fontId="60" fillId="39"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0" fillId="40"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40"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8"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8"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40"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40"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8"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8"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7" borderId="0" applyNumberFormat="0" applyBorder="0" applyAlignment="0" applyProtection="0"/>
    <xf numFmtId="0" fontId="60" fillId="68" borderId="0" applyNumberFormat="0" applyBorder="0" applyAlignment="0" applyProtection="0"/>
    <xf numFmtId="0" fontId="60" fillId="68"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0" fillId="41"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41"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66"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66"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41"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41"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66"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66"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70" borderId="0" applyNumberFormat="0" applyBorder="0" applyAlignment="0" applyProtection="0"/>
    <xf numFmtId="0" fontId="60" fillId="66" borderId="0" applyNumberFormat="0" applyBorder="0" applyAlignment="0" applyProtection="0"/>
    <xf numFmtId="0" fontId="60" fillId="6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0" fillId="43"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43"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62"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62"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43"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43"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62"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62"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71" borderId="0" applyNumberFormat="0" applyBorder="0" applyAlignment="0" applyProtection="0"/>
    <xf numFmtId="0" fontId="60" fillId="62" borderId="0" applyNumberFormat="0" applyBorder="0" applyAlignment="0" applyProtection="0"/>
    <xf numFmtId="0" fontId="60" fillId="62"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8" fillId="11" borderId="1" applyNumberFormat="0" applyAlignment="0" applyProtection="0"/>
    <xf numFmtId="0" fontId="8" fillId="11" borderId="1" applyNumberFormat="0" applyAlignment="0" applyProtection="0"/>
    <xf numFmtId="0" fontId="8" fillId="11" borderId="1" applyNumberFormat="0" applyAlignment="0" applyProtection="0"/>
    <xf numFmtId="0" fontId="8" fillId="11" borderId="1" applyNumberFormat="0" applyAlignment="0" applyProtection="0"/>
    <xf numFmtId="0" fontId="8" fillId="11" borderId="1" applyNumberFormat="0" applyAlignment="0" applyProtection="0"/>
    <xf numFmtId="0" fontId="8" fillId="11" borderId="1" applyNumberFormat="0" applyAlignment="0" applyProtection="0"/>
    <xf numFmtId="0" fontId="8" fillId="11" borderId="1" applyNumberFormat="0" applyAlignment="0" applyProtection="0"/>
    <xf numFmtId="0" fontId="8" fillId="11" borderId="1" applyNumberFormat="0" applyAlignment="0" applyProtection="0"/>
    <xf numFmtId="0" fontId="8" fillId="11" borderId="1" applyNumberFormat="0" applyAlignment="0" applyProtection="0"/>
    <xf numFmtId="0" fontId="8" fillId="11" borderId="1" applyNumberFormat="0" applyAlignment="0" applyProtection="0"/>
    <xf numFmtId="0" fontId="62" fillId="45" borderId="91" applyNumberFormat="0" applyAlignment="0" applyProtection="0"/>
    <xf numFmtId="0" fontId="62" fillId="45" borderId="91" applyNumberFormat="0" applyAlignment="0" applyProtection="0"/>
    <xf numFmtId="0" fontId="62" fillId="72" borderId="91" applyNumberFormat="0" applyAlignment="0" applyProtection="0"/>
    <xf numFmtId="0" fontId="62" fillId="72" borderId="91" applyNumberFormat="0" applyAlignment="0" applyProtection="0"/>
    <xf numFmtId="0" fontId="62" fillId="45" borderId="91" applyNumberFormat="0" applyAlignment="0" applyProtection="0"/>
    <xf numFmtId="0" fontId="62" fillId="45" borderId="91" applyNumberFormat="0" applyAlignment="0" applyProtection="0"/>
    <xf numFmtId="0" fontId="62" fillId="72" borderId="91" applyNumberFormat="0" applyAlignment="0" applyProtection="0"/>
    <xf numFmtId="0" fontId="62" fillId="72" borderId="91" applyNumberFormat="0" applyAlignment="0" applyProtection="0"/>
    <xf numFmtId="0" fontId="62" fillId="72" borderId="91" applyNumberFormat="0" applyAlignment="0" applyProtection="0"/>
    <xf numFmtId="0" fontId="62" fillId="72" borderId="91" applyNumberFormat="0" applyAlignment="0" applyProtection="0"/>
    <xf numFmtId="0" fontId="8" fillId="11" borderId="1" applyNumberFormat="0" applyAlignment="0" applyProtection="0"/>
    <xf numFmtId="0" fontId="8" fillId="11" borderId="1" applyNumberFormat="0" applyAlignment="0" applyProtection="0"/>
    <xf numFmtId="0" fontId="8" fillId="11" borderId="1" applyNumberFormat="0" applyAlignment="0" applyProtection="0"/>
    <xf numFmtId="0" fontId="8" fillId="11" borderId="1" applyNumberFormat="0" applyAlignment="0" applyProtection="0"/>
    <xf numFmtId="0" fontId="8" fillId="11" borderId="1" applyNumberFormat="0" applyAlignment="0" applyProtection="0"/>
    <xf numFmtId="0" fontId="8" fillId="11" borderId="1" applyNumberFormat="0" applyAlignment="0" applyProtection="0"/>
    <xf numFmtId="0" fontId="8" fillId="11" borderId="1" applyNumberFormat="0" applyAlignment="0" applyProtection="0"/>
    <xf numFmtId="0" fontId="8" fillId="11" borderId="1" applyNumberFormat="0" applyAlignment="0" applyProtection="0"/>
    <xf numFmtId="0" fontId="8" fillId="11" borderId="1" applyNumberFormat="0" applyAlignment="0" applyProtection="0"/>
    <xf numFmtId="0" fontId="8" fillId="11" borderId="1" applyNumberFormat="0" applyAlignment="0" applyProtection="0"/>
    <xf numFmtId="0" fontId="8" fillId="11" borderId="1" applyNumberFormat="0" applyAlignment="0" applyProtection="0"/>
    <xf numFmtId="0" fontId="8" fillId="11" borderId="1" applyNumberFormat="0" applyAlignment="0" applyProtection="0"/>
    <xf numFmtId="0" fontId="8" fillId="11" borderId="1" applyNumberFormat="0" applyAlignment="0" applyProtection="0"/>
    <xf numFmtId="0" fontId="8" fillId="11" borderId="1" applyNumberFormat="0" applyAlignment="0" applyProtection="0"/>
    <xf numFmtId="0" fontId="8" fillId="11" borderId="1" applyNumberFormat="0" applyAlignment="0" applyProtection="0"/>
    <xf numFmtId="0" fontId="8" fillId="11" borderId="1" applyNumberFormat="0" applyAlignment="0" applyProtection="0"/>
    <xf numFmtId="0" fontId="8" fillId="11" borderId="1" applyNumberFormat="0" applyAlignment="0" applyProtection="0"/>
    <xf numFmtId="0" fontId="8" fillId="11" borderId="1" applyNumberFormat="0" applyAlignment="0" applyProtection="0"/>
    <xf numFmtId="0" fontId="8" fillId="11" borderId="1" applyNumberFormat="0" applyAlignment="0" applyProtection="0"/>
    <xf numFmtId="0" fontId="8" fillId="11" borderId="1" applyNumberFormat="0" applyAlignment="0" applyProtection="0"/>
    <xf numFmtId="0" fontId="8" fillId="11" borderId="1" applyNumberFormat="0" applyAlignment="0" applyProtection="0"/>
    <xf numFmtId="0" fontId="8" fillId="11" borderId="1" applyNumberFormat="0" applyAlignment="0" applyProtection="0"/>
    <xf numFmtId="0" fontId="8" fillId="11" borderId="1" applyNumberFormat="0" applyAlignment="0" applyProtection="0"/>
    <xf numFmtId="0" fontId="8" fillId="11" borderId="1" applyNumberFormat="0" applyAlignment="0" applyProtection="0"/>
    <xf numFmtId="0" fontId="8" fillId="11" borderId="1" applyNumberFormat="0" applyAlignment="0" applyProtection="0"/>
    <xf numFmtId="0" fontId="8" fillId="11" borderId="1" applyNumberFormat="0" applyAlignment="0" applyProtection="0"/>
    <xf numFmtId="0" fontId="8" fillId="11" borderId="1" applyNumberFormat="0" applyAlignment="0" applyProtection="0"/>
    <xf numFmtId="0" fontId="8" fillId="11" borderId="1" applyNumberFormat="0" applyAlignment="0" applyProtection="0"/>
    <xf numFmtId="0" fontId="8" fillId="11" borderId="1" applyNumberFormat="0" applyAlignment="0" applyProtection="0"/>
    <xf numFmtId="0" fontId="8" fillId="11" borderId="1" applyNumberFormat="0" applyAlignment="0" applyProtection="0"/>
    <xf numFmtId="0" fontId="8" fillId="11" borderId="1" applyNumberFormat="0" applyAlignment="0" applyProtection="0"/>
    <xf numFmtId="0" fontId="8" fillId="11" borderId="1" applyNumberFormat="0" applyAlignment="0" applyProtection="0"/>
    <xf numFmtId="0" fontId="63" fillId="46" borderId="92" applyNumberFormat="0" applyAlignment="0" applyProtection="0"/>
    <xf numFmtId="0" fontId="63" fillId="46" borderId="92" applyNumberFormat="0" applyAlignment="0" applyProtection="0"/>
    <xf numFmtId="0" fontId="9" fillId="12" borderId="2" applyNumberFormat="0" applyAlignment="0" applyProtection="0"/>
    <xf numFmtId="0" fontId="9" fillId="12" borderId="2" applyNumberFormat="0" applyAlignment="0" applyProtection="0"/>
    <xf numFmtId="0" fontId="64" fillId="0" borderId="93" applyNumberFormat="0" applyFill="0" applyAlignment="0" applyProtection="0"/>
    <xf numFmtId="0" fontId="64" fillId="0" borderId="9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168" fontId="81" fillId="0" borderId="0">
      <protection locked="0"/>
    </xf>
    <xf numFmtId="169" fontId="81" fillId="0" borderId="0">
      <protection locked="0"/>
    </xf>
    <xf numFmtId="0" fontId="81" fillId="0" borderId="0">
      <protection locked="0"/>
    </xf>
    <xf numFmtId="0" fontId="60" fillId="47" borderId="0" applyNumberFormat="0" applyBorder="0" applyAlignment="0" applyProtection="0"/>
    <xf numFmtId="0" fontId="60" fillId="47" borderId="0" applyNumberFormat="0" applyBorder="0" applyAlignment="0" applyProtection="0"/>
    <xf numFmtId="0" fontId="60" fillId="69" borderId="0" applyNumberFormat="0" applyBorder="0" applyAlignment="0" applyProtection="0"/>
    <xf numFmtId="0" fontId="60" fillId="69" borderId="0" applyNumberFormat="0" applyBorder="0" applyAlignment="0" applyProtection="0"/>
    <xf numFmtId="0" fontId="60" fillId="47" borderId="0" applyNumberFormat="0" applyBorder="0" applyAlignment="0" applyProtection="0"/>
    <xf numFmtId="0" fontId="60" fillId="47" borderId="0" applyNumberFormat="0" applyBorder="0" applyAlignment="0" applyProtection="0"/>
    <xf numFmtId="0" fontId="60" fillId="69" borderId="0" applyNumberFormat="0" applyBorder="0" applyAlignment="0" applyProtection="0"/>
    <xf numFmtId="0" fontId="60" fillId="69" borderId="0" applyNumberFormat="0" applyBorder="0" applyAlignment="0" applyProtection="0"/>
    <xf numFmtId="0" fontId="60" fillId="69" borderId="0" applyNumberFormat="0" applyBorder="0" applyAlignment="0" applyProtection="0"/>
    <xf numFmtId="0" fontId="60" fillId="6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0" fillId="49" borderId="0" applyNumberFormat="0" applyBorder="0" applyAlignment="0" applyProtection="0"/>
    <xf numFmtId="0" fontId="60" fillId="49"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0" fillId="50" borderId="0" applyNumberFormat="0" applyBorder="0" applyAlignment="0" applyProtection="0"/>
    <xf numFmtId="0" fontId="60" fillId="50" borderId="0" applyNumberFormat="0" applyBorder="0" applyAlignment="0" applyProtection="0"/>
    <xf numFmtId="0" fontId="60" fillId="73" borderId="0" applyNumberFormat="0" applyBorder="0" applyAlignment="0" applyProtection="0"/>
    <xf numFmtId="0" fontId="60" fillId="73" borderId="0" applyNumberFormat="0" applyBorder="0" applyAlignment="0" applyProtection="0"/>
    <xf numFmtId="0" fontId="60" fillId="50" borderId="0" applyNumberFormat="0" applyBorder="0" applyAlignment="0" applyProtection="0"/>
    <xf numFmtId="0" fontId="60" fillId="50" borderId="0" applyNumberFormat="0" applyBorder="0" applyAlignment="0" applyProtection="0"/>
    <xf numFmtId="0" fontId="60" fillId="73" borderId="0" applyNumberFormat="0" applyBorder="0" applyAlignment="0" applyProtection="0"/>
    <xf numFmtId="0" fontId="60" fillId="73" borderId="0" applyNumberFormat="0" applyBorder="0" applyAlignment="0" applyProtection="0"/>
    <xf numFmtId="0" fontId="60" fillId="73" borderId="0" applyNumberFormat="0" applyBorder="0" applyAlignment="0" applyProtection="0"/>
    <xf numFmtId="0" fontId="60" fillId="73"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0" fillId="51" borderId="0" applyNumberFormat="0" applyBorder="0" applyAlignment="0" applyProtection="0"/>
    <xf numFmtId="0" fontId="60" fillId="51"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0" fillId="52" borderId="0" applyNumberFormat="0" applyBorder="0" applyAlignment="0" applyProtection="0"/>
    <xf numFmtId="0" fontId="60" fillId="52"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65" fillId="53" borderId="91" applyNumberFormat="0" applyAlignment="0" applyProtection="0"/>
    <xf numFmtId="0" fontId="65" fillId="53" borderId="9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23" fillId="1" borderId="112" applyFont="0" applyFill="0" applyBorder="0" applyAlignment="0">
      <alignment horizontal="center" vertical="center"/>
    </xf>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1" fontId="81" fillId="0" borderId="0">
      <protection locked="0"/>
    </xf>
    <xf numFmtId="0" fontId="82" fillId="0" borderId="0">
      <protection locked="0"/>
    </xf>
    <xf numFmtId="0" fontId="82" fillId="0" borderId="0">
      <protection locked="0"/>
    </xf>
    <xf numFmtId="0" fontId="83" fillId="0" borderId="0" applyNumberFormat="0" applyFill="0" applyBorder="0" applyAlignment="0" applyProtection="0"/>
    <xf numFmtId="0" fontId="38" fillId="0" borderId="0" applyNumberFormat="0" applyFill="0" applyBorder="0" applyAlignment="0" applyProtection="0">
      <alignment vertical="top"/>
      <protection locked="0"/>
    </xf>
    <xf numFmtId="0" fontId="83" fillId="0" borderId="0" applyNumberFormat="0" applyFill="0" applyBorder="0" applyAlignment="0" applyProtection="0"/>
    <xf numFmtId="0" fontId="66" fillId="54" borderId="0" applyNumberFormat="0" applyBorder="0" applyAlignment="0" applyProtection="0"/>
    <xf numFmtId="0" fontId="66" fillId="54"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ill="0" applyBorder="0" applyAlignment="0" applyProtection="0"/>
    <xf numFmtId="164" fontId="4" fillId="0" borderId="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2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27"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28"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29"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8" fillId="11" borderId="113" applyNumberFormat="0" applyAlignment="0" applyProtection="0"/>
    <xf numFmtId="0" fontId="8" fillId="11" borderId="113" applyNumberFormat="0" applyAlignment="0" applyProtection="0"/>
    <xf numFmtId="0" fontId="8" fillId="11" borderId="113" applyNumberFormat="0" applyAlignment="0" applyProtection="0"/>
    <xf numFmtId="0" fontId="8" fillId="11" borderId="113" applyNumberFormat="0" applyAlignment="0" applyProtection="0"/>
    <xf numFmtId="0" fontId="11" fillId="7" borderId="113" applyNumberFormat="0" applyAlignment="0" applyProtection="0"/>
    <xf numFmtId="0" fontId="11" fillId="7" borderId="113" applyNumberFormat="0" applyAlignment="0" applyProtection="0"/>
    <xf numFmtId="0" fontId="11" fillId="7" borderId="113" applyNumberFormat="0" applyAlignment="0" applyProtection="0"/>
    <xf numFmtId="0" fontId="11" fillId="7" borderId="113" applyNumberForma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2" fontId="4" fillId="0" borderId="0" applyFont="0" applyFill="0" applyBorder="0" applyAlignment="0" applyProtection="0"/>
    <xf numFmtId="164" fontId="4"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72" fontId="4"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64" fontId="4" fillId="0" borderId="0" applyFont="0" applyFill="0" applyBorder="0" applyAlignment="0" applyProtection="0"/>
    <xf numFmtId="44" fontId="5" fillId="0" borderId="0" applyFont="0" applyFill="0" applyBorder="0" applyAlignment="0" applyProtection="0"/>
    <xf numFmtId="164" fontId="4" fillId="0" borderId="0" applyFont="0" applyFill="0" applyBorder="0" applyAlignment="0" applyProtection="0"/>
    <xf numFmtId="172" fontId="4" fillId="0" borderId="0" applyFont="0" applyFill="0" applyBorder="0" applyAlignment="0" applyProtection="0"/>
    <xf numFmtId="44" fontId="5" fillId="0" borderId="0" applyFont="0" applyFill="0" applyBorder="0" applyAlignment="0" applyProtection="0"/>
    <xf numFmtId="172" fontId="4"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13" fillId="7" borderId="0" applyNumberFormat="0" applyBorder="0" applyAlignment="0" applyProtection="0"/>
    <xf numFmtId="0" fontId="13" fillId="7" borderId="0" applyNumberFormat="0" applyBorder="0" applyAlignment="0" applyProtection="0"/>
    <xf numFmtId="0" fontId="67" fillId="55" borderId="0" applyNumberFormat="0" applyBorder="0" applyAlignment="0" applyProtection="0"/>
    <xf numFmtId="0" fontId="67" fillId="55"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4" fillId="0" borderId="0"/>
    <xf numFmtId="0" fontId="4" fillId="0" borderId="0"/>
    <xf numFmtId="0" fontId="4" fillId="0" borderId="0"/>
    <xf numFmtId="0" fontId="8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84" fillId="0" borderId="0"/>
    <xf numFmtId="0" fontId="84" fillId="0" borderId="0"/>
    <xf numFmtId="0" fontId="84" fillId="0" borderId="0"/>
    <xf numFmtId="0" fontId="4" fillId="0" borderId="0"/>
    <xf numFmtId="0" fontId="4" fillId="0" borderId="0"/>
    <xf numFmtId="0" fontId="84" fillId="0" borderId="0"/>
    <xf numFmtId="0" fontId="4" fillId="0" borderId="0"/>
    <xf numFmtId="0" fontId="2" fillId="0" borderId="0"/>
    <xf numFmtId="0" fontId="4" fillId="0" borderId="0"/>
    <xf numFmtId="0" fontId="4" fillId="0" borderId="0"/>
    <xf numFmtId="0" fontId="4" fillId="0" borderId="0"/>
    <xf numFmtId="0" fontId="85" fillId="0" borderId="0"/>
    <xf numFmtId="0" fontId="4" fillId="0" borderId="0"/>
    <xf numFmtId="0" fontId="2" fillId="0" borderId="0"/>
    <xf numFmtId="0" fontId="8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85" fillId="0" borderId="0"/>
    <xf numFmtId="0" fontId="4" fillId="0" borderId="0"/>
    <xf numFmtId="0" fontId="4" fillId="0" borderId="0"/>
    <xf numFmtId="0" fontId="85"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5" fillId="0" borderId="0"/>
    <xf numFmtId="0" fontId="4" fillId="4" borderId="114" applyNumberFormat="0" applyAlignment="0" applyProtection="0"/>
    <xf numFmtId="0" fontId="4" fillId="4" borderId="114" applyNumberForma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4" fillId="4" borderId="114" applyNumberFormat="0" applyAlignment="0" applyProtection="0"/>
    <xf numFmtId="0" fontId="4" fillId="4" borderId="114" applyNumberFormat="0" applyAlignment="0" applyProtection="0"/>
    <xf numFmtId="0" fontId="4" fillId="64" borderId="114" applyNumberFormat="0" applyFont="0" applyAlignment="0" applyProtection="0"/>
    <xf numFmtId="0" fontId="86" fillId="0" borderId="115" applyNumberFormat="0" applyFont="0" applyBorder="0" applyAlignment="0"/>
    <xf numFmtId="9" fontId="4" fillId="0" borderId="0" applyFill="0" applyBorder="0" applyAlignment="0" applyProtection="0"/>
    <xf numFmtId="9" fontId="4" fillId="0" borderId="0" applyFill="0" applyBorder="0" applyAlignment="0" applyProtection="0"/>
    <xf numFmtId="9" fontId="5"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87" fillId="0" borderId="95" applyNumberFormat="0" applyAlignment="0" applyProtection="0"/>
    <xf numFmtId="0" fontId="87" fillId="0" borderId="95" applyNumberFormat="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91" fillId="0" borderId="96" applyNumberFormat="0" applyFill="0" applyAlignment="0" applyProtection="0"/>
    <xf numFmtId="0" fontId="91" fillId="0" borderId="96" applyNumberFormat="0" applyFill="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91" fillId="0" borderId="97" applyNumberFormat="0" applyFill="0" applyAlignment="0" applyProtection="0"/>
    <xf numFmtId="0" fontId="91" fillId="0" borderId="97" applyNumberFormat="0" applyFill="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91" fillId="0" borderId="98" applyNumberFormat="0" applyFill="0" applyAlignment="0" applyProtection="0"/>
    <xf numFmtId="0" fontId="91" fillId="0" borderId="98" applyNumberFormat="0" applyFill="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90" fillId="0" borderId="0" applyNumberFormat="0" applyFill="0" applyBorder="0" applyAlignment="0" applyProtection="0"/>
    <xf numFmtId="0" fontId="92" fillId="0" borderId="0" applyNumberFormat="0" applyFill="0" applyBorder="0" applyAlignment="0" applyProtection="0"/>
    <xf numFmtId="0" fontId="93" fillId="0" borderId="99" applyNumberFormat="0" applyFill="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93" fillId="0" borderId="99" applyNumberFormat="0" applyFill="0" applyAlignment="0" applyProtection="0"/>
    <xf numFmtId="0" fontId="93" fillId="0" borderId="99" applyNumberFormat="0" applyFill="0" applyAlignment="0" applyProtection="0"/>
    <xf numFmtId="0" fontId="93" fillId="0" borderId="99" applyNumberFormat="0" applyFill="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0" fontId="14" fillId="11" borderId="116" applyNumberFormat="0" applyAlignment="0" applyProtection="0"/>
    <xf numFmtId="0" fontId="14" fillId="11" borderId="116" applyNumberFormat="0" applyAlignment="0" applyProtection="0"/>
    <xf numFmtId="0" fontId="68" fillId="45" borderId="95" applyNumberFormat="0" applyAlignment="0" applyProtection="0"/>
    <xf numFmtId="0" fontId="68" fillId="45" borderId="95" applyNumberFormat="0" applyAlignment="0" applyProtection="0"/>
    <xf numFmtId="0" fontId="14" fillId="11" borderId="116" applyNumberFormat="0" applyAlignment="0" applyProtection="0"/>
    <xf numFmtId="0" fontId="14" fillId="11" borderId="116" applyNumberFormat="0" applyAlignment="0" applyProtection="0"/>
    <xf numFmtId="5" fontId="4" fillId="0" borderId="0" applyFill="0" applyBorder="0" applyAlignment="0" applyProtection="0"/>
    <xf numFmtId="5" fontId="4" fillId="0" borderId="0" applyFill="0" applyBorder="0" applyAlignment="0" applyProtection="0"/>
    <xf numFmtId="5" fontId="4" fillId="0" borderId="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5" fontId="4" fillId="0" borderId="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5" fontId="4" fillId="0" borderId="0" applyFill="0" applyBorder="0" applyAlignment="0" applyProtection="0"/>
    <xf numFmtId="5" fontId="4" fillId="0" borderId="0" applyFill="0" applyBorder="0" applyAlignment="0" applyProtection="0"/>
    <xf numFmtId="5" fontId="4" fillId="0" borderId="0" applyFill="0" applyBorder="0" applyAlignment="0" applyProtection="0"/>
    <xf numFmtId="5" fontId="4" fillId="0" borderId="0" applyFill="0" applyBorder="0" applyAlignment="0" applyProtection="0"/>
    <xf numFmtId="5" fontId="4" fillId="0" borderId="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8" fillId="0" borderId="6" applyNumberFormat="0" applyFill="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72" fillId="0" borderId="96" applyNumberFormat="0" applyFill="0" applyAlignment="0" applyProtection="0"/>
    <xf numFmtId="0" fontId="72" fillId="0" borderId="96" applyNumberFormat="0" applyFill="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9" fillId="0" borderId="7" applyNumberFormat="0" applyFill="0" applyAlignment="0" applyProtection="0"/>
    <xf numFmtId="0" fontId="19" fillId="0" borderId="7" applyNumberFormat="0" applyFill="0" applyAlignment="0" applyProtection="0"/>
    <xf numFmtId="0" fontId="73" fillId="0" borderId="97" applyNumberFormat="0" applyFill="0" applyAlignment="0" applyProtection="0"/>
    <xf numFmtId="0" fontId="73" fillId="0" borderId="9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74" fillId="0" borderId="98" applyNumberFormat="0" applyFill="0" applyAlignment="0" applyProtection="0"/>
    <xf numFmtId="0" fontId="74" fillId="0" borderId="9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94" fillId="0" borderId="0" applyNumberFormat="0" applyFill="0" applyBorder="0" applyAlignment="0" applyProtection="0"/>
    <xf numFmtId="0" fontId="75" fillId="0" borderId="99" applyNumberFormat="0" applyFill="0" applyAlignment="0" applyProtection="0"/>
    <xf numFmtId="0" fontId="21" fillId="0" borderId="117" applyNumberFormat="0" applyFill="0" applyAlignment="0" applyProtection="0"/>
    <xf numFmtId="0" fontId="21" fillId="0" borderId="117" applyNumberFormat="0" applyFill="0" applyAlignment="0" applyProtection="0"/>
    <xf numFmtId="0" fontId="75" fillId="0" borderId="99" applyNumberFormat="0" applyFill="0" applyAlignment="0" applyProtection="0"/>
    <xf numFmtId="0" fontId="75" fillId="0" borderId="99" applyNumberFormat="0" applyFill="0" applyAlignment="0" applyProtection="0"/>
    <xf numFmtId="0" fontId="75" fillId="0" borderId="99" applyNumberFormat="0" applyFill="0" applyAlignment="0" applyProtection="0"/>
    <xf numFmtId="0" fontId="21" fillId="0" borderId="117" applyNumberFormat="0" applyFill="0" applyAlignment="0" applyProtection="0"/>
    <xf numFmtId="0" fontId="21" fillId="0" borderId="117" applyNumberFormat="0" applyFill="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ill="0" applyBorder="0" applyAlignment="0" applyProtection="0"/>
    <xf numFmtId="166" fontId="4" fillId="0" borderId="0" applyFill="0" applyBorder="0" applyAlignment="0" applyProtection="0"/>
    <xf numFmtId="166" fontId="4" fillId="0" borderId="0" applyFill="0" applyBorder="0" applyAlignment="0" applyProtection="0"/>
    <xf numFmtId="165" fontId="8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6"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8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27"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28"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29"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6"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6" borderId="94" applyNumberFormat="0" applyFont="0" applyAlignment="0" applyProtection="0"/>
    <xf numFmtId="0" fontId="2" fillId="56" borderId="94"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0" fontId="4" fillId="4" borderId="114" applyNumberFormat="0" applyAlignment="0" applyProtection="0"/>
    <xf numFmtId="0" fontId="4" fillId="4" borderId="114" applyNumberFormat="0" applyAlignment="0" applyProtection="0"/>
    <xf numFmtId="0" fontId="4" fillId="4" borderId="114" applyNumberFormat="0" applyAlignment="0" applyProtection="0"/>
    <xf numFmtId="0" fontId="4" fillId="4" borderId="114" applyNumberFormat="0" applyAlignment="0" applyProtection="0"/>
    <xf numFmtId="0" fontId="4" fillId="64" borderId="114" applyNumberFormat="0" applyFont="0" applyAlignment="0" applyProtection="0"/>
    <xf numFmtId="0" fontId="2" fillId="2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27"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28"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29"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6"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27"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28"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29"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6"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6"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6" borderId="94" applyNumberFormat="0" applyFont="0" applyAlignment="0" applyProtection="0"/>
    <xf numFmtId="0" fontId="2" fillId="56" borderId="94"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164" fontId="4" fillId="0" borderId="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4"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4" fillId="0" borderId="0"/>
    <xf numFmtId="0" fontId="4" fillId="0" borderId="0"/>
    <xf numFmtId="0" fontId="2" fillId="0" borderId="0"/>
    <xf numFmtId="0" fontId="4"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4" fillId="0" borderId="0"/>
    <xf numFmtId="0" fontId="85"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4" fillId="0" borderId="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 fillId="0" borderId="0" applyFill="0" applyBorder="0" applyAlignment="0" applyProtection="0"/>
    <xf numFmtId="0" fontId="68" fillId="72" borderId="95" applyNumberFormat="0" applyAlignment="0" applyProtection="0"/>
    <xf numFmtId="0" fontId="68" fillId="72" borderId="95" applyNumberFormat="0" applyAlignment="0" applyProtection="0"/>
    <xf numFmtId="0" fontId="68" fillId="72" borderId="95" applyNumberFormat="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95" fillId="0" borderId="0" applyNumberFormat="0" applyFill="0" applyBorder="0" applyAlignment="0" applyProtection="0"/>
    <xf numFmtId="0" fontId="96" fillId="0" borderId="6" applyNumberFormat="0" applyFill="0" applyAlignment="0" applyProtection="0"/>
    <xf numFmtId="0" fontId="96" fillId="0" borderId="6" applyNumberFormat="0" applyFill="0" applyAlignment="0" applyProtection="0"/>
    <xf numFmtId="0" fontId="96" fillId="0" borderId="6" applyNumberFormat="0" applyFill="0" applyAlignment="0" applyProtection="0"/>
    <xf numFmtId="0" fontId="97" fillId="0" borderId="97" applyNumberFormat="0" applyFill="0" applyAlignment="0" applyProtection="0"/>
    <xf numFmtId="0" fontId="97" fillId="0" borderId="97" applyNumberFormat="0" applyFill="0" applyAlignment="0" applyProtection="0"/>
    <xf numFmtId="0" fontId="97" fillId="0" borderId="97"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17" fillId="0" borderId="0" applyNumberFormat="0" applyFill="0" applyBorder="0" applyAlignment="0" applyProtection="0"/>
    <xf numFmtId="0" fontId="71" fillId="0" borderId="0" applyNumberFormat="0" applyFill="0" applyBorder="0" applyAlignment="0" applyProtection="0"/>
    <xf numFmtId="0" fontId="94" fillId="0" borderId="0" applyNumberFormat="0" applyFill="0" applyBorder="0" applyAlignment="0" applyProtection="0"/>
    <xf numFmtId="0" fontId="75" fillId="0" borderId="117" applyNumberFormat="0" applyFill="0" applyAlignment="0" applyProtection="0"/>
    <xf numFmtId="0" fontId="75" fillId="0" borderId="117" applyNumberFormat="0" applyFill="0" applyAlignment="0" applyProtection="0"/>
    <xf numFmtId="0" fontId="75" fillId="0" borderId="117" applyNumberFormat="0" applyFill="0" applyAlignment="0" applyProtection="0"/>
    <xf numFmtId="0" fontId="75" fillId="0" borderId="117" applyNumberFormat="0" applyFill="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6"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4"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27"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2" borderId="0" applyNumberFormat="0" applyBorder="0" applyAlignment="0" applyProtection="0"/>
    <xf numFmtId="0" fontId="2" fillId="27"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28"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4" borderId="0" applyNumberFormat="0" applyBorder="0" applyAlignment="0" applyProtection="0"/>
    <xf numFmtId="0" fontId="2" fillId="28"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29"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60" borderId="0" applyNumberFormat="0" applyBorder="0" applyAlignment="0" applyProtection="0"/>
    <xf numFmtId="0" fontId="2" fillId="29"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8" borderId="0" applyNumberFormat="0" applyBorder="0" applyAlignment="0" applyProtection="0"/>
    <xf numFmtId="0" fontId="2" fillId="34"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0" fontId="68" fillId="72" borderId="95" applyNumberFormat="0" applyAlignment="0" applyProtection="0"/>
    <xf numFmtId="0" fontId="68" fillId="72" borderId="95" applyNumberFormat="0" applyAlignment="0" applyProtection="0"/>
    <xf numFmtId="0" fontId="68" fillId="72" borderId="95" applyNumberFormat="0" applyAlignment="0" applyProtection="0"/>
    <xf numFmtId="0" fontId="96" fillId="0" borderId="6" applyNumberFormat="0" applyFill="0" applyAlignment="0" applyProtection="0"/>
    <xf numFmtId="0" fontId="96" fillId="0" borderId="6" applyNumberFormat="0" applyFill="0" applyAlignment="0" applyProtection="0"/>
    <xf numFmtId="0" fontId="96" fillId="0" borderId="6" applyNumberFormat="0" applyFill="0" applyAlignment="0" applyProtection="0"/>
    <xf numFmtId="0" fontId="97" fillId="0" borderId="97" applyNumberFormat="0" applyFill="0" applyAlignment="0" applyProtection="0"/>
    <xf numFmtId="0" fontId="97" fillId="0" borderId="97" applyNumberFormat="0" applyFill="0" applyAlignment="0" applyProtection="0"/>
    <xf numFmtId="0" fontId="97" fillId="0" borderId="97"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8" applyNumberFormat="0" applyFill="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5" fillId="0" borderId="0" applyNumberFormat="0" applyFill="0" applyBorder="0" applyAlignment="0" applyProtection="0"/>
    <xf numFmtId="0" fontId="75" fillId="0" borderId="117" applyNumberFormat="0" applyFill="0" applyAlignment="0" applyProtection="0"/>
    <xf numFmtId="0" fontId="75" fillId="0" borderId="117" applyNumberFormat="0" applyFill="0" applyAlignment="0" applyProtection="0"/>
    <xf numFmtId="0" fontId="75" fillId="0" borderId="117" applyNumberFormat="0" applyFill="0" applyAlignment="0" applyProtection="0"/>
    <xf numFmtId="0" fontId="75" fillId="0" borderId="117"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0" fontId="99" fillId="0" borderId="0"/>
    <xf numFmtId="0" fontId="2" fillId="26"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164" fontId="4" fillId="0" borderId="0" applyFill="0" applyBorder="0" applyAlignment="0" applyProtection="0"/>
    <xf numFmtId="164" fontId="4" fillId="0" borderId="0" applyFill="0" applyBorder="0" applyAlignment="0" applyProtection="0"/>
    <xf numFmtId="164" fontId="4" fillId="0" borderId="0" applyFont="0" applyFill="0" applyBorder="0" applyAlignment="0" applyProtection="0"/>
    <xf numFmtId="44" fontId="2" fillId="0" borderId="0" applyFont="0" applyFill="0" applyBorder="0" applyAlignment="0" applyProtection="0"/>
    <xf numFmtId="164"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75" fillId="0" borderId="117" applyNumberFormat="0" applyFill="0" applyAlignment="0" applyProtection="0"/>
    <xf numFmtId="0" fontId="14" fillId="11" borderId="116" applyNumberFormat="0" applyAlignment="0" applyProtection="0"/>
    <xf numFmtId="0" fontId="21" fillId="0" borderId="117"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4" fillId="0" borderId="0"/>
    <xf numFmtId="0" fontId="4" fillId="4" borderId="4" applyNumberFormat="0" applyAlignment="0" applyProtection="0"/>
    <xf numFmtId="0" fontId="4" fillId="4" borderId="4" applyNumberForma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4" fillId="4" borderId="4" applyNumberFormat="0" applyAlignment="0" applyProtection="0"/>
    <xf numFmtId="0" fontId="4" fillId="4" borderId="4" applyNumberFormat="0" applyAlignment="0" applyProtection="0"/>
    <xf numFmtId="0" fontId="4" fillId="64" borderId="4" applyNumberFormat="0" applyFont="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4" fillId="4" borderId="4" applyNumberFormat="0" applyAlignment="0" applyProtection="0"/>
    <xf numFmtId="9" fontId="2" fillId="0" borderId="0" applyFont="0" applyFill="0" applyBorder="0" applyAlignment="0" applyProtection="0"/>
    <xf numFmtId="9" fontId="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0" fontId="14" fillId="11" borderId="116" applyNumberFormat="0" applyAlignment="0" applyProtection="0"/>
    <xf numFmtId="0" fontId="14" fillId="11" borderId="116" applyNumberFormat="0" applyAlignment="0" applyProtection="0"/>
    <xf numFmtId="0" fontId="14" fillId="11" borderId="116" applyNumberFormat="0" applyAlignment="0" applyProtection="0"/>
    <xf numFmtId="0" fontId="14" fillId="11" borderId="116" applyNumberFormat="0" applyAlignment="0" applyProtection="0"/>
    <xf numFmtId="5" fontId="4" fillId="0" borderId="0" applyFill="0" applyBorder="0" applyAlignment="0" applyProtection="0"/>
    <xf numFmtId="5" fontId="4" fillId="0" borderId="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21" fillId="0" borderId="117" applyNumberFormat="0" applyFill="0" applyAlignment="0" applyProtection="0"/>
    <xf numFmtId="0" fontId="21" fillId="0" borderId="117" applyNumberFormat="0" applyFill="0" applyAlignment="0" applyProtection="0"/>
    <xf numFmtId="0" fontId="4" fillId="4" borderId="4" applyNumberFormat="0" applyAlignment="0" applyProtection="0"/>
    <xf numFmtId="0" fontId="21" fillId="0" borderId="117" applyNumberFormat="0" applyFill="0" applyAlignment="0" applyProtection="0"/>
    <xf numFmtId="0" fontId="75" fillId="0" borderId="117" applyNumberFormat="0" applyFill="0" applyAlignment="0" applyProtection="0"/>
    <xf numFmtId="0" fontId="21" fillId="0" borderId="117" applyNumberFormat="0" applyFill="0" applyAlignment="0" applyProtection="0"/>
    <xf numFmtId="0" fontId="75" fillId="0" borderId="117" applyNumberFormat="0" applyFill="0" applyAlignment="0" applyProtection="0"/>
    <xf numFmtId="0" fontId="75" fillId="0" borderId="117" applyNumberFormat="0" applyFill="0" applyAlignment="0" applyProtection="0"/>
    <xf numFmtId="0" fontId="75" fillId="0" borderId="117" applyNumberFormat="0" applyFill="0" applyAlignment="0" applyProtection="0"/>
    <xf numFmtId="0" fontId="21" fillId="0" borderId="117" applyNumberFormat="0" applyFill="0" applyAlignment="0" applyProtection="0"/>
    <xf numFmtId="0" fontId="21" fillId="0" borderId="117" applyNumberFormat="0" applyFill="0" applyAlignment="0" applyProtection="0"/>
    <xf numFmtId="166" fontId="4" fillId="0" borderId="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6"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6" fontId="4" fillId="0" borderId="0" applyFill="0" applyBorder="0" applyAlignment="0" applyProtection="0"/>
    <xf numFmtId="166" fontId="4"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5" fillId="0" borderId="117" applyNumberFormat="0" applyFill="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4"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2" fillId="0" borderId="0" applyFont="0" applyFill="0" applyBorder="0" applyAlignment="0" applyProtection="0"/>
    <xf numFmtId="0" fontId="14" fillId="11" borderId="116" applyNumberFormat="0" applyAlignment="0" applyProtection="0"/>
    <xf numFmtId="0" fontId="14" fillId="11" borderId="116" applyNumberFormat="0" applyAlignment="0" applyProtection="0"/>
    <xf numFmtId="0" fontId="14" fillId="11" borderId="116"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75" fillId="0" borderId="117" applyNumberFormat="0" applyFill="0" applyAlignment="0" applyProtection="0"/>
    <xf numFmtId="165" fontId="4" fillId="0" borderId="0" applyFont="0" applyFill="0" applyBorder="0" applyAlignment="0" applyProtection="0"/>
    <xf numFmtId="165" fontId="4" fillId="0" borderId="0" applyFont="0" applyFill="0" applyBorder="0" applyAlignment="0" applyProtection="0"/>
    <xf numFmtId="0" fontId="21" fillId="0" borderId="117" applyNumberFormat="0" applyFill="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4"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27"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2" borderId="0" applyNumberFormat="0" applyBorder="0" applyAlignment="0" applyProtection="0"/>
    <xf numFmtId="0" fontId="2" fillId="27"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28"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4" borderId="0" applyNumberFormat="0" applyBorder="0" applyAlignment="0" applyProtection="0"/>
    <xf numFmtId="0" fontId="2" fillId="28"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29"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60" borderId="0" applyNumberFormat="0" applyBorder="0" applyAlignment="0" applyProtection="0"/>
    <xf numFmtId="0" fontId="2" fillId="29"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8" borderId="0" applyNumberFormat="0" applyBorder="0" applyAlignment="0" applyProtection="0"/>
    <xf numFmtId="0" fontId="2" fillId="34"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164" fontId="4"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75" fillId="0" borderId="117" applyNumberFormat="0" applyFill="0" applyAlignment="0" applyProtection="0"/>
    <xf numFmtId="0" fontId="75" fillId="0" borderId="117" applyNumberFormat="0" applyFill="0" applyAlignment="0" applyProtection="0"/>
    <xf numFmtId="0" fontId="75" fillId="0" borderId="117" applyNumberFormat="0" applyFill="0" applyAlignment="0" applyProtection="0"/>
    <xf numFmtId="0" fontId="75" fillId="0" borderId="117"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4" fillId="11" borderId="116" applyNumberFormat="0" applyAlignment="0" applyProtection="0"/>
    <xf numFmtId="43" fontId="2" fillId="0" borderId="0" applyFont="0" applyFill="0" applyBorder="0" applyAlignment="0" applyProtection="0"/>
    <xf numFmtId="0" fontId="21" fillId="0" borderId="117" applyNumberFormat="0" applyFill="0" applyAlignment="0" applyProtection="0"/>
    <xf numFmtId="0" fontId="4" fillId="4" borderId="4" applyNumberFormat="0" applyAlignment="0" applyProtection="0"/>
    <xf numFmtId="0" fontId="2" fillId="26"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4" borderId="4" applyNumberFormat="0" applyAlignment="0" applyProtection="0"/>
    <xf numFmtId="0" fontId="4" fillId="4" borderId="4" applyNumberForma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4" fillId="4" borderId="4" applyNumberFormat="0" applyAlignment="0" applyProtection="0"/>
    <xf numFmtId="0" fontId="4" fillId="4" borderId="4" applyNumberFormat="0" applyAlignment="0" applyProtection="0"/>
    <xf numFmtId="0" fontId="4" fillId="64" borderId="4"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4" fillId="11" borderId="116" applyNumberFormat="0" applyAlignment="0" applyProtection="0"/>
    <xf numFmtId="0" fontId="21" fillId="0" borderId="117" applyNumberFormat="0" applyFill="0" applyAlignment="0" applyProtection="0"/>
    <xf numFmtId="0" fontId="75" fillId="0" borderId="117" applyNumberFormat="0" applyFill="0" applyAlignment="0" applyProtection="0"/>
    <xf numFmtId="0" fontId="75" fillId="0" borderId="117" applyNumberFormat="0" applyFill="0" applyAlignment="0" applyProtection="0"/>
    <xf numFmtId="0" fontId="75" fillId="0" borderId="117" applyNumberFormat="0" applyFill="0" applyAlignment="0" applyProtection="0"/>
    <xf numFmtId="0" fontId="75" fillId="0" borderId="117" applyNumberFormat="0" applyFill="0" applyAlignment="0" applyProtection="0"/>
    <xf numFmtId="0" fontId="75" fillId="0" borderId="117" applyNumberFormat="0" applyFill="0" applyAlignment="0" applyProtection="0"/>
    <xf numFmtId="0" fontId="75" fillId="0" borderId="117" applyNumberFormat="0" applyFill="0" applyAlignment="0" applyProtection="0"/>
    <xf numFmtId="0" fontId="75" fillId="0" borderId="117" applyNumberFormat="0" applyFill="0" applyAlignment="0" applyProtection="0"/>
    <xf numFmtId="0" fontId="75" fillId="0" borderId="117"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4" fillId="4" borderId="4" applyNumberFormat="0" applyAlignment="0" applyProtection="0"/>
    <xf numFmtId="0" fontId="4" fillId="64" borderId="4" applyNumberFormat="0" applyFont="0" applyAlignment="0" applyProtection="0"/>
    <xf numFmtId="0" fontId="75" fillId="0" borderId="117" applyNumberFormat="0" applyFill="0" applyAlignment="0" applyProtection="0"/>
    <xf numFmtId="0" fontId="75" fillId="0" borderId="117" applyNumberFormat="0" applyFill="0" applyAlignment="0" applyProtection="0"/>
    <xf numFmtId="0" fontId="21" fillId="0" borderId="117" applyNumberFormat="0" applyFill="0" applyAlignment="0" applyProtection="0"/>
    <xf numFmtId="0" fontId="75" fillId="0" borderId="117" applyNumberFormat="0" applyFill="0" applyAlignment="0" applyProtection="0"/>
    <xf numFmtId="0" fontId="75" fillId="0" borderId="117" applyNumberFormat="0" applyFill="0" applyAlignment="0" applyProtection="0"/>
    <xf numFmtId="0" fontId="21" fillId="0" borderId="117" applyNumberFormat="0" applyFill="0" applyAlignment="0" applyProtection="0"/>
    <xf numFmtId="0" fontId="75" fillId="0" borderId="117" applyNumberFormat="0" applyFill="0" applyAlignment="0" applyProtection="0"/>
    <xf numFmtId="0" fontId="75" fillId="0" borderId="117" applyNumberFormat="0" applyFill="0" applyAlignment="0" applyProtection="0"/>
    <xf numFmtId="0" fontId="4" fillId="4" borderId="4" applyNumberFormat="0" applyAlignment="0" applyProtection="0"/>
    <xf numFmtId="0" fontId="4" fillId="4" borderId="4" applyNumberFormat="0" applyAlignment="0" applyProtection="0"/>
    <xf numFmtId="0" fontId="75" fillId="0" borderId="117" applyNumberFormat="0" applyFill="0" applyAlignment="0" applyProtection="0"/>
    <xf numFmtId="0" fontId="75" fillId="0" borderId="117" applyNumberFormat="0" applyFill="0" applyAlignment="0" applyProtection="0"/>
    <xf numFmtId="0" fontId="75" fillId="0" borderId="117" applyNumberFormat="0" applyFill="0" applyAlignment="0" applyProtection="0"/>
    <xf numFmtId="0" fontId="4" fillId="4" borderId="4" applyNumberFormat="0" applyAlignment="0" applyProtection="0"/>
    <xf numFmtId="0" fontId="75" fillId="0" borderId="117" applyNumberFormat="0" applyFill="0" applyAlignment="0" applyProtection="0"/>
    <xf numFmtId="0" fontId="4" fillId="64" borderId="4" applyNumberFormat="0" applyFont="0" applyAlignment="0" applyProtection="0"/>
    <xf numFmtId="0" fontId="14" fillId="11" borderId="116" applyNumberFormat="0" applyAlignment="0" applyProtection="0"/>
    <xf numFmtId="0" fontId="75" fillId="0" borderId="117" applyNumberFormat="0" applyFill="0" applyAlignment="0" applyProtection="0"/>
    <xf numFmtId="0" fontId="75" fillId="0" borderId="117" applyNumberFormat="0" applyFill="0" applyAlignment="0" applyProtection="0"/>
    <xf numFmtId="0" fontId="75" fillId="0" borderId="117" applyNumberFormat="0" applyFill="0" applyAlignment="0" applyProtection="0"/>
    <xf numFmtId="0" fontId="21" fillId="0" borderId="117" applyNumberFormat="0" applyFill="0" applyAlignment="0" applyProtection="0"/>
    <xf numFmtId="0" fontId="14" fillId="11" borderId="116" applyNumberFormat="0" applyAlignment="0" applyProtection="0"/>
    <xf numFmtId="0" fontId="14" fillId="11" borderId="116" applyNumberFormat="0" applyAlignment="0" applyProtection="0"/>
    <xf numFmtId="0" fontId="4" fillId="4" borderId="4" applyNumberFormat="0" applyAlignment="0" applyProtection="0"/>
    <xf numFmtId="0" fontId="4" fillId="4" borderId="4" applyNumberFormat="0" applyAlignment="0" applyProtection="0"/>
    <xf numFmtId="0" fontId="4" fillId="4" borderId="4" applyNumberFormat="0" applyAlignment="0" applyProtection="0"/>
    <xf numFmtId="0" fontId="4" fillId="4" borderId="4" applyNumberFormat="0" applyAlignment="0" applyProtection="0"/>
    <xf numFmtId="0" fontId="4" fillId="64" borderId="4" applyNumberFormat="0" applyFont="0" applyAlignment="0" applyProtection="0"/>
    <xf numFmtId="0" fontId="14" fillId="11" borderId="116" applyNumberFormat="0" applyAlignment="0" applyProtection="0"/>
    <xf numFmtId="0" fontId="14" fillId="11" borderId="116" applyNumberFormat="0" applyAlignment="0" applyProtection="0"/>
    <xf numFmtId="0" fontId="14" fillId="11" borderId="116" applyNumberFormat="0" applyAlignment="0" applyProtection="0"/>
    <xf numFmtId="0" fontId="14" fillId="11" borderId="116" applyNumberFormat="0" applyAlignment="0" applyProtection="0"/>
    <xf numFmtId="0" fontId="21" fillId="0" borderId="117" applyNumberFormat="0" applyFill="0" applyAlignment="0" applyProtection="0"/>
    <xf numFmtId="0" fontId="75" fillId="0" borderId="117" applyNumberFormat="0" applyFill="0" applyAlignment="0" applyProtection="0"/>
    <xf numFmtId="0" fontId="21" fillId="0" borderId="117" applyNumberFormat="0" applyFill="0" applyAlignment="0" applyProtection="0"/>
    <xf numFmtId="0" fontId="75" fillId="0" borderId="117" applyNumberFormat="0" applyFill="0" applyAlignment="0" applyProtection="0"/>
    <xf numFmtId="0" fontId="75" fillId="0" borderId="117" applyNumberFormat="0" applyFill="0" applyAlignment="0" applyProtection="0"/>
    <xf numFmtId="0" fontId="75" fillId="0" borderId="117" applyNumberFormat="0" applyFill="0" applyAlignment="0" applyProtection="0"/>
    <xf numFmtId="0" fontId="21" fillId="0" borderId="117" applyNumberFormat="0" applyFill="0" applyAlignment="0" applyProtection="0"/>
    <xf numFmtId="0" fontId="21" fillId="0" borderId="117" applyNumberFormat="0" applyFill="0" applyAlignment="0" applyProtection="0"/>
    <xf numFmtId="0" fontId="75" fillId="0" borderId="117" applyNumberFormat="0" applyFill="0" applyAlignment="0" applyProtection="0"/>
    <xf numFmtId="0" fontId="75" fillId="0" borderId="117" applyNumberFormat="0" applyFill="0" applyAlignment="0" applyProtection="0"/>
    <xf numFmtId="0" fontId="75" fillId="0" borderId="117" applyNumberFormat="0" applyFill="0" applyAlignment="0" applyProtection="0"/>
    <xf numFmtId="0" fontId="75" fillId="0" borderId="117" applyNumberFormat="0" applyFill="0" applyAlignment="0" applyProtection="0"/>
    <xf numFmtId="0" fontId="4" fillId="4" borderId="4" applyNumberFormat="0" applyAlignment="0" applyProtection="0"/>
    <xf numFmtId="0" fontId="2" fillId="26"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4"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27"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2" borderId="0" applyNumberFormat="0" applyBorder="0" applyAlignment="0" applyProtection="0"/>
    <xf numFmtId="0" fontId="2" fillId="27"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28"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4" borderId="0" applyNumberFormat="0" applyBorder="0" applyAlignment="0" applyProtection="0"/>
    <xf numFmtId="0" fontId="2" fillId="28"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29"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60" borderId="0" applyNumberFormat="0" applyBorder="0" applyAlignment="0" applyProtection="0"/>
    <xf numFmtId="0" fontId="2" fillId="29"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8" borderId="0" applyNumberFormat="0" applyBorder="0" applyAlignment="0" applyProtection="0"/>
    <xf numFmtId="0" fontId="2" fillId="34"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75" fillId="0" borderId="117" applyNumberFormat="0" applyFill="0" applyAlignment="0" applyProtection="0"/>
    <xf numFmtId="0" fontId="14" fillId="11" borderId="116" applyNumberFormat="0" applyAlignment="0" applyProtection="0"/>
    <xf numFmtId="0" fontId="21" fillId="0" borderId="117"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4" borderId="4" applyNumberFormat="0" applyAlignment="0" applyProtection="0"/>
    <xf numFmtId="0" fontId="4" fillId="4" borderId="4" applyNumberForma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4" fillId="4" borderId="4" applyNumberFormat="0" applyAlignment="0" applyProtection="0"/>
    <xf numFmtId="0" fontId="4" fillId="4" borderId="4" applyNumberFormat="0" applyAlignment="0" applyProtection="0"/>
    <xf numFmtId="0" fontId="4" fillId="64" borderId="4"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4" fillId="4" borderId="4" applyNumberForma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4" fillId="11" borderId="116" applyNumberFormat="0" applyAlignment="0" applyProtection="0"/>
    <xf numFmtId="0" fontId="14" fillId="11" borderId="116" applyNumberFormat="0" applyAlignment="0" applyProtection="0"/>
    <xf numFmtId="0" fontId="14" fillId="11" borderId="116" applyNumberFormat="0" applyAlignment="0" applyProtection="0"/>
    <xf numFmtId="0" fontId="14" fillId="11" borderId="116" applyNumberFormat="0" applyAlignment="0" applyProtection="0"/>
    <xf numFmtId="0" fontId="21" fillId="0" borderId="117" applyNumberFormat="0" applyFill="0" applyAlignment="0" applyProtection="0"/>
    <xf numFmtId="0" fontId="21" fillId="0" borderId="117" applyNumberFormat="0" applyFill="0" applyAlignment="0" applyProtection="0"/>
    <xf numFmtId="0" fontId="4" fillId="4" borderId="4" applyNumberFormat="0" applyAlignment="0" applyProtection="0"/>
    <xf numFmtId="0" fontId="21" fillId="0" borderId="117" applyNumberFormat="0" applyFill="0" applyAlignment="0" applyProtection="0"/>
    <xf numFmtId="0" fontId="75" fillId="0" borderId="117" applyNumberFormat="0" applyFill="0" applyAlignment="0" applyProtection="0"/>
    <xf numFmtId="0" fontId="21" fillId="0" borderId="117" applyNumberFormat="0" applyFill="0" applyAlignment="0" applyProtection="0"/>
    <xf numFmtId="0" fontId="75" fillId="0" borderId="117" applyNumberFormat="0" applyFill="0" applyAlignment="0" applyProtection="0"/>
    <xf numFmtId="0" fontId="75" fillId="0" borderId="117" applyNumberFormat="0" applyFill="0" applyAlignment="0" applyProtection="0"/>
    <xf numFmtId="0" fontId="75" fillId="0" borderId="117" applyNumberFormat="0" applyFill="0" applyAlignment="0" applyProtection="0"/>
    <xf numFmtId="0" fontId="21" fillId="0" borderId="117" applyNumberFormat="0" applyFill="0" applyAlignment="0" applyProtection="0"/>
    <xf numFmtId="0" fontId="21" fillId="0" borderId="117"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5" fillId="0" borderId="117" applyNumberFormat="0" applyFill="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0" fontId="14" fillId="11" borderId="116" applyNumberFormat="0" applyAlignment="0" applyProtection="0"/>
    <xf numFmtId="0" fontId="14" fillId="11" borderId="116" applyNumberFormat="0" applyAlignment="0" applyProtection="0"/>
    <xf numFmtId="0" fontId="14" fillId="11" borderId="116"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75" fillId="0" borderId="117" applyNumberFormat="0" applyFill="0" applyAlignment="0" applyProtection="0"/>
    <xf numFmtId="0" fontId="21" fillId="0" borderId="117" applyNumberFormat="0" applyFill="0" applyAlignment="0" applyProtection="0"/>
    <xf numFmtId="0" fontId="2" fillId="26"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27"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2" borderId="0" applyNumberFormat="0" applyBorder="0" applyAlignment="0" applyProtection="0"/>
    <xf numFmtId="0" fontId="2" fillId="27"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28"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4" borderId="0" applyNumberFormat="0" applyBorder="0" applyAlignment="0" applyProtection="0"/>
    <xf numFmtId="0" fontId="2" fillId="28"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29"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60" borderId="0" applyNumberFormat="0" applyBorder="0" applyAlignment="0" applyProtection="0"/>
    <xf numFmtId="0" fontId="2" fillId="29"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8" borderId="0" applyNumberFormat="0" applyBorder="0" applyAlignment="0" applyProtection="0"/>
    <xf numFmtId="0" fontId="2" fillId="34"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75" fillId="0" borderId="117" applyNumberFormat="0" applyFill="0" applyAlignment="0" applyProtection="0"/>
    <xf numFmtId="0" fontId="75" fillId="0" borderId="117" applyNumberFormat="0" applyFill="0" applyAlignment="0" applyProtection="0"/>
    <xf numFmtId="0" fontId="75" fillId="0" borderId="117" applyNumberFormat="0" applyFill="0" applyAlignment="0" applyProtection="0"/>
    <xf numFmtId="0" fontId="75" fillId="0" borderId="117"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4" fillId="11" borderId="116" applyNumberFormat="0" applyAlignment="0" applyProtection="0"/>
    <xf numFmtId="43" fontId="2" fillId="0" borderId="0" applyFont="0" applyFill="0" applyBorder="0" applyAlignment="0" applyProtection="0"/>
    <xf numFmtId="0" fontId="21" fillId="0" borderId="117" applyNumberFormat="0" applyFill="0" applyAlignment="0" applyProtection="0"/>
    <xf numFmtId="0" fontId="4" fillId="4" borderId="4" applyNumberFormat="0" applyAlignment="0" applyProtection="0"/>
    <xf numFmtId="0" fontId="2" fillId="26"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4" borderId="4" applyNumberFormat="0" applyAlignment="0" applyProtection="0"/>
    <xf numFmtId="0" fontId="4" fillId="4" borderId="4" applyNumberForma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4" fillId="4" borderId="4" applyNumberFormat="0" applyAlignment="0" applyProtection="0"/>
    <xf numFmtId="0" fontId="4" fillId="4" borderId="4" applyNumberFormat="0" applyAlignment="0" applyProtection="0"/>
    <xf numFmtId="0" fontId="4" fillId="64" borderId="4"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4" fillId="11" borderId="116" applyNumberFormat="0" applyAlignment="0" applyProtection="0"/>
    <xf numFmtId="0" fontId="14" fillId="11" borderId="116" applyNumberFormat="0" applyAlignment="0" applyProtection="0"/>
    <xf numFmtId="0" fontId="14" fillId="11" borderId="116" applyNumberFormat="0" applyAlignment="0" applyProtection="0"/>
    <xf numFmtId="0" fontId="14" fillId="11" borderId="116" applyNumberFormat="0" applyAlignment="0" applyProtection="0"/>
    <xf numFmtId="0" fontId="21" fillId="0" borderId="117" applyNumberFormat="0" applyFill="0" applyAlignment="0" applyProtection="0"/>
    <xf numFmtId="0" fontId="75" fillId="0" borderId="117" applyNumberFormat="0" applyFill="0" applyAlignment="0" applyProtection="0"/>
    <xf numFmtId="0" fontId="21" fillId="0" borderId="117" applyNumberFormat="0" applyFill="0" applyAlignment="0" applyProtection="0"/>
    <xf numFmtId="0" fontId="75" fillId="0" borderId="117" applyNumberFormat="0" applyFill="0" applyAlignment="0" applyProtection="0"/>
    <xf numFmtId="0" fontId="75" fillId="0" borderId="117" applyNumberFormat="0" applyFill="0" applyAlignment="0" applyProtection="0"/>
    <xf numFmtId="0" fontId="75" fillId="0" borderId="117" applyNumberFormat="0" applyFill="0" applyAlignment="0" applyProtection="0"/>
    <xf numFmtId="0" fontId="21" fillId="0" borderId="117" applyNumberFormat="0" applyFill="0" applyAlignment="0" applyProtection="0"/>
    <xf numFmtId="0" fontId="21" fillId="0" borderId="117" applyNumberFormat="0" applyFill="0" applyAlignment="0" applyProtection="0"/>
    <xf numFmtId="0" fontId="75" fillId="0" borderId="117" applyNumberFormat="0" applyFill="0" applyAlignment="0" applyProtection="0"/>
    <xf numFmtId="0" fontId="75" fillId="0" borderId="117" applyNumberFormat="0" applyFill="0" applyAlignment="0" applyProtection="0"/>
    <xf numFmtId="0" fontId="75" fillId="0" borderId="117" applyNumberFormat="0" applyFill="0" applyAlignment="0" applyProtection="0"/>
    <xf numFmtId="0" fontId="75" fillId="0" borderId="117"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4" fillId="4" borderId="4" applyNumberFormat="0" applyAlignment="0" applyProtection="0"/>
    <xf numFmtId="0" fontId="4" fillId="64" borderId="4" applyNumberFormat="0" applyFont="0" applyAlignment="0" applyProtection="0"/>
    <xf numFmtId="0" fontId="75" fillId="0" borderId="117" applyNumberFormat="0" applyFill="0" applyAlignment="0" applyProtection="0"/>
    <xf numFmtId="0" fontId="75" fillId="0" borderId="117" applyNumberFormat="0" applyFill="0" applyAlignment="0" applyProtection="0"/>
    <xf numFmtId="0" fontId="21" fillId="0" borderId="117" applyNumberFormat="0" applyFill="0" applyAlignment="0" applyProtection="0"/>
    <xf numFmtId="0" fontId="75" fillId="0" borderId="117" applyNumberFormat="0" applyFill="0" applyAlignment="0" applyProtection="0"/>
    <xf numFmtId="0" fontId="75" fillId="0" borderId="117" applyNumberFormat="0" applyFill="0" applyAlignment="0" applyProtection="0"/>
    <xf numFmtId="0" fontId="21" fillId="0" borderId="117" applyNumberFormat="0" applyFill="0" applyAlignment="0" applyProtection="0"/>
    <xf numFmtId="0" fontId="75" fillId="0" borderId="117" applyNumberFormat="0" applyFill="0" applyAlignment="0" applyProtection="0"/>
    <xf numFmtId="0" fontId="75" fillId="0" borderId="117" applyNumberFormat="0" applyFill="0" applyAlignment="0" applyProtection="0"/>
    <xf numFmtId="0" fontId="4" fillId="4" borderId="4" applyNumberFormat="0" applyAlignment="0" applyProtection="0"/>
    <xf numFmtId="0" fontId="4" fillId="4" borderId="4" applyNumberFormat="0" applyAlignment="0" applyProtection="0"/>
    <xf numFmtId="0" fontId="75" fillId="0" borderId="117" applyNumberFormat="0" applyFill="0" applyAlignment="0" applyProtection="0"/>
    <xf numFmtId="0" fontId="75" fillId="0" borderId="117" applyNumberFormat="0" applyFill="0" applyAlignment="0" applyProtection="0"/>
    <xf numFmtId="0" fontId="75" fillId="0" borderId="117" applyNumberFormat="0" applyFill="0" applyAlignment="0" applyProtection="0"/>
    <xf numFmtId="0" fontId="4" fillId="4" borderId="4" applyNumberFormat="0" applyAlignment="0" applyProtection="0"/>
    <xf numFmtId="0" fontId="75" fillId="0" borderId="117" applyNumberFormat="0" applyFill="0" applyAlignment="0" applyProtection="0"/>
    <xf numFmtId="0" fontId="4" fillId="64" borderId="4" applyNumberFormat="0" applyFont="0" applyAlignment="0" applyProtection="0"/>
    <xf numFmtId="0" fontId="14" fillId="11" borderId="116" applyNumberFormat="0" applyAlignment="0" applyProtection="0"/>
    <xf numFmtId="0" fontId="75" fillId="0" borderId="117" applyNumberFormat="0" applyFill="0" applyAlignment="0" applyProtection="0"/>
    <xf numFmtId="0" fontId="75" fillId="0" borderId="117" applyNumberFormat="0" applyFill="0" applyAlignment="0" applyProtection="0"/>
    <xf numFmtId="0" fontId="75" fillId="0" borderId="117" applyNumberFormat="0" applyFill="0" applyAlignment="0" applyProtection="0"/>
    <xf numFmtId="0" fontId="21" fillId="0" borderId="117" applyNumberFormat="0" applyFill="0" applyAlignment="0" applyProtection="0"/>
    <xf numFmtId="0" fontId="14" fillId="11" borderId="116" applyNumberFormat="0" applyAlignment="0" applyProtection="0"/>
    <xf numFmtId="0" fontId="14" fillId="11" borderId="116" applyNumberFormat="0" applyAlignment="0" applyProtection="0"/>
    <xf numFmtId="0" fontId="4" fillId="4" borderId="4" applyNumberFormat="0" applyAlignment="0" applyProtection="0"/>
    <xf numFmtId="0" fontId="4" fillId="4" borderId="4" applyNumberFormat="0" applyAlignment="0" applyProtection="0"/>
    <xf numFmtId="0" fontId="4" fillId="4" borderId="4" applyNumberFormat="0" applyAlignment="0" applyProtection="0"/>
    <xf numFmtId="0" fontId="4" fillId="4" borderId="4" applyNumberFormat="0" applyAlignment="0" applyProtection="0"/>
    <xf numFmtId="0" fontId="4" fillId="64" borderId="4" applyNumberFormat="0" applyFont="0" applyAlignment="0" applyProtection="0"/>
    <xf numFmtId="0" fontId="14" fillId="11" borderId="116" applyNumberFormat="0" applyAlignment="0" applyProtection="0"/>
    <xf numFmtId="0" fontId="14" fillId="11" borderId="116" applyNumberFormat="0" applyAlignment="0" applyProtection="0"/>
    <xf numFmtId="0" fontId="14" fillId="11" borderId="116" applyNumberFormat="0" applyAlignment="0" applyProtection="0"/>
    <xf numFmtId="0" fontId="14" fillId="11" borderId="116" applyNumberFormat="0" applyAlignment="0" applyProtection="0"/>
    <xf numFmtId="0" fontId="21" fillId="0" borderId="117" applyNumberFormat="0" applyFill="0" applyAlignment="0" applyProtection="0"/>
    <xf numFmtId="0" fontId="75" fillId="0" borderId="117" applyNumberFormat="0" applyFill="0" applyAlignment="0" applyProtection="0"/>
    <xf numFmtId="0" fontId="21" fillId="0" borderId="117" applyNumberFormat="0" applyFill="0" applyAlignment="0" applyProtection="0"/>
    <xf numFmtId="0" fontId="75" fillId="0" borderId="117" applyNumberFormat="0" applyFill="0" applyAlignment="0" applyProtection="0"/>
    <xf numFmtId="0" fontId="75" fillId="0" borderId="117" applyNumberFormat="0" applyFill="0" applyAlignment="0" applyProtection="0"/>
    <xf numFmtId="0" fontId="75" fillId="0" borderId="117" applyNumberFormat="0" applyFill="0" applyAlignment="0" applyProtection="0"/>
    <xf numFmtId="0" fontId="21" fillId="0" borderId="117" applyNumberFormat="0" applyFill="0" applyAlignment="0" applyProtection="0"/>
    <xf numFmtId="0" fontId="21" fillId="0" borderId="117" applyNumberFormat="0" applyFill="0" applyAlignment="0" applyProtection="0"/>
    <xf numFmtId="0" fontId="75" fillId="0" borderId="117" applyNumberFormat="0" applyFill="0" applyAlignment="0" applyProtection="0"/>
    <xf numFmtId="0" fontId="75" fillId="0" borderId="117" applyNumberFormat="0" applyFill="0" applyAlignment="0" applyProtection="0"/>
    <xf numFmtId="0" fontId="75" fillId="0" borderId="117" applyNumberFormat="0" applyFill="0" applyAlignment="0" applyProtection="0"/>
    <xf numFmtId="0" fontId="75" fillId="0" borderId="117" applyNumberFormat="0" applyFill="0" applyAlignment="0" applyProtection="0"/>
    <xf numFmtId="0" fontId="4" fillId="4" borderId="4" applyNumberFormat="0" applyAlignment="0" applyProtection="0"/>
    <xf numFmtId="0" fontId="2" fillId="26"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2"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4"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60"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66"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66"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0" fontId="2" fillId="62" borderId="0" applyNumberFormat="0" applyBorder="0" applyAlignment="0" applyProtection="0"/>
    <xf numFmtId="0" fontId="2" fillId="37"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44" fontId="2" fillId="0" borderId="0" applyFont="0" applyFill="0" applyBorder="0" applyAlignment="0" applyProtection="0"/>
    <xf numFmtId="0" fontId="4"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4" fillId="0" borderId="0"/>
    <xf numFmtId="44" fontId="2" fillId="0" borderId="0" applyFont="0" applyFill="0" applyBorder="0" applyAlignment="0" applyProtection="0"/>
    <xf numFmtId="44" fontId="2" fillId="0" borderId="0" applyFont="0" applyFill="0" applyBorder="0" applyAlignment="0" applyProtection="0"/>
    <xf numFmtId="0" fontId="4" fillId="0" borderId="0"/>
    <xf numFmtId="44" fontId="2" fillId="0" borderId="0" applyFont="0" applyFill="0" applyBorder="0" applyAlignment="0" applyProtection="0"/>
    <xf numFmtId="0" fontId="4" fillId="0" borderId="0"/>
    <xf numFmtId="0" fontId="4"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2" fillId="0" borderId="0"/>
    <xf numFmtId="0" fontId="2" fillId="0" borderId="0"/>
    <xf numFmtId="0" fontId="2" fillId="0" borderId="0"/>
    <xf numFmtId="0" fontId="2" fillId="0" borderId="0"/>
    <xf numFmtId="9" fontId="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9" fontId="4" fillId="0" borderId="0" applyFont="0" applyFill="0" applyBorder="0" applyAlignment="0" applyProtection="0"/>
    <xf numFmtId="0" fontId="2" fillId="0" borderId="0"/>
    <xf numFmtId="0" fontId="2" fillId="0" borderId="0"/>
    <xf numFmtId="9" fontId="4" fillId="0" borderId="0" applyFont="0" applyFill="0" applyBorder="0" applyAlignment="0" applyProtection="0"/>
    <xf numFmtId="0" fontId="2" fillId="56" borderId="94" applyNumberFormat="0" applyFont="0" applyAlignment="0" applyProtection="0"/>
    <xf numFmtId="9" fontId="4" fillId="0" borderId="0" applyFont="0" applyFill="0" applyBorder="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0" fontId="2" fillId="56" borderId="94" applyNumberFormat="0" applyFont="0" applyAlignment="0" applyProtection="0"/>
    <xf numFmtId="9" fontId="4"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9" fontId="2" fillId="0" borderId="0" applyFont="0" applyFill="0" applyBorder="0" applyAlignment="0" applyProtection="0"/>
    <xf numFmtId="165" fontId="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4" fillId="0" borderId="0" applyFont="0" applyFill="0" applyBorder="0" applyAlignment="0" applyProtection="0"/>
    <xf numFmtId="9" fontId="2" fillId="0" borderId="0" applyFont="0" applyFill="0" applyBorder="0" applyAlignment="0" applyProtection="0"/>
    <xf numFmtId="43" fontId="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27"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1" borderId="0" applyNumberFormat="0" applyBorder="0" applyAlignment="0" applyProtection="0"/>
    <xf numFmtId="0" fontId="2" fillId="28"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3" borderId="0" applyNumberFormat="0" applyBorder="0" applyAlignment="0" applyProtection="0"/>
    <xf numFmtId="0" fontId="2" fillId="29"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65"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7"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6" borderId="94" applyNumberFormat="0" applyFont="0" applyAlignment="0" applyProtection="0"/>
    <xf numFmtId="0" fontId="2" fillId="56" borderId="94"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0" fontId="4" fillId="0" borderId="0"/>
    <xf numFmtId="0" fontId="2" fillId="2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27"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28"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29"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5" fillId="56" borderId="94" applyNumberFormat="0" applyFont="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87" fillId="0" borderId="95" applyNumberFormat="0" applyAlignment="0" applyProtection="0"/>
    <xf numFmtId="0" fontId="87" fillId="0" borderId="95" applyNumberFormat="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91" fillId="0" borderId="96" applyNumberFormat="0" applyFill="0" applyAlignment="0" applyProtection="0"/>
    <xf numFmtId="0" fontId="91" fillId="0" borderId="96" applyNumberFormat="0" applyFill="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91" fillId="0" borderId="97" applyNumberFormat="0" applyFill="0" applyAlignment="0" applyProtection="0"/>
    <xf numFmtId="0" fontId="91" fillId="0" borderId="97" applyNumberFormat="0" applyFill="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91" fillId="0" borderId="98" applyNumberFormat="0" applyFill="0" applyAlignment="0" applyProtection="0"/>
    <xf numFmtId="0" fontId="91" fillId="0" borderId="98" applyNumberFormat="0" applyFill="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90" fillId="0" borderId="0" applyNumberFormat="0" applyFill="0" applyBorder="0" applyAlignment="0" applyProtection="0"/>
    <xf numFmtId="0" fontId="92" fillId="0" borderId="0" applyNumberFormat="0" applyFill="0" applyBorder="0" applyAlignment="0" applyProtection="0"/>
    <xf numFmtId="0" fontId="93" fillId="0" borderId="99" applyNumberFormat="0" applyFill="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93" fillId="0" borderId="99" applyNumberFormat="0" applyFill="0" applyAlignment="0" applyProtection="0"/>
    <xf numFmtId="0" fontId="93" fillId="0" borderId="99" applyNumberFormat="0" applyFill="0" applyAlignment="0" applyProtection="0"/>
    <xf numFmtId="0" fontId="93" fillId="0" borderId="99" applyNumberFormat="0" applyFill="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4" fillId="11" borderId="116" applyNumberFormat="0" applyAlignment="0" applyProtection="0"/>
    <xf numFmtId="165" fontId="4" fillId="0" borderId="0" applyFont="0" applyFill="0" applyBorder="0" applyAlignment="0" applyProtection="0"/>
    <xf numFmtId="0" fontId="17" fillId="0" borderId="0" applyNumberFormat="0" applyFill="0" applyBorder="0" applyAlignment="0" applyProtection="0"/>
    <xf numFmtId="0" fontId="19" fillId="0" borderId="7" applyNumberFormat="0" applyFill="0" applyAlignment="0" applyProtection="0"/>
    <xf numFmtId="0" fontId="20" fillId="0" borderId="8" applyNumberFormat="0" applyFill="0" applyAlignment="0" applyProtection="0"/>
    <xf numFmtId="0" fontId="20" fillId="0" borderId="0" applyNumberFormat="0" applyFill="0" applyBorder="0" applyAlignment="0" applyProtection="0"/>
    <xf numFmtId="0" fontId="94" fillId="0" borderId="0" applyNumberFormat="0" applyFill="0" applyBorder="0" applyAlignment="0" applyProtection="0"/>
    <xf numFmtId="0" fontId="21" fillId="0" borderId="117" applyNumberFormat="0" applyFill="0" applyAlignment="0" applyProtection="0"/>
    <xf numFmtId="166" fontId="4" fillId="0" borderId="0" applyFill="0" applyBorder="0" applyAlignment="0" applyProtection="0"/>
    <xf numFmtId="166" fontId="4"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27"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28"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29"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6"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6" borderId="94" applyNumberFormat="0" applyFont="0" applyAlignment="0" applyProtection="0"/>
    <xf numFmtId="0" fontId="2" fillId="56" borderId="94"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27"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28"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29"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6"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27"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28"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29"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6"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6"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6" borderId="94" applyNumberFormat="0" applyFont="0" applyAlignment="0" applyProtection="0"/>
    <xf numFmtId="0" fontId="2" fillId="56" borderId="94"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27"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28"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29"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6"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26"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27"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27"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28"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28"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29"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29"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34"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6"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6"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6" borderId="94" applyNumberFormat="0" applyFont="0" applyAlignment="0" applyProtection="0"/>
    <xf numFmtId="0" fontId="2" fillId="56" borderId="94"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0" fontId="4" fillId="0" borderId="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0" fontId="1" fillId="0" borderId="0"/>
    <xf numFmtId="0" fontId="4" fillId="4" borderId="114" applyNumberFormat="0" applyAlignment="0" applyProtection="0"/>
  </cellStyleXfs>
  <cellXfs count="675">
    <xf numFmtId="0" fontId="0" fillId="0" borderId="0" xfId="0"/>
    <xf numFmtId="0" fontId="0" fillId="0" borderId="0" xfId="0" applyBorder="1" applyAlignment="1">
      <alignment horizontal="center" vertical="center"/>
    </xf>
    <xf numFmtId="0" fontId="0" fillId="0" borderId="0" xfId="0" applyBorder="1" applyAlignment="1">
      <alignment horizontal="left" vertical="center"/>
    </xf>
    <xf numFmtId="0" fontId="27" fillId="0" borderId="0" xfId="0" applyFont="1" applyFill="1" applyBorder="1" applyAlignment="1">
      <alignment horizontal="left" vertical="center"/>
    </xf>
    <xf numFmtId="0" fontId="28" fillId="6" borderId="10" xfId="0" applyFont="1" applyFill="1" applyBorder="1" applyAlignment="1">
      <alignment horizontal="left" vertical="center"/>
    </xf>
    <xf numFmtId="0" fontId="0" fillId="0" borderId="0" xfId="0" applyAlignment="1">
      <alignment horizontal="left" vertical="center"/>
    </xf>
    <xf numFmtId="0" fontId="27" fillId="0" borderId="0" xfId="0" applyFont="1" applyFill="1" applyAlignment="1">
      <alignment vertical="center"/>
    </xf>
    <xf numFmtId="166" fontId="29" fillId="0" borderId="0" xfId="159" applyBorder="1" applyAlignment="1">
      <alignment horizontal="center" vertical="center"/>
    </xf>
    <xf numFmtId="0" fontId="27" fillId="0" borderId="0" xfId="0" applyFont="1" applyFill="1" applyBorder="1" applyAlignment="1">
      <alignment vertical="center"/>
    </xf>
    <xf numFmtId="1" fontId="31" fillId="18" borderId="0" xfId="0" applyNumberFormat="1" applyFont="1" applyFill="1" applyBorder="1" applyAlignment="1">
      <alignment vertical="center"/>
    </xf>
    <xf numFmtId="0" fontId="0" fillId="0" borderId="0" xfId="0" applyAlignment="1">
      <alignment vertical="center"/>
    </xf>
    <xf numFmtId="0" fontId="24" fillId="11" borderId="0" xfId="0" applyFont="1" applyFill="1" applyBorder="1" applyAlignment="1">
      <alignment horizontal="center" vertical="center"/>
    </xf>
    <xf numFmtId="0" fontId="24" fillId="18" borderId="0" xfId="0" applyFont="1" applyFill="1" applyBorder="1" applyAlignment="1">
      <alignment horizontal="center" vertical="center"/>
    </xf>
    <xf numFmtId="0" fontId="24" fillId="0" borderId="0" xfId="0" applyFont="1" applyBorder="1" applyAlignment="1">
      <alignment vertical="center"/>
    </xf>
    <xf numFmtId="0" fontId="25" fillId="18" borderId="0" xfId="0" applyFont="1" applyFill="1" applyBorder="1" applyAlignment="1">
      <alignment horizontal="center" vertical="center"/>
    </xf>
    <xf numFmtId="0" fontId="25" fillId="0" borderId="0" xfId="0" applyFont="1" applyBorder="1" applyAlignment="1">
      <alignment vertical="center"/>
    </xf>
    <xf numFmtId="1" fontId="31" fillId="18" borderId="0" xfId="0" applyNumberFormat="1" applyFont="1" applyFill="1" applyAlignment="1">
      <alignment vertical="center"/>
    </xf>
    <xf numFmtId="166" fontId="29" fillId="0" borderId="0" xfId="159" applyFill="1" applyBorder="1" applyAlignment="1">
      <alignment horizontal="center" vertical="center"/>
    </xf>
    <xf numFmtId="0" fontId="27" fillId="0" borderId="0" xfId="0" applyFont="1" applyFill="1" applyBorder="1" applyAlignment="1">
      <alignment horizontal="center" vertical="center"/>
    </xf>
    <xf numFmtId="1" fontId="32" fillId="18" borderId="0" xfId="0" applyNumberFormat="1" applyFont="1" applyFill="1" applyAlignment="1">
      <alignment vertical="center"/>
    </xf>
    <xf numFmtId="0" fontId="28" fillId="6" borderId="10" xfId="0" applyFont="1" applyFill="1" applyBorder="1" applyAlignment="1">
      <alignment vertical="center"/>
    </xf>
    <xf numFmtId="166" fontId="29" fillId="6" borderId="10" xfId="159" applyFill="1" applyBorder="1" applyAlignment="1">
      <alignment horizontal="center" vertical="center"/>
    </xf>
    <xf numFmtId="0" fontId="28" fillId="6" borderId="10" xfId="0" applyFont="1" applyFill="1" applyBorder="1" applyAlignment="1">
      <alignment horizontal="center" vertical="center"/>
    </xf>
    <xf numFmtId="1" fontId="33" fillId="18" borderId="0" xfId="0" applyNumberFormat="1" applyFont="1" applyFill="1" applyAlignment="1">
      <alignment vertical="center"/>
    </xf>
    <xf numFmtId="0" fontId="28" fillId="0" borderId="0" xfId="0" applyFont="1" applyFill="1" applyAlignment="1">
      <alignment vertical="center"/>
    </xf>
    <xf numFmtId="1" fontId="27" fillId="0" borderId="0" xfId="0" applyNumberFormat="1" applyFont="1" applyFill="1" applyAlignment="1">
      <alignment vertical="center"/>
    </xf>
    <xf numFmtId="0" fontId="24" fillId="0" borderId="0" xfId="0" applyFont="1" applyFill="1" applyAlignment="1">
      <alignment vertical="center"/>
    </xf>
    <xf numFmtId="0" fontId="0" fillId="0" borderId="0" xfId="0" applyAlignment="1">
      <alignment horizontal="center" vertical="center"/>
    </xf>
    <xf numFmtId="166" fontId="29" fillId="0" borderId="0" xfId="159" applyAlignment="1">
      <alignment horizontal="center" vertical="center"/>
    </xf>
    <xf numFmtId="0" fontId="29" fillId="0" borderId="0" xfId="0" applyFont="1" applyFill="1" applyAlignment="1">
      <alignment vertical="center"/>
    </xf>
    <xf numFmtId="0" fontId="34" fillId="0" borderId="0" xfId="0" applyFont="1" applyFill="1" applyAlignment="1">
      <alignment vertical="center"/>
    </xf>
    <xf numFmtId="0" fontId="34" fillId="0" borderId="0" xfId="0" applyFont="1" applyAlignment="1">
      <alignment vertical="center"/>
    </xf>
    <xf numFmtId="0" fontId="34" fillId="0" borderId="0" xfId="0" applyFont="1" applyFill="1" applyBorder="1" applyAlignment="1">
      <alignment vertical="center"/>
    </xf>
    <xf numFmtId="166" fontId="34" fillId="0" borderId="0" xfId="159" applyFont="1" applyFill="1" applyBorder="1" applyAlignment="1">
      <alignment horizontal="center" vertical="center"/>
    </xf>
    <xf numFmtId="0" fontId="34" fillId="0" borderId="0" xfId="0" applyFont="1" applyAlignment="1">
      <alignment horizontal="center" vertical="center"/>
    </xf>
    <xf numFmtId="166" fontId="34" fillId="0" borderId="0" xfId="159" applyFont="1" applyAlignment="1">
      <alignment horizontal="center" vertical="center"/>
    </xf>
    <xf numFmtId="0" fontId="24" fillId="0" borderId="0" xfId="0" applyFont="1" applyBorder="1" applyAlignment="1">
      <alignment horizontal="center" vertical="center"/>
    </xf>
    <xf numFmtId="0" fontId="25" fillId="0" borderId="0" xfId="0" applyFont="1" applyBorder="1" applyAlignment="1">
      <alignment horizontal="center" vertical="center"/>
    </xf>
    <xf numFmtId="0" fontId="0" fillId="18" borderId="0" xfId="0" applyFont="1" applyFill="1" applyBorder="1" applyAlignment="1">
      <alignment horizontal="center" vertical="center"/>
    </xf>
    <xf numFmtId="0" fontId="0" fillId="18" borderId="0" xfId="0" applyFont="1" applyFill="1" applyAlignment="1">
      <alignment horizontal="center" vertical="center"/>
    </xf>
    <xf numFmtId="0" fontId="0" fillId="0" borderId="0" xfId="0" applyFont="1" applyAlignment="1">
      <alignment horizontal="center" vertical="center"/>
    </xf>
    <xf numFmtId="0" fontId="24" fillId="7" borderId="14" xfId="0" applyFont="1" applyFill="1" applyBorder="1" applyAlignment="1">
      <alignment horizontal="center" vertical="center"/>
    </xf>
    <xf numFmtId="4" fontId="0" fillId="0" borderId="0" xfId="0" applyNumberFormat="1" applyFont="1" applyFill="1" applyAlignment="1">
      <alignment horizontal="center"/>
    </xf>
    <xf numFmtId="4" fontId="28" fillId="6" borderId="15" xfId="0" applyNumberFormat="1" applyFont="1" applyFill="1" applyBorder="1" applyAlignment="1">
      <alignment horizontal="left" vertical="center"/>
    </xf>
    <xf numFmtId="0" fontId="46" fillId="0" borderId="0" xfId="0" applyFont="1"/>
    <xf numFmtId="4" fontId="27" fillId="6" borderId="15" xfId="0" applyNumberFormat="1" applyFont="1" applyFill="1" applyBorder="1" applyAlignment="1">
      <alignment horizontal="center" vertical="center"/>
    </xf>
    <xf numFmtId="0" fontId="24" fillId="0" borderId="0" xfId="0" applyFont="1" applyFill="1" applyBorder="1" applyAlignment="1">
      <alignment horizontal="center" vertical="center"/>
    </xf>
    <xf numFmtId="0" fontId="23" fillId="0" borderId="0" xfId="0" applyFont="1" applyFill="1" applyBorder="1" applyAlignment="1">
      <alignment horizontal="center" vertical="center"/>
    </xf>
    <xf numFmtId="14" fontId="23" fillId="0" borderId="16" xfId="0" applyNumberFormat="1" applyFont="1" applyBorder="1" applyAlignment="1">
      <alignment vertical="center"/>
    </xf>
    <xf numFmtId="0" fontId="25" fillId="0" borderId="17" xfId="0" applyFont="1" applyBorder="1" applyAlignment="1">
      <alignment horizontal="center" vertical="center"/>
    </xf>
    <xf numFmtId="0" fontId="0" fillId="0" borderId="0" xfId="0" applyFont="1" applyFill="1" applyBorder="1" applyAlignment="1">
      <alignment horizontal="center" vertical="center"/>
    </xf>
    <xf numFmtId="0" fontId="23" fillId="0" borderId="0" xfId="0" applyFont="1" applyFill="1" applyBorder="1" applyAlignment="1">
      <alignment vertical="center"/>
    </xf>
    <xf numFmtId="1" fontId="31" fillId="0" borderId="0" xfId="0" applyNumberFormat="1" applyFont="1" applyFill="1" applyBorder="1" applyAlignment="1">
      <alignment vertical="center"/>
    </xf>
    <xf numFmtId="0" fontId="0" fillId="0" borderId="0" xfId="0" applyFill="1" applyAlignment="1">
      <alignment vertical="center"/>
    </xf>
    <xf numFmtId="0" fontId="23" fillId="0" borderId="16" xfId="0" applyFont="1" applyBorder="1" applyAlignment="1">
      <alignment vertical="center"/>
    </xf>
    <xf numFmtId="0" fontId="25" fillId="0" borderId="18" xfId="0" applyFont="1" applyBorder="1" applyAlignment="1">
      <alignment horizontal="center" vertical="center"/>
    </xf>
    <xf numFmtId="0" fontId="23" fillId="18" borderId="19" xfId="124" applyFont="1" applyFill="1" applyBorder="1"/>
    <xf numFmtId="0" fontId="24" fillId="18" borderId="0" xfId="124" applyFont="1" applyFill="1" applyBorder="1"/>
    <xf numFmtId="0" fontId="24" fillId="0" borderId="0" xfId="124" applyFont="1" applyBorder="1"/>
    <xf numFmtId="0" fontId="25" fillId="0" borderId="0" xfId="124" applyFont="1" applyBorder="1"/>
    <xf numFmtId="0" fontId="59" fillId="0" borderId="13" xfId="124" applyBorder="1"/>
    <xf numFmtId="0" fontId="26" fillId="19" borderId="20" xfId="124" applyFont="1" applyFill="1" applyBorder="1"/>
    <xf numFmtId="0" fontId="26" fillId="19" borderId="21" xfId="124" applyFont="1" applyFill="1" applyBorder="1"/>
    <xf numFmtId="0" fontId="39" fillId="19" borderId="21" xfId="124" applyFont="1" applyFill="1" applyBorder="1"/>
    <xf numFmtId="0" fontId="59" fillId="19" borderId="21" xfId="124" applyFill="1" applyBorder="1"/>
    <xf numFmtId="0" fontId="27" fillId="0" borderId="22" xfId="124" applyFont="1" applyFill="1" applyBorder="1"/>
    <xf numFmtId="0" fontId="27" fillId="0" borderId="0" xfId="124" applyFont="1" applyFill="1" applyBorder="1"/>
    <xf numFmtId="0" fontId="27" fillId="0" borderId="23" xfId="124" applyFont="1" applyFill="1" applyBorder="1"/>
    <xf numFmtId="0" fontId="28" fillId="20" borderId="24" xfId="124" applyFont="1" applyFill="1" applyBorder="1"/>
    <xf numFmtId="0" fontId="28" fillId="20" borderId="16" xfId="124" applyFont="1" applyFill="1" applyBorder="1"/>
    <xf numFmtId="0" fontId="28" fillId="20" borderId="18" xfId="124" applyFont="1" applyFill="1" applyBorder="1"/>
    <xf numFmtId="0" fontId="28" fillId="20" borderId="17" xfId="124" applyFont="1" applyFill="1" applyBorder="1"/>
    <xf numFmtId="0" fontId="24" fillId="0" borderId="14" xfId="124" applyFont="1" applyFill="1" applyBorder="1"/>
    <xf numFmtId="0" fontId="24" fillId="0" borderId="25" xfId="124" applyFont="1" applyFill="1" applyBorder="1"/>
    <xf numFmtId="0" fontId="24" fillId="0" borderId="26" xfId="124" applyFont="1" applyFill="1" applyBorder="1"/>
    <xf numFmtId="0" fontId="27" fillId="0" borderId="26" xfId="124" applyFont="1" applyFill="1" applyBorder="1"/>
    <xf numFmtId="0" fontId="24" fillId="0" borderId="12" xfId="124" applyFont="1" applyFill="1" applyBorder="1"/>
    <xf numFmtId="0" fontId="24" fillId="0" borderId="22" xfId="124" applyFont="1" applyFill="1" applyBorder="1"/>
    <xf numFmtId="0" fontId="24" fillId="0" borderId="13" xfId="124" applyFont="1" applyFill="1" applyBorder="1"/>
    <xf numFmtId="0" fontId="24" fillId="0" borderId="27" xfId="124" applyFont="1" applyFill="1" applyBorder="1"/>
    <xf numFmtId="0" fontId="27" fillId="0" borderId="27" xfId="124" applyFont="1" applyFill="1" applyBorder="1"/>
    <xf numFmtId="0" fontId="24" fillId="0" borderId="28" xfId="124" applyFont="1" applyFill="1" applyBorder="1"/>
    <xf numFmtId="0" fontId="27" fillId="0" borderId="29" xfId="124" applyFont="1" applyFill="1" applyBorder="1"/>
    <xf numFmtId="0" fontId="59" fillId="0" borderId="0" xfId="124" applyBorder="1"/>
    <xf numFmtId="0" fontId="27" fillId="0" borderId="30" xfId="124" applyFont="1" applyFill="1" applyBorder="1"/>
    <xf numFmtId="0" fontId="24" fillId="0" borderId="0" xfId="124" applyFont="1" applyFill="1" applyBorder="1"/>
    <xf numFmtId="10" fontId="28" fillId="0" borderId="28" xfId="143" applyNumberFormat="1" applyFont="1" applyFill="1" applyBorder="1"/>
    <xf numFmtId="0" fontId="45" fillId="19" borderId="31" xfId="124" applyFont="1" applyFill="1" applyBorder="1" applyAlignment="1">
      <alignment horizontal="right"/>
    </xf>
    <xf numFmtId="0" fontId="28" fillId="20" borderId="16" xfId="0" applyFont="1" applyFill="1" applyBorder="1"/>
    <xf numFmtId="0" fontId="28" fillId="20" borderId="12" xfId="0" applyFont="1" applyFill="1" applyBorder="1"/>
    <xf numFmtId="0" fontId="28" fillId="20" borderId="18" xfId="0" applyFont="1" applyFill="1" applyBorder="1"/>
    <xf numFmtId="0" fontId="28" fillId="20" borderId="17" xfId="0" applyFont="1" applyFill="1" applyBorder="1"/>
    <xf numFmtId="0" fontId="28" fillId="20" borderId="25" xfId="0" applyFont="1" applyFill="1" applyBorder="1"/>
    <xf numFmtId="0" fontId="25" fillId="0" borderId="14" xfId="0" applyFont="1" applyFill="1" applyBorder="1" applyAlignment="1">
      <alignment horizontal="center"/>
    </xf>
    <xf numFmtId="0" fontId="25" fillId="0" borderId="12" xfId="0" applyFont="1" applyFill="1" applyBorder="1" applyAlignment="1">
      <alignment horizontal="center"/>
    </xf>
    <xf numFmtId="0" fontId="25" fillId="0" borderId="26" xfId="0" applyFont="1" applyFill="1" applyBorder="1" applyAlignment="1">
      <alignment horizontal="center"/>
    </xf>
    <xf numFmtId="0" fontId="25" fillId="0" borderId="28" xfId="0" applyNumberFormat="1" applyFont="1" applyFill="1" applyBorder="1" applyAlignment="1">
      <alignment horizontal="left"/>
    </xf>
    <xf numFmtId="0" fontId="24" fillId="0" borderId="29" xfId="0" applyFont="1" applyFill="1" applyBorder="1"/>
    <xf numFmtId="0" fontId="24" fillId="0" borderId="0" xfId="0" applyFont="1" applyFill="1" applyBorder="1"/>
    <xf numFmtId="0" fontId="24" fillId="0" borderId="0" xfId="0" applyFont="1" applyFill="1" applyBorder="1" applyAlignment="1">
      <alignment horizontal="center"/>
    </xf>
    <xf numFmtId="0" fontId="24" fillId="0" borderId="30" xfId="0" applyFont="1" applyFill="1" applyBorder="1" applyAlignment="1">
      <alignment horizontal="center"/>
    </xf>
    <xf numFmtId="0" fontId="24" fillId="0" borderId="24" xfId="0" applyFont="1" applyFill="1" applyBorder="1" applyAlignment="1">
      <alignment horizontal="center"/>
    </xf>
    <xf numFmtId="0" fontId="24" fillId="0" borderId="16" xfId="0" applyFont="1" applyFill="1" applyBorder="1" applyAlignment="1">
      <alignment horizontal="center"/>
    </xf>
    <xf numFmtId="0" fontId="24" fillId="0" borderId="14" xfId="0" applyFont="1" applyFill="1" applyBorder="1" applyAlignment="1">
      <alignment horizontal="center"/>
    </xf>
    <xf numFmtId="0" fontId="22" fillId="19" borderId="24" xfId="0" applyNumberFormat="1" applyFont="1" applyFill="1" applyBorder="1" applyAlignment="1">
      <alignment horizontal="left"/>
    </xf>
    <xf numFmtId="0" fontId="42" fillId="19" borderId="18" xfId="0" applyFont="1" applyFill="1" applyBorder="1"/>
    <xf numFmtId="4" fontId="42" fillId="19" borderId="18" xfId="0" applyNumberFormat="1" applyFont="1" applyFill="1" applyBorder="1"/>
    <xf numFmtId="4" fontId="42" fillId="19" borderId="17" xfId="0" applyNumberFormat="1" applyFont="1" applyFill="1" applyBorder="1"/>
    <xf numFmtId="165" fontId="28" fillId="18" borderId="17" xfId="0" applyNumberFormat="1" applyFont="1" applyFill="1" applyBorder="1" applyAlignment="1">
      <alignment horizontal="center"/>
    </xf>
    <xf numFmtId="10" fontId="28" fillId="0" borderId="16" xfId="0" applyNumberFormat="1" applyFont="1" applyFill="1" applyBorder="1"/>
    <xf numFmtId="165" fontId="28" fillId="20" borderId="24" xfId="0" applyNumberFormat="1" applyFont="1" applyFill="1" applyBorder="1" applyAlignment="1">
      <alignment horizontal="center"/>
    </xf>
    <xf numFmtId="10" fontId="28" fillId="20" borderId="24" xfId="0" applyNumberFormat="1" applyFont="1" applyFill="1" applyBorder="1"/>
    <xf numFmtId="0" fontId="24" fillId="20" borderId="26" xfId="0" applyFont="1" applyFill="1" applyBorder="1" applyAlignment="1">
      <alignment horizontal="center"/>
    </xf>
    <xf numFmtId="0" fontId="22" fillId="0" borderId="24" xfId="0" applyNumberFormat="1" applyFont="1" applyFill="1" applyBorder="1" applyAlignment="1">
      <alignment horizontal="left"/>
    </xf>
    <xf numFmtId="0" fontId="42" fillId="0" borderId="29" xfId="0" applyFont="1" applyFill="1" applyBorder="1"/>
    <xf numFmtId="0" fontId="42" fillId="0" borderId="0" xfId="0" applyFont="1" applyFill="1" applyBorder="1"/>
    <xf numFmtId="4" fontId="42" fillId="0" borderId="0" xfId="0" applyNumberFormat="1" applyFont="1" applyFill="1" applyBorder="1"/>
    <xf numFmtId="165" fontId="28" fillId="18" borderId="17" xfId="0" applyNumberFormat="1" applyFont="1" applyFill="1" applyBorder="1"/>
    <xf numFmtId="10" fontId="28" fillId="20" borderId="16" xfId="0" applyNumberFormat="1" applyFont="1" applyFill="1" applyBorder="1"/>
    <xf numFmtId="9" fontId="41" fillId="21" borderId="24" xfId="0" applyNumberFormat="1" applyFont="1" applyFill="1" applyBorder="1" applyAlignment="1">
      <alignment horizontal="center"/>
    </xf>
    <xf numFmtId="4" fontId="28" fillId="0" borderId="24" xfId="0" applyNumberFormat="1" applyFont="1" applyFill="1" applyBorder="1"/>
    <xf numFmtId="0" fontId="24" fillId="0" borderId="29" xfId="0" applyFont="1" applyFill="1" applyBorder="1" applyAlignment="1">
      <alignment horizontal="center"/>
    </xf>
    <xf numFmtId="0" fontId="24" fillId="20" borderId="29" xfId="0" applyFont="1" applyFill="1" applyBorder="1" applyAlignment="1">
      <alignment horizontal="center"/>
    </xf>
    <xf numFmtId="0" fontId="24" fillId="20" borderId="30" xfId="0" applyFont="1" applyFill="1" applyBorder="1" applyAlignment="1">
      <alignment horizontal="center"/>
    </xf>
    <xf numFmtId="165" fontId="28" fillId="0" borderId="28" xfId="0" applyNumberFormat="1" applyFont="1" applyFill="1" applyBorder="1"/>
    <xf numFmtId="165" fontId="28" fillId="0" borderId="24" xfId="0" applyNumberFormat="1" applyFont="1" applyFill="1" applyBorder="1"/>
    <xf numFmtId="10" fontId="43" fillId="0" borderId="24" xfId="0" applyNumberFormat="1" applyFont="1" applyFill="1" applyBorder="1"/>
    <xf numFmtId="0" fontId="27" fillId="0" borderId="0" xfId="0" applyFont="1" applyFill="1" applyBorder="1"/>
    <xf numFmtId="0" fontId="27" fillId="0" borderId="30" xfId="0" applyFont="1" applyFill="1" applyBorder="1"/>
    <xf numFmtId="0" fontId="0" fillId="0" borderId="0" xfId="0" applyAlignment="1">
      <alignment horizontal="center"/>
    </xf>
    <xf numFmtId="0" fontId="23" fillId="20" borderId="25" xfId="0" applyFont="1" applyFill="1" applyBorder="1"/>
    <xf numFmtId="0" fontId="23" fillId="20" borderId="12" xfId="0" applyFont="1" applyFill="1" applyBorder="1"/>
    <xf numFmtId="0" fontId="23" fillId="20" borderId="26" xfId="0" applyFont="1" applyFill="1" applyBorder="1"/>
    <xf numFmtId="0" fontId="0" fillId="0" borderId="0" xfId="0" applyBorder="1"/>
    <xf numFmtId="0" fontId="29" fillId="0" borderId="0" xfId="0" applyFont="1" applyBorder="1"/>
    <xf numFmtId="0" fontId="29" fillId="0" borderId="0" xfId="0" applyFont="1" applyAlignment="1">
      <alignment horizontal="right"/>
    </xf>
    <xf numFmtId="4" fontId="28" fillId="6" borderId="32" xfId="0" applyNumberFormat="1" applyFont="1" applyFill="1" applyBorder="1" applyAlignment="1">
      <alignment horizontal="left" vertical="center"/>
    </xf>
    <xf numFmtId="4" fontId="27" fillId="6" borderId="32" xfId="0" applyNumberFormat="1" applyFont="1" applyFill="1" applyBorder="1" applyAlignment="1">
      <alignment horizontal="center" vertical="center"/>
    </xf>
    <xf numFmtId="166" fontId="27" fillId="6" borderId="32" xfId="159" applyFont="1" applyFill="1" applyBorder="1" applyAlignment="1">
      <alignment horizontal="center" vertical="center"/>
    </xf>
    <xf numFmtId="167" fontId="27" fillId="6" borderId="32" xfId="0" applyNumberFormat="1" applyFont="1" applyFill="1" applyBorder="1" applyAlignment="1">
      <alignment horizontal="center" vertical="center"/>
    </xf>
    <xf numFmtId="167" fontId="28" fillId="6" borderId="32" xfId="0" applyNumberFormat="1" applyFont="1" applyFill="1" applyBorder="1" applyAlignment="1">
      <alignment horizontal="center" vertical="center"/>
    </xf>
    <xf numFmtId="2" fontId="28" fillId="6" borderId="32" xfId="0" applyNumberFormat="1" applyFont="1" applyFill="1" applyBorder="1" applyAlignment="1">
      <alignment horizontal="center" vertical="center"/>
    </xf>
    <xf numFmtId="10" fontId="28" fillId="6" borderId="32" xfId="136" applyNumberFormat="1" applyFont="1" applyFill="1" applyBorder="1" applyAlignment="1">
      <alignment horizontal="center" vertical="center"/>
    </xf>
    <xf numFmtId="166" fontId="27" fillId="2" borderId="15" xfId="159" applyFont="1" applyFill="1" applyBorder="1" applyAlignment="1">
      <alignment horizontal="center" vertical="center"/>
    </xf>
    <xf numFmtId="167" fontId="47" fillId="0" borderId="15" xfId="159" applyNumberFormat="1" applyFont="1" applyFill="1" applyBorder="1" applyAlignment="1">
      <alignment horizontal="center" vertical="center"/>
    </xf>
    <xf numFmtId="167" fontId="47" fillId="0" borderId="15" xfId="159" applyNumberFormat="1" applyFont="1" applyFill="1" applyBorder="1" applyAlignment="1" applyProtection="1">
      <alignment horizontal="center" vertical="center"/>
    </xf>
    <xf numFmtId="2" fontId="27" fillId="0" borderId="15" xfId="159" applyNumberFormat="1" applyFont="1" applyFill="1" applyBorder="1" applyAlignment="1">
      <alignment horizontal="center" vertical="center"/>
    </xf>
    <xf numFmtId="10" fontId="27" fillId="0" borderId="15" xfId="136" applyNumberFormat="1" applyFont="1" applyFill="1" applyBorder="1" applyAlignment="1">
      <alignment horizontal="center" vertical="center"/>
    </xf>
    <xf numFmtId="166" fontId="27" fillId="6" borderId="15" xfId="159" applyFont="1" applyFill="1" applyBorder="1" applyAlignment="1">
      <alignment horizontal="center" vertical="center"/>
    </xf>
    <xf numFmtId="167" fontId="27" fillId="6" borderId="15" xfId="159" applyNumberFormat="1" applyFont="1" applyFill="1" applyBorder="1" applyAlignment="1">
      <alignment horizontal="center" vertical="center"/>
    </xf>
    <xf numFmtId="167" fontId="28" fillId="6" borderId="15" xfId="159" applyNumberFormat="1" applyFont="1" applyFill="1" applyBorder="1" applyAlignment="1">
      <alignment horizontal="center" vertical="center"/>
    </xf>
    <xf numFmtId="2" fontId="28" fillId="6" borderId="15" xfId="159" applyNumberFormat="1" applyFont="1" applyFill="1" applyBorder="1" applyAlignment="1">
      <alignment horizontal="center" vertical="center"/>
    </xf>
    <xf numFmtId="4" fontId="27" fillId="6" borderId="15" xfId="159" applyNumberFormat="1" applyFont="1" applyFill="1" applyBorder="1" applyAlignment="1">
      <alignment horizontal="center" vertical="center"/>
    </xf>
    <xf numFmtId="167" fontId="47" fillId="6" borderId="15" xfId="159" applyNumberFormat="1" applyFont="1" applyFill="1" applyBorder="1" applyAlignment="1">
      <alignment horizontal="center" vertical="center"/>
    </xf>
    <xf numFmtId="0" fontId="28" fillId="6" borderId="15" xfId="0" applyFont="1" applyFill="1" applyBorder="1" applyAlignment="1">
      <alignment horizontal="left" vertical="center"/>
    </xf>
    <xf numFmtId="0" fontId="27" fillId="6" borderId="15" xfId="0" applyFont="1" applyFill="1" applyBorder="1" applyAlignment="1">
      <alignment horizontal="center" vertical="center"/>
    </xf>
    <xf numFmtId="4" fontId="22" fillId="19" borderId="16" xfId="0" applyNumberFormat="1" applyFont="1" applyFill="1" applyBorder="1"/>
    <xf numFmtId="0" fontId="23" fillId="20" borderId="33" xfId="124" applyFont="1" applyFill="1" applyBorder="1" applyAlignment="1"/>
    <xf numFmtId="4" fontId="27" fillId="0" borderId="15" xfId="159" applyNumberFormat="1" applyFont="1" applyFill="1" applyBorder="1" applyAlignment="1" applyProtection="1">
      <alignment horizontal="center" vertical="center"/>
    </xf>
    <xf numFmtId="0" fontId="35" fillId="0" borderId="34" xfId="0" applyFont="1" applyBorder="1" applyAlignment="1">
      <alignment vertical="center" wrapText="1"/>
    </xf>
    <xf numFmtId="0" fontId="29" fillId="0" borderId="34" xfId="0" applyFont="1" applyBorder="1" applyAlignment="1">
      <alignment horizontal="center" vertical="center"/>
    </xf>
    <xf numFmtId="0" fontId="35" fillId="0" borderId="24" xfId="0" applyFont="1" applyBorder="1" applyAlignment="1">
      <alignment vertical="center" wrapText="1"/>
    </xf>
    <xf numFmtId="0" fontId="29" fillId="0" borderId="24" xfId="0" applyFont="1" applyBorder="1" applyAlignment="1">
      <alignment horizontal="center" vertical="center"/>
    </xf>
    <xf numFmtId="0" fontId="29" fillId="0" borderId="24" xfId="0" applyFont="1" applyBorder="1" applyAlignment="1">
      <alignment horizontal="right" vertical="center"/>
    </xf>
    <xf numFmtId="0" fontId="29" fillId="0" borderId="24" xfId="0" applyFont="1" applyBorder="1" applyAlignment="1">
      <alignment vertical="center"/>
    </xf>
    <xf numFmtId="0" fontId="29" fillId="0" borderId="35" xfId="0" applyFont="1" applyBorder="1" applyAlignment="1">
      <alignment horizontal="right" vertical="center"/>
    </xf>
    <xf numFmtId="0" fontId="29" fillId="0" borderId="35" xfId="0" applyFont="1" applyBorder="1" applyAlignment="1">
      <alignment horizontal="center" vertical="center"/>
    </xf>
    <xf numFmtId="10" fontId="29" fillId="0" borderId="35" xfId="0" applyNumberFormat="1" applyFont="1" applyFill="1" applyBorder="1" applyAlignment="1">
      <alignment horizontal="right" vertical="center"/>
    </xf>
    <xf numFmtId="0" fontId="29" fillId="0" borderId="35" xfId="0" applyFont="1" applyBorder="1" applyAlignment="1">
      <alignment vertical="center"/>
    </xf>
    <xf numFmtId="165" fontId="0" fillId="0" borderId="0" xfId="191" applyFont="1" applyAlignment="1">
      <alignment horizontal="center"/>
    </xf>
    <xf numFmtId="165" fontId="0" fillId="0" borderId="0" xfId="191" applyFont="1" applyBorder="1" applyAlignment="1">
      <alignment horizontal="center"/>
    </xf>
    <xf numFmtId="0" fontId="49" fillId="0" borderId="36" xfId="0" applyFont="1" applyBorder="1" applyAlignment="1">
      <alignment vertical="center" wrapText="1"/>
    </xf>
    <xf numFmtId="10" fontId="49" fillId="0" borderId="37" xfId="0" applyNumberFormat="1" applyFont="1" applyBorder="1" applyAlignment="1">
      <alignment vertical="center" wrapText="1"/>
    </xf>
    <xf numFmtId="10" fontId="49" fillId="0" borderId="38" xfId="0" applyNumberFormat="1" applyFont="1" applyBorder="1" applyAlignment="1">
      <alignment vertical="center" wrapText="1"/>
    </xf>
    <xf numFmtId="10" fontId="49" fillId="0" borderId="39" xfId="0" applyNumberFormat="1" applyFont="1" applyBorder="1" applyAlignment="1">
      <alignment vertical="center" wrapText="1"/>
    </xf>
    <xf numFmtId="165" fontId="29" fillId="20" borderId="0" xfId="191" applyFont="1" applyFill="1" applyBorder="1" applyAlignment="1">
      <alignment horizontal="center"/>
    </xf>
    <xf numFmtId="165" fontId="0" fillId="0" borderId="0" xfId="191" applyFont="1" applyBorder="1" applyAlignment="1">
      <alignment horizontal="right"/>
    </xf>
    <xf numFmtId="0" fontId="50" fillId="0" borderId="36" xfId="0" applyFont="1" applyBorder="1" applyAlignment="1">
      <alignment vertical="center" wrapText="1"/>
    </xf>
    <xf numFmtId="10" fontId="50" fillId="0" borderId="37" xfId="0" applyNumberFormat="1" applyFont="1" applyBorder="1" applyAlignment="1">
      <alignment vertical="center" wrapText="1"/>
    </xf>
    <xf numFmtId="10" fontId="50" fillId="0" borderId="38" xfId="0" applyNumberFormat="1" applyFont="1" applyBorder="1" applyAlignment="1">
      <alignment vertical="center" wrapText="1"/>
    </xf>
    <xf numFmtId="10" fontId="50" fillId="0" borderId="39" xfId="0" applyNumberFormat="1" applyFont="1" applyBorder="1" applyAlignment="1">
      <alignment vertical="center" wrapText="1"/>
    </xf>
    <xf numFmtId="0" fontId="50" fillId="0" borderId="37" xfId="0" applyFont="1" applyBorder="1" applyAlignment="1">
      <alignment vertical="center" wrapText="1"/>
    </xf>
    <xf numFmtId="0" fontId="50" fillId="0" borderId="40" xfId="0" applyFont="1" applyBorder="1" applyAlignment="1">
      <alignment vertical="center" wrapText="1"/>
    </xf>
    <xf numFmtId="0" fontId="50" fillId="0" borderId="41" xfId="0" applyFont="1" applyBorder="1" applyAlignment="1">
      <alignment vertical="center" wrapText="1"/>
    </xf>
    <xf numFmtId="165" fontId="36" fillId="0" borderId="0" xfId="191" applyFont="1" applyBorder="1" applyAlignment="1">
      <alignment horizontal="center"/>
    </xf>
    <xf numFmtId="0" fontId="49" fillId="0" borderId="37" xfId="0" applyFont="1" applyBorder="1" applyAlignment="1">
      <alignment vertical="center" wrapText="1"/>
    </xf>
    <xf numFmtId="0" fontId="49" fillId="0" borderId="39" xfId="0" applyFont="1" applyBorder="1" applyAlignment="1">
      <alignment vertical="center" wrapText="1"/>
    </xf>
    <xf numFmtId="39" fontId="29" fillId="18" borderId="0" xfId="191" applyNumberFormat="1" applyFont="1" applyFill="1" applyBorder="1" applyAlignment="1">
      <alignment horizontal="center"/>
    </xf>
    <xf numFmtId="39" fontId="29" fillId="18" borderId="42" xfId="191" applyNumberFormat="1" applyFont="1" applyFill="1" applyBorder="1" applyAlignment="1">
      <alignment horizontal="center"/>
    </xf>
    <xf numFmtId="39" fontId="23" fillId="0" borderId="39" xfId="191" applyNumberFormat="1" applyFont="1" applyBorder="1" applyAlignment="1">
      <alignment horizontal="center"/>
    </xf>
    <xf numFmtId="39" fontId="0" fillId="0" borderId="0" xfId="191" applyNumberFormat="1" applyFont="1" applyBorder="1" applyAlignment="1">
      <alignment horizontal="center"/>
    </xf>
    <xf numFmtId="10" fontId="50" fillId="0" borderId="41" xfId="0" applyNumberFormat="1" applyFont="1" applyBorder="1" applyAlignment="1">
      <alignment vertical="center" wrapText="1"/>
    </xf>
    <xf numFmtId="39" fontId="23" fillId="0" borderId="0" xfId="191" applyNumberFormat="1" applyFont="1" applyBorder="1" applyAlignment="1">
      <alignment horizontal="center"/>
    </xf>
    <xf numFmtId="39" fontId="23" fillId="18" borderId="0" xfId="191" applyNumberFormat="1" applyFont="1" applyFill="1" applyBorder="1" applyAlignment="1">
      <alignment horizontal="center"/>
    </xf>
    <xf numFmtId="39" fontId="23" fillId="20" borderId="0" xfId="191" applyNumberFormat="1" applyFont="1" applyFill="1" applyBorder="1" applyAlignment="1">
      <alignment horizontal="center"/>
    </xf>
    <xf numFmtId="39" fontId="0" fillId="0" borderId="0" xfId="191" applyNumberFormat="1" applyFont="1" applyAlignment="1">
      <alignment horizontal="center"/>
    </xf>
    <xf numFmtId="10" fontId="27" fillId="0" borderId="0" xfId="124" applyNumberFormat="1" applyFont="1" applyFill="1" applyBorder="1"/>
    <xf numFmtId="43" fontId="24" fillId="20" borderId="25" xfId="0" applyNumberFormat="1" applyFont="1" applyFill="1" applyBorder="1" applyAlignment="1">
      <alignment horizontal="center"/>
    </xf>
    <xf numFmtId="43" fontId="24" fillId="20" borderId="29" xfId="0" applyNumberFormat="1" applyFont="1" applyFill="1" applyBorder="1" applyAlignment="1">
      <alignment horizontal="center"/>
    </xf>
    <xf numFmtId="0" fontId="51" fillId="0" borderId="43" xfId="0" applyFont="1" applyFill="1" applyBorder="1" applyAlignment="1">
      <alignment horizontal="center" vertical="center" wrapText="1"/>
    </xf>
    <xf numFmtId="0" fontId="29" fillId="22" borderId="28" xfId="0" applyFont="1" applyFill="1" applyBorder="1" applyAlignment="1">
      <alignment horizontal="center"/>
    </xf>
    <xf numFmtId="165" fontId="29" fillId="22" borderId="28" xfId="190" applyFont="1" applyFill="1" applyBorder="1" applyAlignment="1">
      <alignment horizontal="center"/>
    </xf>
    <xf numFmtId="0" fontId="29" fillId="18" borderId="44" xfId="0" applyFont="1" applyFill="1" applyBorder="1" applyAlignment="1">
      <alignment horizontal="center"/>
    </xf>
    <xf numFmtId="0" fontId="29" fillId="18" borderId="45" xfId="0" applyFont="1" applyFill="1" applyBorder="1"/>
    <xf numFmtId="39" fontId="29" fillId="18" borderId="45" xfId="190" applyNumberFormat="1" applyFont="1" applyFill="1" applyBorder="1" applyAlignment="1">
      <alignment horizontal="center"/>
    </xf>
    <xf numFmtId="39" fontId="29" fillId="18" borderId="46" xfId="190" applyNumberFormat="1" applyFont="1" applyFill="1" applyBorder="1" applyAlignment="1">
      <alignment horizontal="center"/>
    </xf>
    <xf numFmtId="0" fontId="29" fillId="18" borderId="47" xfId="0" applyFont="1" applyFill="1" applyBorder="1" applyAlignment="1">
      <alignment horizontal="center"/>
    </xf>
    <xf numFmtId="0" fontId="29" fillId="18" borderId="15" xfId="0" applyFont="1" applyFill="1" applyBorder="1"/>
    <xf numFmtId="39" fontId="29" fillId="18" borderId="15" xfId="190" applyNumberFormat="1" applyFont="1" applyFill="1" applyBorder="1" applyAlignment="1">
      <alignment horizontal="center"/>
    </xf>
    <xf numFmtId="39" fontId="29" fillId="18" borderId="48" xfId="190" applyNumberFormat="1" applyFont="1" applyFill="1" applyBorder="1" applyAlignment="1">
      <alignment horizontal="center"/>
    </xf>
    <xf numFmtId="0" fontId="29" fillId="18" borderId="49" xfId="0" applyFont="1" applyFill="1" applyBorder="1" applyAlignment="1">
      <alignment horizontal="center"/>
    </xf>
    <xf numFmtId="0" fontId="29" fillId="18" borderId="50" xfId="0" applyFont="1" applyFill="1" applyBorder="1"/>
    <xf numFmtId="39" fontId="29" fillId="18" borderId="50" xfId="190" applyNumberFormat="1" applyFont="1" applyFill="1" applyBorder="1" applyAlignment="1">
      <alignment horizontal="center"/>
    </xf>
    <xf numFmtId="39" fontId="29" fillId="18" borderId="51" xfId="190" applyNumberFormat="1" applyFont="1" applyFill="1" applyBorder="1" applyAlignment="1">
      <alignment horizontal="center"/>
    </xf>
    <xf numFmtId="0" fontId="23" fillId="18" borderId="52" xfId="0" applyFont="1" applyFill="1" applyBorder="1" applyAlignment="1">
      <alignment horizontal="center"/>
    </xf>
    <xf numFmtId="0" fontId="29" fillId="18" borderId="38" xfId="0" applyFont="1" applyFill="1" applyBorder="1"/>
    <xf numFmtId="39" fontId="29" fillId="18" borderId="38" xfId="190" applyNumberFormat="1" applyFont="1" applyFill="1" applyBorder="1" applyAlignment="1">
      <alignment horizontal="center"/>
    </xf>
    <xf numFmtId="0" fontId="0" fillId="18" borderId="29" xfId="0" applyFill="1" applyBorder="1" applyAlignment="1">
      <alignment horizontal="center"/>
    </xf>
    <xf numFmtId="0" fontId="23" fillId="18" borderId="0" xfId="0" applyFont="1" applyFill="1" applyBorder="1" applyAlignment="1">
      <alignment horizontal="center"/>
    </xf>
    <xf numFmtId="39" fontId="29" fillId="18" borderId="0" xfId="190" applyNumberFormat="1" applyFont="1" applyFill="1" applyBorder="1" applyAlignment="1">
      <alignment horizontal="center"/>
    </xf>
    <xf numFmtId="39" fontId="29" fillId="18" borderId="30" xfId="190" applyNumberFormat="1" applyFont="1" applyFill="1" applyBorder="1" applyAlignment="1">
      <alignment horizontal="center"/>
    </xf>
    <xf numFmtId="0" fontId="29" fillId="18" borderId="53" xfId="0" applyFont="1" applyFill="1" applyBorder="1" applyAlignment="1">
      <alignment horizontal="center"/>
    </xf>
    <xf numFmtId="0" fontId="29" fillId="18" borderId="54" xfId="0" applyFont="1" applyFill="1" applyBorder="1"/>
    <xf numFmtId="39" fontId="29" fillId="18" borderId="54" xfId="190" applyNumberFormat="1" applyFont="1" applyFill="1" applyBorder="1" applyAlignment="1">
      <alignment horizontal="center"/>
    </xf>
    <xf numFmtId="39" fontId="29" fillId="18" borderId="55" xfId="190" applyNumberFormat="1" applyFont="1" applyFill="1" applyBorder="1" applyAlignment="1">
      <alignment horizontal="center"/>
    </xf>
    <xf numFmtId="0" fontId="29" fillId="18" borderId="50" xfId="0" applyFont="1" applyFill="1" applyBorder="1" applyAlignment="1">
      <alignment horizontal="justify" vertical="justify" wrapText="1"/>
    </xf>
    <xf numFmtId="0" fontId="0" fillId="19" borderId="16" xfId="0" applyFill="1" applyBorder="1" applyAlignment="1">
      <alignment horizontal="center"/>
    </xf>
    <xf numFmtId="0" fontId="23" fillId="19" borderId="18" xfId="0" applyFont="1" applyFill="1" applyBorder="1" applyAlignment="1">
      <alignment horizontal="center"/>
    </xf>
    <xf numFmtId="39" fontId="23" fillId="19" borderId="18" xfId="190" applyNumberFormat="1" applyFont="1" applyFill="1" applyBorder="1" applyAlignment="1">
      <alignment horizontal="center"/>
    </xf>
    <xf numFmtId="39" fontId="23" fillId="19" borderId="17" xfId="190" applyNumberFormat="1" applyFont="1" applyFill="1" applyBorder="1" applyAlignment="1">
      <alignment horizontal="center"/>
    </xf>
    <xf numFmtId="39" fontId="0" fillId="0" borderId="0" xfId="190" applyNumberFormat="1" applyFont="1" applyAlignment="1">
      <alignment horizontal="center"/>
    </xf>
    <xf numFmtId="0" fontId="36" fillId="22" borderId="14" xfId="0" applyFont="1" applyFill="1" applyBorder="1" applyAlignment="1">
      <alignment horizontal="center"/>
    </xf>
    <xf numFmtId="165" fontId="36" fillId="22" borderId="14" xfId="190" applyFont="1" applyFill="1" applyBorder="1" applyAlignment="1">
      <alignment horizontal="center"/>
    </xf>
    <xf numFmtId="0" fontId="23" fillId="0" borderId="0" xfId="0" applyFont="1"/>
    <xf numFmtId="0" fontId="0" fillId="19" borderId="29" xfId="0" applyFill="1" applyBorder="1" applyAlignment="1">
      <alignment horizontal="center"/>
    </xf>
    <xf numFmtId="0" fontId="23" fillId="19" borderId="0" xfId="0" applyFont="1" applyFill="1" applyBorder="1" applyAlignment="1">
      <alignment horizontal="center"/>
    </xf>
    <xf numFmtId="165" fontId="29" fillId="19" borderId="0" xfId="190" applyFont="1" applyFill="1" applyBorder="1" applyAlignment="1">
      <alignment horizontal="center"/>
    </xf>
    <xf numFmtId="165" fontId="29" fillId="19" borderId="30" xfId="190" applyFont="1" applyFill="1" applyBorder="1" applyAlignment="1">
      <alignment horizontal="center"/>
    </xf>
    <xf numFmtId="0" fontId="0" fillId="0" borderId="29" xfId="0" applyBorder="1" applyAlignment="1">
      <alignment horizontal="center"/>
    </xf>
    <xf numFmtId="165" fontId="0" fillId="0" borderId="0" xfId="190" applyFont="1" applyBorder="1" applyAlignment="1">
      <alignment horizontal="center"/>
    </xf>
    <xf numFmtId="165" fontId="0" fillId="0" borderId="30" xfId="190" applyFont="1" applyBorder="1" applyAlignment="1">
      <alignment horizontal="center"/>
    </xf>
    <xf numFmtId="0" fontId="35" fillId="0" borderId="0" xfId="0" applyFont="1" applyBorder="1" applyAlignment="1"/>
    <xf numFmtId="165" fontId="0" fillId="0" borderId="30" xfId="190" applyFont="1" applyBorder="1" applyAlignment="1">
      <alignment horizontal="right"/>
    </xf>
    <xf numFmtId="1" fontId="52" fillId="0" borderId="0" xfId="0" applyNumberFormat="1" applyFont="1" applyFill="1" applyAlignment="1">
      <alignment vertical="center"/>
    </xf>
    <xf numFmtId="10" fontId="29" fillId="0" borderId="35" xfId="0" applyNumberFormat="1" applyFont="1" applyBorder="1" applyAlignment="1">
      <alignment horizontal="right" vertical="center"/>
    </xf>
    <xf numFmtId="1" fontId="27" fillId="0" borderId="29" xfId="0" applyNumberFormat="1" applyFont="1" applyBorder="1" applyAlignment="1">
      <alignment horizontal="left" vertical="center"/>
    </xf>
    <xf numFmtId="1" fontId="27" fillId="0" borderId="0" xfId="0" applyNumberFormat="1" applyFont="1" applyAlignment="1">
      <alignment horizontal="left" vertical="center"/>
    </xf>
    <xf numFmtId="0" fontId="27" fillId="0" borderId="0" xfId="0" applyFont="1" applyAlignment="1">
      <alignment horizontal="left" vertical="center"/>
    </xf>
    <xf numFmtId="4" fontId="35" fillId="0" borderId="0" xfId="0" applyNumberFormat="1" applyFont="1" applyAlignment="1"/>
    <xf numFmtId="4" fontId="23" fillId="0" borderId="0" xfId="0" applyNumberFormat="1" applyFont="1" applyFill="1" applyBorder="1" applyAlignment="1">
      <alignment horizontal="center" vertical="center"/>
    </xf>
    <xf numFmtId="0" fontId="46" fillId="0" borderId="0" xfId="0" applyFont="1" applyBorder="1"/>
    <xf numFmtId="4" fontId="23" fillId="0" borderId="0" xfId="0" applyNumberFormat="1" applyFont="1" applyFill="1" applyBorder="1" applyAlignment="1">
      <alignment horizontal="center" vertical="center" wrapText="1"/>
    </xf>
    <xf numFmtId="0" fontId="23" fillId="0" borderId="0" xfId="0" applyFont="1" applyFill="1" applyBorder="1" applyAlignment="1">
      <alignment horizontal="center" vertical="center" wrapText="1"/>
    </xf>
    <xf numFmtId="0" fontId="29" fillId="0" borderId="38" xfId="0" applyFont="1" applyBorder="1" applyAlignment="1">
      <alignment vertical="center" wrapText="1"/>
    </xf>
    <xf numFmtId="10" fontId="29" fillId="23" borderId="34" xfId="0" applyNumberFormat="1" applyFont="1" applyFill="1" applyBorder="1" applyAlignment="1">
      <alignment horizontal="right" vertical="center"/>
    </xf>
    <xf numFmtId="0" fontId="29" fillId="0" borderId="34" xfId="0" applyFont="1" applyBorder="1" applyAlignment="1">
      <alignment vertical="center"/>
    </xf>
    <xf numFmtId="10" fontId="29" fillId="0" borderId="24" xfId="0" applyNumberFormat="1" applyFont="1" applyBorder="1" applyAlignment="1">
      <alignment horizontal="right" vertical="center"/>
    </xf>
    <xf numFmtId="10" fontId="29" fillId="23" borderId="24" xfId="0" applyNumberFormat="1" applyFont="1" applyFill="1" applyBorder="1" applyAlignment="1">
      <alignment horizontal="right" vertical="center"/>
    </xf>
    <xf numFmtId="10" fontId="29" fillId="24" borderId="24" xfId="0" applyNumberFormat="1" applyFont="1" applyFill="1" applyBorder="1" applyAlignment="1">
      <alignment horizontal="right" vertical="center"/>
    </xf>
    <xf numFmtId="0" fontId="23" fillId="0" borderId="0" xfId="0" applyFont="1" applyBorder="1" applyAlignment="1">
      <alignment horizontal="center" vertical="center"/>
    </xf>
    <xf numFmtId="0" fontId="29" fillId="0" borderId="0" xfId="0" applyFont="1" applyBorder="1" applyAlignment="1">
      <alignment vertical="center"/>
    </xf>
    <xf numFmtId="2" fontId="23" fillId="25" borderId="56" xfId="0" applyNumberFormat="1" applyFont="1" applyFill="1" applyBorder="1" applyAlignment="1">
      <alignment horizontal="right" vertical="center"/>
    </xf>
    <xf numFmtId="0" fontId="29" fillId="25" borderId="39" xfId="0" applyFont="1" applyFill="1" applyBorder="1" applyAlignment="1">
      <alignment vertical="center"/>
    </xf>
    <xf numFmtId="0" fontId="24" fillId="0" borderId="0" xfId="0" applyFont="1" applyBorder="1" applyAlignment="1">
      <alignment horizontal="right"/>
    </xf>
    <xf numFmtId="0" fontId="0" fillId="0" borderId="0" xfId="0" applyBorder="1" applyAlignment="1">
      <alignment horizontal="right"/>
    </xf>
    <xf numFmtId="0" fontId="56" fillId="0" borderId="0" xfId="0" applyFont="1" applyFill="1" applyBorder="1" applyAlignment="1">
      <alignment horizontal="right"/>
    </xf>
    <xf numFmtId="14" fontId="23" fillId="0" borderId="0" xfId="0" applyNumberFormat="1" applyFont="1" applyBorder="1" applyAlignment="1">
      <alignment vertical="center"/>
    </xf>
    <xf numFmtId="49" fontId="36" fillId="0" borderId="0" xfId="0" applyNumberFormat="1" applyFont="1" applyBorder="1" applyAlignment="1">
      <alignment horizontal="center"/>
    </xf>
    <xf numFmtId="0" fontId="0" fillId="0" borderId="30" xfId="0" applyBorder="1" applyAlignment="1">
      <alignment vertical="center"/>
    </xf>
    <xf numFmtId="0" fontId="0" fillId="0" borderId="30" xfId="0" applyFill="1" applyBorder="1" applyAlignment="1">
      <alignment vertical="center"/>
    </xf>
    <xf numFmtId="0" fontId="48" fillId="0" borderId="29" xfId="0" applyFont="1" applyBorder="1" applyAlignment="1">
      <alignment horizontal="justify"/>
    </xf>
    <xf numFmtId="0" fontId="46" fillId="0" borderId="30" xfId="0" applyFont="1" applyBorder="1"/>
    <xf numFmtId="0" fontId="29" fillId="0" borderId="52" xfId="0" applyFont="1" applyBorder="1" applyAlignment="1">
      <alignment vertical="center"/>
    </xf>
    <xf numFmtId="0" fontId="29" fillId="0" borderId="29" xfId="0" applyFont="1" applyBorder="1"/>
    <xf numFmtId="0" fontId="29" fillId="25" borderId="57" xfId="0" applyFont="1" applyFill="1" applyBorder="1" applyAlignment="1">
      <alignment vertical="center"/>
    </xf>
    <xf numFmtId="0" fontId="55" fillId="0" borderId="29" xfId="0" applyFont="1" applyBorder="1"/>
    <xf numFmtId="0" fontId="0" fillId="0" borderId="30" xfId="0" applyBorder="1"/>
    <xf numFmtId="166" fontId="40" fillId="0" borderId="29" xfId="189" applyNumberFormat="1" applyFont="1" applyFill="1" applyBorder="1" applyAlignment="1">
      <alignment horizontal="center" vertical="center"/>
    </xf>
    <xf numFmtId="166" fontId="40" fillId="0" borderId="29" xfId="189" applyNumberFormat="1" applyFont="1" applyFill="1" applyBorder="1" applyAlignment="1">
      <alignment horizontal="left" vertical="justify"/>
    </xf>
    <xf numFmtId="0" fontId="56" fillId="0" borderId="29" xfId="122" applyFont="1" applyBorder="1" applyAlignment="1">
      <alignment horizontal="left" vertical="center"/>
    </xf>
    <xf numFmtId="0" fontId="24" fillId="0" borderId="22" xfId="122" applyFont="1" applyBorder="1" applyAlignment="1">
      <alignment horizontal="left" vertical="center"/>
    </xf>
    <xf numFmtId="0" fontId="46" fillId="0" borderId="13" xfId="0" applyFont="1" applyBorder="1"/>
    <xf numFmtId="0" fontId="46" fillId="0" borderId="27" xfId="0" applyFont="1" applyBorder="1"/>
    <xf numFmtId="0" fontId="36" fillId="0" borderId="29" xfId="0" applyFont="1" applyBorder="1"/>
    <xf numFmtId="0" fontId="0" fillId="57" borderId="0" xfId="0" applyNumberFormat="1" applyFill="1" applyBorder="1"/>
    <xf numFmtId="2" fontId="0" fillId="57" borderId="0" xfId="0" applyNumberFormat="1" applyFill="1" applyBorder="1"/>
    <xf numFmtId="0" fontId="24" fillId="7" borderId="58" xfId="0" applyFont="1" applyFill="1" applyBorder="1" applyAlignment="1">
      <alignment horizontal="center" vertical="center"/>
    </xf>
    <xf numFmtId="4" fontId="35" fillId="0" borderId="18" xfId="0" applyNumberFormat="1" applyFont="1" applyBorder="1" applyAlignment="1"/>
    <xf numFmtId="0" fontId="34" fillId="0" borderId="0" xfId="0" applyFont="1" applyFill="1" applyBorder="1" applyAlignment="1">
      <alignment horizontal="left" vertical="center"/>
    </xf>
    <xf numFmtId="0" fontId="42" fillId="0" borderId="0" xfId="0" applyFont="1" applyFill="1" applyAlignment="1">
      <alignment vertical="center"/>
    </xf>
    <xf numFmtId="49" fontId="23" fillId="6" borderId="59" xfId="122" applyNumberFormat="1" applyFont="1" applyFill="1" applyBorder="1" applyAlignment="1"/>
    <xf numFmtId="0" fontId="23" fillId="6" borderId="60" xfId="122" applyFont="1" applyFill="1" applyBorder="1" applyAlignment="1"/>
    <xf numFmtId="0" fontId="23" fillId="0" borderId="61" xfId="122" applyFont="1" applyBorder="1" applyAlignment="1"/>
    <xf numFmtId="0" fontId="23" fillId="0" borderId="0" xfId="122" applyFont="1" applyBorder="1" applyAlignment="1"/>
    <xf numFmtId="0" fontId="29" fillId="0" borderId="0" xfId="122" applyBorder="1" applyAlignment="1"/>
    <xf numFmtId="4" fontId="29" fillId="0" borderId="0" xfId="122" applyNumberFormat="1" applyBorder="1" applyAlignment="1"/>
    <xf numFmtId="0" fontId="29" fillId="0" borderId="62" xfId="122" applyBorder="1" applyAlignment="1">
      <alignment horizontal="center" wrapText="1"/>
    </xf>
    <xf numFmtId="0" fontId="27" fillId="0" borderId="0" xfId="122" applyFont="1" applyAlignment="1">
      <alignment horizontal="left" vertical="center"/>
    </xf>
    <xf numFmtId="0" fontId="27" fillId="0" borderId="0" xfId="0" applyFont="1" applyAlignment="1">
      <alignment vertical="center"/>
    </xf>
    <xf numFmtId="49" fontId="24" fillId="0" borderId="63" xfId="122" applyNumberFormat="1" applyFont="1" applyBorder="1" applyAlignment="1"/>
    <xf numFmtId="0" fontId="24" fillId="0" borderId="0" xfId="122" applyFont="1" applyBorder="1" applyAlignment="1"/>
    <xf numFmtId="3" fontId="23" fillId="0" borderId="0" xfId="122" applyNumberFormat="1" applyFont="1" applyBorder="1" applyAlignment="1">
      <alignment horizontal="center"/>
    </xf>
    <xf numFmtId="0" fontId="22" fillId="0" borderId="63" xfId="122" applyFont="1" applyBorder="1" applyAlignment="1">
      <alignment horizontal="left" vertical="center"/>
    </xf>
    <xf numFmtId="0" fontId="22" fillId="0" borderId="0" xfId="122" applyFont="1" applyBorder="1" applyAlignment="1"/>
    <xf numFmtId="0" fontId="24" fillId="0" borderId="64" xfId="122" applyFont="1" applyBorder="1" applyAlignment="1">
      <alignment horizontal="left" vertical="center"/>
    </xf>
    <xf numFmtId="0" fontId="24" fillId="0" borderId="65" xfId="122" applyFont="1" applyBorder="1" applyAlignment="1"/>
    <xf numFmtId="0" fontId="29" fillId="0" borderId="56" xfId="122" applyBorder="1" applyAlignment="1">
      <alignment horizontal="left" vertical="center"/>
    </xf>
    <xf numFmtId="0" fontId="29" fillId="0" borderId="42" xfId="122" applyBorder="1" applyAlignment="1"/>
    <xf numFmtId="0" fontId="29" fillId="0" borderId="42" xfId="122" applyBorder="1" applyAlignment="1">
      <alignment horizontal="center"/>
    </xf>
    <xf numFmtId="4" fontId="29" fillId="0" borderId="42" xfId="122" applyNumberFormat="1" applyBorder="1" applyAlignment="1"/>
    <xf numFmtId="0" fontId="29" fillId="0" borderId="39" xfId="122" applyBorder="1" applyAlignment="1">
      <alignment horizontal="center" wrapText="1"/>
    </xf>
    <xf numFmtId="0" fontId="23" fillId="6" borderId="0" xfId="122" applyFont="1" applyFill="1" applyBorder="1" applyAlignment="1">
      <alignment horizontal="center"/>
    </xf>
    <xf numFmtId="0" fontId="24" fillId="0" borderId="0" xfId="122" applyFont="1" applyBorder="1" applyAlignment="1">
      <alignment horizontal="center"/>
    </xf>
    <xf numFmtId="3" fontId="22" fillId="0" borderId="22" xfId="122" applyNumberFormat="1" applyFont="1" applyBorder="1" applyAlignment="1">
      <alignment horizontal="center" vertical="center"/>
    </xf>
    <xf numFmtId="3" fontId="22" fillId="0" borderId="27" xfId="122" applyNumberFormat="1" applyFont="1" applyBorder="1" applyAlignment="1">
      <alignment horizontal="center" vertical="center"/>
    </xf>
    <xf numFmtId="0" fontId="0" fillId="0" borderId="0" xfId="0" applyAlignment="1"/>
    <xf numFmtId="0" fontId="29" fillId="0" borderId="63" xfId="0" applyFont="1" applyFill="1" applyBorder="1"/>
    <xf numFmtId="0" fontId="29" fillId="0" borderId="0" xfId="0" applyFont="1" applyFill="1" applyBorder="1"/>
    <xf numFmtId="0" fontId="29" fillId="0" borderId="62" xfId="0" applyFont="1" applyFill="1" applyBorder="1"/>
    <xf numFmtId="0" fontId="0" fillId="0" borderId="0" xfId="0" applyFill="1"/>
    <xf numFmtId="0" fontId="23" fillId="19" borderId="66" xfId="0" applyFont="1" applyFill="1" applyBorder="1" applyAlignment="1">
      <alignment horizontal="left" vertical="center"/>
    </xf>
    <xf numFmtId="0" fontId="23" fillId="19" borderId="18" xfId="0" applyFont="1" applyFill="1" applyBorder="1"/>
    <xf numFmtId="0" fontId="23" fillId="19" borderId="26" xfId="0" applyFont="1" applyFill="1" applyBorder="1"/>
    <xf numFmtId="0" fontId="23" fillId="0" borderId="0" xfId="0" applyFont="1" applyFill="1" applyBorder="1"/>
    <xf numFmtId="0" fontId="29" fillId="0" borderId="26" xfId="0" applyFont="1" applyFill="1" applyBorder="1"/>
    <xf numFmtId="0" fontId="29" fillId="0" borderId="25" xfId="0" applyFont="1" applyBorder="1"/>
    <xf numFmtId="0" fontId="29" fillId="0" borderId="12" xfId="0" applyFont="1" applyBorder="1"/>
    <xf numFmtId="0" fontId="29" fillId="0" borderId="12" xfId="0" applyFont="1" applyFill="1" applyBorder="1"/>
    <xf numFmtId="0" fontId="29" fillId="0" borderId="67" xfId="0" applyFont="1" applyFill="1" applyBorder="1"/>
    <xf numFmtId="0" fontId="29" fillId="0" borderId="30" xfId="0" applyFont="1" applyFill="1" applyBorder="1"/>
    <xf numFmtId="0" fontId="23" fillId="0" borderId="22" xfId="0" applyFont="1" applyBorder="1"/>
    <xf numFmtId="0" fontId="29" fillId="0" borderId="13" xfId="0" applyFont="1" applyBorder="1"/>
    <xf numFmtId="0" fontId="29" fillId="0" borderId="68" xfId="0" applyFont="1" applyBorder="1"/>
    <xf numFmtId="0" fontId="29" fillId="0" borderId="66" xfId="0" applyFont="1" applyFill="1" applyBorder="1"/>
    <xf numFmtId="0" fontId="29" fillId="0" borderId="18" xfId="0" applyFont="1" applyFill="1" applyBorder="1"/>
    <xf numFmtId="0" fontId="29" fillId="0" borderId="17" xfId="0" applyFont="1" applyFill="1" applyBorder="1"/>
    <xf numFmtId="0" fontId="29" fillId="0" borderId="62" xfId="0" applyFont="1" applyBorder="1"/>
    <xf numFmtId="0" fontId="29" fillId="0" borderId="56" xfId="0" applyFont="1" applyBorder="1"/>
    <xf numFmtId="0" fontId="29" fillId="0" borderId="42" xfId="0" applyFont="1" applyBorder="1"/>
    <xf numFmtId="0" fontId="29" fillId="0" borderId="39" xfId="0" applyFont="1" applyBorder="1"/>
    <xf numFmtId="0" fontId="23" fillId="0" borderId="22" xfId="124" applyFont="1" applyFill="1" applyBorder="1"/>
    <xf numFmtId="0" fontId="23" fillId="0" borderId="28" xfId="124" applyFont="1" applyFill="1" applyBorder="1" applyAlignment="1">
      <alignment horizontal="left"/>
    </xf>
    <xf numFmtId="0" fontId="23" fillId="0" borderId="22" xfId="124" applyFont="1" applyFill="1" applyBorder="1" applyAlignment="1">
      <alignment horizontal="left"/>
    </xf>
    <xf numFmtId="165" fontId="23" fillId="0" borderId="22" xfId="124" applyNumberFormat="1" applyFont="1" applyFill="1" applyBorder="1"/>
    <xf numFmtId="166" fontId="34" fillId="18" borderId="13" xfId="159" applyFont="1" applyFill="1" applyBorder="1" applyAlignment="1">
      <alignment horizontal="center" vertical="center"/>
    </xf>
    <xf numFmtId="0" fontId="28" fillId="20" borderId="15" xfId="0" applyFont="1" applyFill="1" applyBorder="1" applyAlignment="1">
      <alignment horizontal="left" vertical="center"/>
    </xf>
    <xf numFmtId="39" fontId="23" fillId="7" borderId="12" xfId="0" applyNumberFormat="1" applyFont="1" applyFill="1" applyBorder="1" applyAlignment="1">
      <alignment vertical="center" wrapText="1"/>
    </xf>
    <xf numFmtId="39" fontId="23" fillId="7" borderId="12" xfId="0" applyNumberFormat="1" applyFont="1" applyFill="1" applyBorder="1" applyAlignment="1">
      <alignment vertical="center"/>
    </xf>
    <xf numFmtId="39" fontId="23" fillId="7" borderId="26" xfId="0" applyNumberFormat="1" applyFont="1" applyFill="1" applyBorder="1" applyAlignment="1">
      <alignment vertical="center"/>
    </xf>
    <xf numFmtId="39" fontId="23" fillId="7" borderId="13" xfId="0" applyNumberFormat="1" applyFont="1" applyFill="1" applyBorder="1" applyAlignment="1">
      <alignment vertical="center"/>
    </xf>
    <xf numFmtId="39" fontId="23" fillId="7" borderId="27" xfId="0" applyNumberFormat="1" applyFont="1" applyFill="1" applyBorder="1" applyAlignment="1">
      <alignment vertical="center"/>
    </xf>
    <xf numFmtId="0" fontId="0" fillId="0" borderId="19" xfId="0" applyFont="1" applyBorder="1" applyAlignment="1">
      <alignment horizontal="center" vertical="center"/>
    </xf>
    <xf numFmtId="0" fontId="23" fillId="11" borderId="19" xfId="0" applyFont="1" applyFill="1" applyBorder="1" applyAlignment="1">
      <alignment horizontal="center" vertical="center"/>
    </xf>
    <xf numFmtId="0" fontId="23" fillId="0" borderId="19" xfId="0" applyFont="1" applyFill="1" applyBorder="1" applyAlignment="1">
      <alignment horizontal="left" vertical="center"/>
    </xf>
    <xf numFmtId="0" fontId="23" fillId="0" borderId="62" xfId="0" applyFont="1" applyFill="1" applyBorder="1" applyAlignment="1">
      <alignment vertical="center"/>
    </xf>
    <xf numFmtId="4" fontId="35" fillId="0" borderId="62" xfId="0" applyNumberFormat="1" applyFont="1" applyBorder="1" applyAlignment="1"/>
    <xf numFmtId="1" fontId="27" fillId="0" borderId="63" xfId="0" applyNumberFormat="1" applyFont="1" applyBorder="1" applyAlignment="1">
      <alignment horizontal="left" vertical="center"/>
    </xf>
    <xf numFmtId="1" fontId="28" fillId="6" borderId="103" xfId="0" applyNumberFormat="1" applyFont="1" applyFill="1" applyBorder="1" applyAlignment="1">
      <alignment horizontal="left" vertical="center"/>
    </xf>
    <xf numFmtId="4" fontId="35" fillId="6" borderId="67" xfId="0" applyNumberFormat="1" applyFont="1" applyFill="1" applyBorder="1" applyAlignment="1"/>
    <xf numFmtId="0" fontId="28" fillId="6" borderId="108" xfId="0" applyNumberFormat="1" applyFont="1" applyFill="1" applyBorder="1" applyAlignment="1">
      <alignment horizontal="left" vertical="center"/>
    </xf>
    <xf numFmtId="0" fontId="27" fillId="20" borderId="109" xfId="0" applyFont="1" applyFill="1" applyBorder="1" applyAlignment="1">
      <alignment vertical="center"/>
    </xf>
    <xf numFmtId="0" fontId="27" fillId="20" borderId="111" xfId="0" applyFont="1" applyFill="1" applyBorder="1" applyAlignment="1">
      <alignment vertical="center" wrapText="1"/>
    </xf>
    <xf numFmtId="166" fontId="27" fillId="6" borderId="15" xfId="266" applyFont="1" applyFill="1" applyBorder="1" applyAlignment="1">
      <alignment horizontal="center" vertical="center"/>
    </xf>
    <xf numFmtId="167" fontId="27" fillId="6" borderId="15" xfId="266" applyNumberFormat="1" applyFont="1" applyFill="1" applyBorder="1" applyAlignment="1">
      <alignment horizontal="center" vertical="center"/>
    </xf>
    <xf numFmtId="10" fontId="28" fillId="6" borderId="45" xfId="248" applyNumberFormat="1" applyFont="1" applyFill="1" applyBorder="1" applyAlignment="1">
      <alignment horizontal="center" vertical="center"/>
    </xf>
    <xf numFmtId="0" fontId="4" fillId="0" borderId="0" xfId="0" applyFont="1" applyFill="1" applyAlignment="1">
      <alignment vertical="center"/>
    </xf>
    <xf numFmtId="166" fontId="27" fillId="2" borderId="15" xfId="266" applyFont="1" applyFill="1" applyBorder="1" applyAlignment="1">
      <alignment horizontal="center" vertical="center"/>
    </xf>
    <xf numFmtId="10" fontId="28" fillId="2" borderId="15" xfId="248" applyNumberFormat="1" applyFont="1" applyFill="1" applyBorder="1" applyAlignment="1">
      <alignment horizontal="center" vertical="center"/>
    </xf>
    <xf numFmtId="4" fontId="22" fillId="19" borderId="18" xfId="0" applyNumberFormat="1" applyFont="1" applyFill="1" applyBorder="1"/>
    <xf numFmtId="0" fontId="77" fillId="0" borderId="0" xfId="0" applyFont="1" applyBorder="1"/>
    <xf numFmtId="0" fontId="77" fillId="0" borderId="0" xfId="0" applyFont="1" applyFill="1" applyBorder="1"/>
    <xf numFmtId="0" fontId="77" fillId="0" borderId="30" xfId="0" applyFont="1" applyBorder="1"/>
    <xf numFmtId="165" fontId="0" fillId="0" borderId="15" xfId="266" applyNumberFormat="1" applyFont="1" applyFill="1" applyBorder="1" applyAlignment="1">
      <alignment horizontal="center" vertical="center" wrapText="1"/>
    </xf>
    <xf numFmtId="167" fontId="27" fillId="0" borderId="15" xfId="159" applyNumberFormat="1" applyFont="1" applyFill="1" applyBorder="1" applyAlignment="1">
      <alignment horizontal="center" vertical="center"/>
    </xf>
    <xf numFmtId="167" fontId="27" fillId="0" borderId="15" xfId="159" applyNumberFormat="1" applyFont="1" applyFill="1" applyBorder="1" applyAlignment="1" applyProtection="1">
      <alignment horizontal="center" vertical="center"/>
    </xf>
    <xf numFmtId="10" fontId="27" fillId="0" borderId="15" xfId="248" applyNumberFormat="1" applyFont="1" applyFill="1" applyBorder="1" applyAlignment="1">
      <alignment horizontal="center" vertical="center"/>
    </xf>
    <xf numFmtId="0" fontId="0" fillId="0" borderId="0" xfId="0" applyFont="1" applyFill="1" applyAlignment="1">
      <alignment vertical="center"/>
    </xf>
    <xf numFmtId="167" fontId="27" fillId="0" borderId="15" xfId="266" applyNumberFormat="1" applyFont="1" applyFill="1" applyBorder="1" applyAlignment="1">
      <alignment horizontal="center" vertical="center"/>
    </xf>
    <xf numFmtId="167" fontId="0" fillId="0" borderId="0" xfId="0" applyNumberFormat="1" applyFont="1" applyFill="1" applyAlignment="1">
      <alignment vertical="center"/>
    </xf>
    <xf numFmtId="167" fontId="47" fillId="0" borderId="15" xfId="266" applyNumberFormat="1" applyFont="1" applyFill="1" applyBorder="1" applyAlignment="1">
      <alignment horizontal="center" vertical="center"/>
    </xf>
    <xf numFmtId="167" fontId="27" fillId="0" borderId="15" xfId="266" applyNumberFormat="1" applyFont="1" applyFill="1" applyBorder="1" applyAlignment="1" applyProtection="1">
      <alignment horizontal="center" vertical="center"/>
    </xf>
    <xf numFmtId="10" fontId="27" fillId="0" borderId="15" xfId="251" applyNumberFormat="1" applyFont="1" applyFill="1" applyBorder="1" applyAlignment="1">
      <alignment horizontal="center" vertical="center"/>
    </xf>
    <xf numFmtId="167" fontId="27" fillId="0" borderId="15" xfId="266" applyNumberFormat="1" applyFont="1" applyFill="1" applyBorder="1" applyAlignment="1">
      <alignment horizontal="center" vertical="center" wrapText="1"/>
    </xf>
    <xf numFmtId="4" fontId="27" fillId="0" borderId="15" xfId="289" applyNumberFormat="1" applyFont="1" applyFill="1" applyBorder="1" applyAlignment="1">
      <alignment horizontal="center" vertical="center" wrapText="1"/>
    </xf>
    <xf numFmtId="0" fontId="27" fillId="0" borderId="15" xfId="289" applyFont="1" applyFill="1" applyBorder="1" applyAlignment="1">
      <alignment vertical="center" wrapText="1"/>
    </xf>
    <xf numFmtId="0" fontId="27" fillId="0" borderId="15" xfId="289" applyFont="1" applyFill="1" applyBorder="1" applyAlignment="1">
      <alignment horizontal="center" vertical="center" wrapText="1"/>
    </xf>
    <xf numFmtId="167" fontId="0" fillId="74" borderId="0" xfId="0" applyNumberFormat="1" applyFont="1" applyFill="1" applyAlignment="1">
      <alignment vertical="center"/>
    </xf>
    <xf numFmtId="1" fontId="27" fillId="0" borderId="0" xfId="0" applyNumberFormat="1" applyFont="1" applyFill="1" applyAlignment="1">
      <alignment vertical="center"/>
    </xf>
    <xf numFmtId="4" fontId="30" fillId="18" borderId="13" xfId="0" applyNumberFormat="1" applyFont="1" applyFill="1" applyBorder="1" applyAlignment="1">
      <alignment vertical="center"/>
    </xf>
    <xf numFmtId="0" fontId="0" fillId="0" borderId="0" xfId="0" applyFont="1" applyBorder="1" applyAlignment="1">
      <alignment horizontal="center" vertical="center"/>
    </xf>
    <xf numFmtId="0" fontId="0" fillId="18" borderId="0" xfId="0" applyFont="1" applyFill="1" applyBorder="1" applyAlignment="1">
      <alignment horizontal="center" vertical="center"/>
    </xf>
    <xf numFmtId="4" fontId="0" fillId="18" borderId="0" xfId="0" applyNumberFormat="1" applyFont="1" applyFill="1" applyBorder="1" applyAlignment="1">
      <alignment horizontal="center" vertical="center"/>
    </xf>
    <xf numFmtId="0" fontId="0" fillId="18" borderId="0" xfId="0" applyFont="1" applyFill="1" applyAlignment="1">
      <alignment horizontal="center" vertical="center"/>
    </xf>
    <xf numFmtId="0" fontId="0" fillId="0" borderId="0" xfId="0" applyFont="1" applyAlignment="1">
      <alignment horizontal="center" vertical="center"/>
    </xf>
    <xf numFmtId="4" fontId="27" fillId="2" borderId="15" xfId="0" applyNumberFormat="1" applyFont="1" applyFill="1" applyBorder="1" applyAlignment="1">
      <alignment horizontal="center" vertical="center"/>
    </xf>
    <xf numFmtId="4" fontId="37" fillId="2" borderId="15" xfId="0" applyNumberFormat="1" applyFont="1" applyFill="1" applyBorder="1" applyAlignment="1">
      <alignment horizontal="left" vertical="center" wrapText="1"/>
    </xf>
    <xf numFmtId="167" fontId="27" fillId="2" borderId="15" xfId="0" applyNumberFormat="1" applyFont="1" applyFill="1" applyBorder="1" applyAlignment="1">
      <alignment horizontal="center" vertical="center"/>
    </xf>
    <xf numFmtId="167" fontId="28" fillId="2" borderId="15" xfId="0" applyNumberFormat="1" applyFont="1" applyFill="1" applyBorder="1" applyAlignment="1">
      <alignment horizontal="center" vertical="center"/>
    </xf>
    <xf numFmtId="2" fontId="28" fillId="2" borderId="15" xfId="0" applyNumberFormat="1" applyFont="1" applyFill="1" applyBorder="1" applyAlignment="1">
      <alignment horizontal="center" vertical="center"/>
    </xf>
    <xf numFmtId="10" fontId="28" fillId="2" borderId="15" xfId="136" applyNumberFormat="1" applyFont="1" applyFill="1" applyBorder="1" applyAlignment="1">
      <alignment horizontal="center" vertical="center"/>
    </xf>
    <xf numFmtId="4" fontId="27" fillId="0" borderId="15" xfId="0" applyNumberFormat="1" applyFont="1" applyFill="1" applyBorder="1" applyAlignment="1">
      <alignment horizontal="center" vertical="center"/>
    </xf>
    <xf numFmtId="167" fontId="27" fillId="6" borderId="15" xfId="0" applyNumberFormat="1" applyFont="1" applyFill="1" applyBorder="1" applyAlignment="1">
      <alignment horizontal="center" vertical="center"/>
    </xf>
    <xf numFmtId="167" fontId="28" fillId="6" borderId="15" xfId="0" applyNumberFormat="1" applyFont="1" applyFill="1" applyBorder="1" applyAlignment="1">
      <alignment horizontal="center" vertical="center"/>
    </xf>
    <xf numFmtId="2" fontId="28" fillId="6" borderId="15" xfId="0" applyNumberFormat="1" applyFont="1" applyFill="1" applyBorder="1" applyAlignment="1">
      <alignment horizontal="center" vertical="center"/>
    </xf>
    <xf numFmtId="4" fontId="27" fillId="0" borderId="15" xfId="0" applyNumberFormat="1" applyFont="1" applyFill="1" applyBorder="1" applyAlignment="1">
      <alignment horizontal="justify" vertical="center" wrapText="1"/>
    </xf>
    <xf numFmtId="1" fontId="52" fillId="0" borderId="0" xfId="0" applyNumberFormat="1" applyFont="1" applyFill="1" applyAlignment="1">
      <alignment vertical="center"/>
    </xf>
    <xf numFmtId="1" fontId="27" fillId="0" borderId="0" xfId="0" applyNumberFormat="1" applyFont="1" applyAlignment="1">
      <alignment horizontal="left" vertical="center"/>
    </xf>
    <xf numFmtId="0" fontId="27" fillId="0" borderId="0" xfId="0" applyFont="1" applyAlignment="1">
      <alignment horizontal="left" vertical="center"/>
    </xf>
    <xf numFmtId="1" fontId="58" fillId="0" borderId="0" xfId="0" applyNumberFormat="1" applyFont="1" applyFill="1" applyAlignment="1">
      <alignment vertical="center"/>
    </xf>
    <xf numFmtId="0" fontId="42" fillId="0" borderId="0" xfId="0" applyFont="1" applyFill="1" applyAlignment="1">
      <alignment vertical="center"/>
    </xf>
    <xf numFmtId="4" fontId="22" fillId="18" borderId="24" xfId="0" applyNumberFormat="1" applyFont="1" applyFill="1" applyBorder="1" applyAlignment="1">
      <alignment horizontal="center" vertical="center"/>
    </xf>
    <xf numFmtId="0" fontId="27" fillId="0" borderId="0" xfId="0" applyFont="1" applyAlignment="1">
      <alignment vertical="center"/>
    </xf>
    <xf numFmtId="4" fontId="57" fillId="18" borderId="24" xfId="0" applyNumberFormat="1" applyFont="1" applyFill="1" applyBorder="1" applyAlignment="1">
      <alignment horizontal="center" vertical="center"/>
    </xf>
    <xf numFmtId="4" fontId="42" fillId="18" borderId="24" xfId="0" applyNumberFormat="1" applyFont="1" applyFill="1" applyBorder="1" applyAlignment="1">
      <alignment horizontal="center" vertical="center"/>
    </xf>
    <xf numFmtId="10" fontId="28" fillId="6" borderId="45" xfId="136" applyNumberFormat="1" applyFont="1" applyFill="1" applyBorder="1" applyAlignment="1">
      <alignment horizontal="center" vertical="center"/>
    </xf>
    <xf numFmtId="0" fontId="28" fillId="0" borderId="69" xfId="187" applyNumberFormat="1" applyFont="1" applyFill="1" applyBorder="1" applyAlignment="1">
      <alignment horizontal="left" vertical="center"/>
    </xf>
    <xf numFmtId="0" fontId="28" fillId="0" borderId="70" xfId="187" applyNumberFormat="1" applyFont="1" applyFill="1" applyBorder="1" applyAlignment="1">
      <alignment horizontal="left" vertical="center"/>
    </xf>
    <xf numFmtId="0" fontId="28" fillId="0" borderId="71" xfId="187" applyNumberFormat="1" applyFont="1" applyFill="1" applyBorder="1" applyAlignment="1">
      <alignment horizontal="left" vertical="center"/>
    </xf>
    <xf numFmtId="10" fontId="0" fillId="0" borderId="0" xfId="0" applyNumberFormat="1" applyFont="1" applyBorder="1" applyAlignment="1">
      <alignment horizontal="center" vertical="center"/>
    </xf>
    <xf numFmtId="1" fontId="27" fillId="0" borderId="63" xfId="0" applyNumberFormat="1" applyFont="1" applyFill="1" applyBorder="1" applyAlignment="1">
      <alignment horizontal="left" vertical="center"/>
    </xf>
    <xf numFmtId="0" fontId="37" fillId="2" borderId="110" xfId="0" applyNumberFormat="1" applyFont="1" applyFill="1" applyBorder="1" applyAlignment="1">
      <alignment horizontal="left" vertical="center" wrapText="1"/>
    </xf>
    <xf numFmtId="0" fontId="27" fillId="22" borderId="111" xfId="0" applyFont="1" applyFill="1" applyBorder="1" applyAlignment="1">
      <alignment vertical="center"/>
    </xf>
    <xf numFmtId="0" fontId="27" fillId="0" borderId="110" xfId="0" applyNumberFormat="1" applyFont="1" applyFill="1" applyBorder="1" applyAlignment="1">
      <alignment horizontal="left" vertical="center" wrapText="1"/>
    </xf>
    <xf numFmtId="0" fontId="27" fillId="0" borderId="111" xfId="0" applyFont="1" applyFill="1" applyBorder="1" applyAlignment="1">
      <alignment vertical="center" wrapText="1"/>
    </xf>
    <xf numFmtId="0" fontId="28" fillId="6" borderId="110" xfId="0" applyNumberFormat="1" applyFont="1" applyFill="1" applyBorder="1" applyAlignment="1">
      <alignment horizontal="left" vertical="center"/>
    </xf>
    <xf numFmtId="4" fontId="28" fillId="6" borderId="111" xfId="0" applyNumberFormat="1" applyFont="1" applyFill="1" applyBorder="1" applyAlignment="1">
      <alignment vertical="center" wrapText="1"/>
    </xf>
    <xf numFmtId="4" fontId="57" fillId="18" borderId="67" xfId="0" applyNumberFormat="1" applyFont="1" applyFill="1" applyBorder="1" applyAlignment="1">
      <alignment vertical="center"/>
    </xf>
    <xf numFmtId="0" fontId="0" fillId="0" borderId="62" xfId="0" applyFont="1" applyBorder="1" applyAlignment="1">
      <alignment horizontal="center" vertical="center"/>
    </xf>
    <xf numFmtId="1" fontId="27" fillId="0" borderId="88" xfId="0" applyNumberFormat="1" applyFont="1" applyBorder="1" applyAlignment="1">
      <alignment horizontal="left" vertical="center"/>
    </xf>
    <xf numFmtId="4" fontId="0" fillId="18" borderId="62" xfId="0" applyNumberFormat="1" applyFont="1" applyFill="1" applyBorder="1" applyAlignment="1">
      <alignment vertical="center"/>
    </xf>
    <xf numFmtId="4" fontId="27" fillId="0" borderId="15" xfId="266" applyNumberFormat="1" applyFont="1" applyFill="1" applyBorder="1" applyAlignment="1" applyProtection="1">
      <alignment horizontal="center" vertical="center"/>
    </xf>
    <xf numFmtId="2" fontId="27" fillId="0" borderId="15" xfId="266" applyNumberFormat="1" applyFont="1" applyFill="1" applyBorder="1" applyAlignment="1">
      <alignment horizontal="center" vertical="center"/>
    </xf>
    <xf numFmtId="0" fontId="0" fillId="0" borderId="0" xfId="0" applyFont="1" applyFill="1" applyAlignment="1">
      <alignment vertical="center"/>
    </xf>
    <xf numFmtId="167" fontId="0" fillId="0" borderId="0" xfId="0" applyNumberFormat="1" applyFont="1" applyBorder="1" applyAlignment="1">
      <alignment horizontal="center" vertical="center"/>
    </xf>
    <xf numFmtId="10" fontId="27" fillId="0" borderId="72" xfId="136" applyNumberFormat="1" applyFont="1" applyFill="1" applyBorder="1" applyAlignment="1">
      <alignment horizontal="center" vertical="center"/>
    </xf>
    <xf numFmtId="4" fontId="27" fillId="0" borderId="15" xfId="36351" applyNumberFormat="1" applyFont="1" applyFill="1" applyBorder="1" applyAlignment="1" applyProtection="1">
      <alignment horizontal="center" vertical="center"/>
    </xf>
    <xf numFmtId="167" fontId="27" fillId="0" borderId="15" xfId="36351" applyNumberFormat="1" applyFont="1" applyFill="1" applyBorder="1" applyAlignment="1">
      <alignment horizontal="center" vertical="center"/>
    </xf>
    <xf numFmtId="167" fontId="27" fillId="0" borderId="15" xfId="36351" applyNumberFormat="1" applyFont="1" applyFill="1" applyBorder="1" applyAlignment="1" applyProtection="1">
      <alignment horizontal="center" vertical="center"/>
    </xf>
    <xf numFmtId="4" fontId="27" fillId="0" borderId="15" xfId="0" applyNumberFormat="1" applyFont="1" applyFill="1" applyBorder="1" applyAlignment="1">
      <alignment horizontal="left" vertical="center" wrapText="1"/>
    </xf>
    <xf numFmtId="0" fontId="27" fillId="75" borderId="111" xfId="0" applyFont="1" applyFill="1" applyBorder="1" applyAlignment="1">
      <alignment vertical="center" wrapText="1"/>
    </xf>
    <xf numFmtId="0" fontId="0" fillId="0" borderId="15" xfId="236" applyNumberFormat="1" applyFont="1" applyFill="1" applyBorder="1" applyAlignment="1">
      <alignment horizontal="center" vertical="center"/>
    </xf>
    <xf numFmtId="4" fontId="27" fillId="75" borderId="15" xfId="0" applyNumberFormat="1" applyFont="1" applyFill="1" applyBorder="1" applyAlignment="1">
      <alignment horizontal="justify" vertical="center" wrapText="1"/>
    </xf>
    <xf numFmtId="167" fontId="27" fillId="75" borderId="15" xfId="36351" applyNumberFormat="1" applyFont="1" applyFill="1" applyBorder="1" applyAlignment="1">
      <alignment horizontal="center" vertical="center"/>
    </xf>
    <xf numFmtId="167" fontId="27" fillId="75" borderId="15" xfId="36351" applyNumberFormat="1" applyFont="1" applyFill="1" applyBorder="1" applyAlignment="1" applyProtection="1">
      <alignment horizontal="center" vertical="center"/>
    </xf>
    <xf numFmtId="10" fontId="27" fillId="75" borderId="15" xfId="136" applyNumberFormat="1" applyFont="1" applyFill="1" applyBorder="1" applyAlignment="1">
      <alignment horizontal="center" vertical="center"/>
    </xf>
    <xf numFmtId="1" fontId="27" fillId="75" borderId="0" xfId="0" applyNumberFormat="1" applyFont="1" applyFill="1" applyAlignment="1">
      <alignment vertical="center"/>
    </xf>
    <xf numFmtId="0" fontId="0" fillId="75" borderId="0" xfId="0" applyFont="1" applyFill="1" applyAlignment="1">
      <alignment vertical="center"/>
    </xf>
    <xf numFmtId="0" fontId="25" fillId="0" borderId="11" xfId="0" applyFont="1" applyFill="1" applyBorder="1" applyAlignment="1">
      <alignment horizontal="center" vertical="center" wrapText="1"/>
    </xf>
    <xf numFmtId="0" fontId="24" fillId="0" borderId="25" xfId="122" applyFont="1" applyBorder="1" applyAlignment="1">
      <alignment horizontal="center"/>
    </xf>
    <xf numFmtId="0" fontId="24" fillId="0" borderId="26" xfId="122" applyFont="1" applyBorder="1" applyAlignment="1">
      <alignment horizontal="center"/>
    </xf>
    <xf numFmtId="2" fontId="27" fillId="0" borderId="15" xfId="36351" applyNumberFormat="1" applyFont="1" applyFill="1" applyBorder="1" applyAlignment="1">
      <alignment horizontal="center" vertical="center"/>
    </xf>
    <xf numFmtId="0" fontId="27" fillId="75" borderId="110" xfId="0" applyNumberFormat="1" applyFont="1" applyFill="1" applyBorder="1" applyAlignment="1">
      <alignment horizontal="left" vertical="center" wrapText="1"/>
    </xf>
    <xf numFmtId="165" fontId="0" fillId="75" borderId="15" xfId="266" applyNumberFormat="1" applyFont="1" applyFill="1" applyBorder="1" applyAlignment="1">
      <alignment horizontal="center" vertical="center" wrapText="1"/>
    </xf>
    <xf numFmtId="4" fontId="27" fillId="75" borderId="15" xfId="266" applyNumberFormat="1" applyFont="1" applyFill="1" applyBorder="1" applyAlignment="1" applyProtection="1">
      <alignment horizontal="center" vertical="center"/>
    </xf>
    <xf numFmtId="167" fontId="27" fillId="75" borderId="15" xfId="266" applyNumberFormat="1" applyFont="1" applyFill="1" applyBorder="1" applyAlignment="1">
      <alignment horizontal="center" vertical="center"/>
    </xf>
    <xf numFmtId="2" fontId="27" fillId="75" borderId="15" xfId="266" applyNumberFormat="1" applyFont="1" applyFill="1" applyBorder="1" applyAlignment="1">
      <alignment horizontal="center" vertical="center"/>
    </xf>
    <xf numFmtId="10" fontId="22" fillId="18" borderId="24" xfId="0" applyNumberFormat="1" applyFont="1" applyFill="1" applyBorder="1" applyAlignment="1">
      <alignment horizontal="center" vertical="center"/>
    </xf>
    <xf numFmtId="10" fontId="28" fillId="0" borderId="24" xfId="0" applyNumberFormat="1" applyFont="1" applyFill="1" applyBorder="1"/>
    <xf numFmtId="10" fontId="27" fillId="0" borderId="72" xfId="27676" applyNumberFormat="1" applyFont="1" applyFill="1" applyBorder="1" applyAlignment="1">
      <alignment horizontal="center" vertical="center"/>
    </xf>
    <xf numFmtId="167" fontId="47" fillId="0" borderId="15" xfId="266" applyNumberFormat="1" applyFont="1" applyFill="1" applyBorder="1" applyAlignment="1" applyProtection="1">
      <alignment horizontal="center" vertical="center"/>
    </xf>
    <xf numFmtId="0" fontId="27" fillId="0" borderId="0" xfId="0" applyFont="1" applyFill="1" applyBorder="1" applyAlignment="1">
      <alignment vertical="center" wrapText="1"/>
    </xf>
    <xf numFmtId="167" fontId="47" fillId="0" borderId="15" xfId="36351" applyNumberFormat="1" applyFont="1" applyFill="1" applyBorder="1" applyAlignment="1" applyProtection="1">
      <alignment horizontal="center" vertical="center"/>
    </xf>
    <xf numFmtId="167" fontId="47" fillId="0" borderId="15" xfId="36351" applyNumberFormat="1" applyFont="1" applyFill="1" applyBorder="1" applyAlignment="1">
      <alignment horizontal="center" vertical="center"/>
    </xf>
    <xf numFmtId="0" fontId="78" fillId="0" borderId="110" xfId="0" applyNumberFormat="1" applyFont="1" applyFill="1" applyBorder="1" applyAlignment="1">
      <alignment horizontal="left" vertical="center" wrapText="1"/>
    </xf>
    <xf numFmtId="4" fontId="78" fillId="0" borderId="15" xfId="0" applyNumberFormat="1" applyFont="1" applyFill="1" applyBorder="1" applyAlignment="1">
      <alignment horizontal="justify" vertical="center" wrapText="1"/>
    </xf>
    <xf numFmtId="4" fontId="78" fillId="0" borderId="15" xfId="0" applyNumberFormat="1" applyFont="1" applyFill="1" applyBorder="1" applyAlignment="1">
      <alignment horizontal="center" vertical="center"/>
    </xf>
    <xf numFmtId="4" fontId="78" fillId="0" borderId="15" xfId="36351" applyNumberFormat="1" applyFont="1" applyFill="1" applyBorder="1" applyAlignment="1" applyProtection="1">
      <alignment horizontal="center" vertical="center"/>
    </xf>
    <xf numFmtId="167" fontId="78" fillId="0" borderId="15" xfId="36351" applyNumberFormat="1" applyFont="1" applyFill="1" applyBorder="1" applyAlignment="1">
      <alignment horizontal="center" vertical="center"/>
    </xf>
    <xf numFmtId="167" fontId="78" fillId="0" borderId="15" xfId="36351" applyNumberFormat="1" applyFont="1" applyFill="1" applyBorder="1" applyAlignment="1" applyProtection="1">
      <alignment horizontal="center" vertical="center"/>
    </xf>
    <xf numFmtId="10" fontId="78" fillId="0" borderId="15" xfId="136" applyNumberFormat="1" applyFont="1" applyFill="1" applyBorder="1" applyAlignment="1">
      <alignment horizontal="center" vertical="center"/>
    </xf>
    <xf numFmtId="0" fontId="78" fillId="0" borderId="111" xfId="0" applyFont="1" applyFill="1" applyBorder="1" applyAlignment="1">
      <alignment vertical="center" wrapText="1"/>
    </xf>
    <xf numFmtId="1" fontId="78" fillId="0" borderId="0" xfId="0" applyNumberFormat="1" applyFont="1" applyFill="1" applyAlignment="1">
      <alignment vertical="center"/>
    </xf>
    <xf numFmtId="0" fontId="79" fillId="0" borderId="0" xfId="0" applyFont="1" applyFill="1" applyAlignment="1">
      <alignment vertical="center"/>
    </xf>
    <xf numFmtId="4" fontId="27" fillId="0" borderId="72" xfId="0" applyNumberFormat="1" applyFont="1" applyFill="1" applyBorder="1" applyAlignment="1">
      <alignment horizontal="justify" vertical="center" wrapText="1"/>
    </xf>
    <xf numFmtId="4" fontId="27" fillId="0" borderId="72" xfId="0" applyNumberFormat="1" applyFont="1" applyFill="1" applyBorder="1" applyAlignment="1">
      <alignment horizontal="center" vertical="center"/>
    </xf>
    <xf numFmtId="4" fontId="27" fillId="0" borderId="72" xfId="159" applyNumberFormat="1" applyFont="1" applyFill="1" applyBorder="1" applyAlignment="1" applyProtection="1">
      <alignment horizontal="center" vertical="center"/>
    </xf>
    <xf numFmtId="167" fontId="47" fillId="0" borderId="72" xfId="159" applyNumberFormat="1" applyFont="1" applyFill="1" applyBorder="1" applyAlignment="1">
      <alignment horizontal="center" vertical="center"/>
    </xf>
    <xf numFmtId="167" fontId="27" fillId="0" borderId="72" xfId="159" applyNumberFormat="1" applyFont="1" applyFill="1" applyBorder="1" applyAlignment="1">
      <alignment horizontal="center" vertical="center"/>
    </xf>
    <xf numFmtId="167" fontId="27" fillId="0" borderId="72" xfId="159" applyNumberFormat="1" applyFont="1" applyFill="1" applyBorder="1" applyAlignment="1" applyProtection="1">
      <alignment horizontal="center" vertical="center"/>
    </xf>
    <xf numFmtId="2" fontId="27" fillId="0" borderId="72" xfId="266" applyNumberFormat="1" applyFont="1" applyFill="1" applyBorder="1" applyAlignment="1">
      <alignment horizontal="center" vertical="center"/>
    </xf>
    <xf numFmtId="0" fontId="27" fillId="0" borderId="118" xfId="0" applyFont="1" applyFill="1" applyBorder="1" applyAlignment="1">
      <alignment vertical="center" wrapText="1"/>
    </xf>
    <xf numFmtId="0" fontId="37" fillId="2" borderId="119" xfId="0" applyNumberFormat="1" applyFont="1" applyFill="1" applyBorder="1" applyAlignment="1">
      <alignment horizontal="left" vertical="center" wrapText="1"/>
    </xf>
    <xf numFmtId="4" fontId="37" fillId="2" borderId="45" xfId="0" applyNumberFormat="1" applyFont="1" applyFill="1" applyBorder="1" applyAlignment="1">
      <alignment horizontal="left" vertical="center" wrapText="1"/>
    </xf>
    <xf numFmtId="4" fontId="27" fillId="2" borderId="45" xfId="0" applyNumberFormat="1" applyFont="1" applyFill="1" applyBorder="1" applyAlignment="1">
      <alignment horizontal="center" vertical="center"/>
    </xf>
    <xf numFmtId="166" fontId="27" fillId="2" borderId="45" xfId="159" applyFont="1" applyFill="1" applyBorder="1" applyAlignment="1">
      <alignment horizontal="center" vertical="center"/>
    </xf>
    <xf numFmtId="167" fontId="27" fillId="2" borderId="45" xfId="0" applyNumberFormat="1" applyFont="1" applyFill="1" applyBorder="1" applyAlignment="1">
      <alignment horizontal="center" vertical="center"/>
    </xf>
    <xf numFmtId="167" fontId="28" fillId="2" borderId="45" xfId="0" applyNumberFormat="1" applyFont="1" applyFill="1" applyBorder="1" applyAlignment="1">
      <alignment horizontal="center" vertical="center"/>
    </xf>
    <xf numFmtId="2" fontId="28" fillId="2" borderId="45" xfId="0" applyNumberFormat="1" applyFont="1" applyFill="1" applyBorder="1" applyAlignment="1">
      <alignment horizontal="center" vertical="center"/>
    </xf>
    <xf numFmtId="10" fontId="28" fillId="2" borderId="45" xfId="136" applyNumberFormat="1" applyFont="1" applyFill="1" applyBorder="1" applyAlignment="1">
      <alignment horizontal="center" vertical="center"/>
    </xf>
    <xf numFmtId="0" fontId="27" fillId="22" borderId="120" xfId="0" applyFont="1" applyFill="1" applyBorder="1" applyAlignment="1">
      <alignment vertical="center"/>
    </xf>
    <xf numFmtId="0" fontId="28" fillId="6" borderId="121" xfId="0" applyNumberFormat="1" applyFont="1" applyFill="1" applyBorder="1" applyAlignment="1">
      <alignment horizontal="left" vertical="center"/>
    </xf>
    <xf numFmtId="0" fontId="28" fillId="6" borderId="122" xfId="0" applyFont="1" applyFill="1" applyBorder="1" applyAlignment="1">
      <alignment horizontal="left" vertical="center"/>
    </xf>
    <xf numFmtId="0" fontId="27" fillId="6" borderId="122" xfId="0" applyFont="1" applyFill="1" applyBorder="1" applyAlignment="1">
      <alignment horizontal="center" vertical="center"/>
    </xf>
    <xf numFmtId="167" fontId="27" fillId="6" borderId="122" xfId="0" applyNumberFormat="1" applyFont="1" applyFill="1" applyBorder="1" applyAlignment="1">
      <alignment horizontal="center" vertical="center"/>
    </xf>
    <xf numFmtId="167" fontId="28" fillId="6" borderId="122" xfId="0" applyNumberFormat="1" applyFont="1" applyFill="1" applyBorder="1" applyAlignment="1">
      <alignment horizontal="center" vertical="center"/>
    </xf>
    <xf numFmtId="2" fontId="28" fillId="6" borderId="122" xfId="0" applyNumberFormat="1" applyFont="1" applyFill="1" applyBorder="1" applyAlignment="1">
      <alignment horizontal="center" vertical="center"/>
    </xf>
    <xf numFmtId="10" fontId="28" fillId="6" borderId="122" xfId="136" applyNumberFormat="1" applyFont="1" applyFill="1" applyBorder="1" applyAlignment="1">
      <alignment horizontal="center" vertical="center"/>
    </xf>
    <xf numFmtId="4" fontId="28" fillId="6" borderId="123" xfId="0" applyNumberFormat="1" applyFont="1" applyFill="1" applyBorder="1" applyAlignment="1">
      <alignment vertical="center" wrapText="1"/>
    </xf>
    <xf numFmtId="1" fontId="52" fillId="0" borderId="40" xfId="0" applyNumberFormat="1" applyFont="1" applyFill="1" applyBorder="1" applyAlignment="1">
      <alignment vertical="center"/>
    </xf>
    <xf numFmtId="0" fontId="29" fillId="0" borderId="40" xfId="0" applyFont="1" applyFill="1" applyBorder="1" applyAlignment="1">
      <alignment vertical="center"/>
    </xf>
    <xf numFmtId="167" fontId="4" fillId="0" borderId="0" xfId="0" applyNumberFormat="1" applyFont="1" applyFill="1" applyAlignment="1">
      <alignment vertical="center"/>
    </xf>
    <xf numFmtId="0" fontId="27" fillId="0" borderId="48" xfId="0" applyFont="1" applyFill="1" applyBorder="1" applyAlignment="1">
      <alignment vertical="center" wrapText="1"/>
    </xf>
    <xf numFmtId="166" fontId="4" fillId="0" borderId="0" xfId="266" applyFill="1" applyAlignment="1">
      <alignment vertical="center"/>
    </xf>
    <xf numFmtId="166" fontId="0" fillId="0" borderId="0" xfId="266" applyFont="1" applyFill="1" applyAlignment="1">
      <alignment vertical="center"/>
    </xf>
    <xf numFmtId="3" fontId="27" fillId="0" borderId="110" xfId="0" applyNumberFormat="1" applyFont="1" applyFill="1" applyBorder="1" applyAlignment="1">
      <alignment horizontal="left" vertical="center" wrapText="1"/>
    </xf>
    <xf numFmtId="0" fontId="0" fillId="75" borderId="0" xfId="0" applyFill="1" applyAlignment="1">
      <alignment vertical="center" wrapText="1"/>
    </xf>
    <xf numFmtId="17" fontId="0" fillId="75" borderId="0" xfId="0" applyNumberFormat="1" applyFill="1" applyAlignment="1">
      <alignment vertical="center" wrapText="1"/>
    </xf>
    <xf numFmtId="14" fontId="0" fillId="0" borderId="0" xfId="0" applyNumberFormat="1" applyAlignment="1">
      <alignment vertical="center"/>
    </xf>
    <xf numFmtId="14" fontId="0" fillId="0" borderId="0" xfId="0" applyNumberFormat="1"/>
    <xf numFmtId="14" fontId="59" fillId="19" borderId="21" xfId="124" applyNumberFormat="1" applyFill="1" applyBorder="1"/>
    <xf numFmtId="165" fontId="28" fillId="0" borderId="73" xfId="187" applyFont="1" applyFill="1" applyBorder="1" applyAlignment="1">
      <alignment horizontal="center" vertical="center"/>
    </xf>
    <xf numFmtId="165" fontId="28" fillId="0" borderId="74" xfId="187" applyFont="1" applyFill="1" applyBorder="1" applyAlignment="1">
      <alignment horizontal="center" vertical="center"/>
    </xf>
    <xf numFmtId="165" fontId="28" fillId="0" borderId="75" xfId="187" applyFont="1" applyFill="1" applyBorder="1" applyAlignment="1">
      <alignment horizontal="center" vertical="center"/>
    </xf>
    <xf numFmtId="165" fontId="28" fillId="0" borderId="76" xfId="187" applyFont="1" applyFill="1" applyBorder="1" applyAlignment="1">
      <alignment horizontal="center" vertical="center"/>
    </xf>
    <xf numFmtId="165" fontId="28" fillId="0" borderId="77" xfId="187" applyFont="1" applyFill="1" applyBorder="1" applyAlignment="1">
      <alignment horizontal="center" vertical="center"/>
    </xf>
    <xf numFmtId="165" fontId="28" fillId="0" borderId="78" xfId="187" applyFont="1" applyFill="1" applyBorder="1" applyAlignment="1">
      <alignment horizontal="center" vertical="center"/>
    </xf>
    <xf numFmtId="1" fontId="22" fillId="58" borderId="66" xfId="0" applyNumberFormat="1" applyFont="1" applyFill="1" applyBorder="1" applyAlignment="1">
      <alignment horizontal="center" vertical="center" wrapText="1"/>
    </xf>
    <xf numFmtId="1" fontId="22" fillId="58" borderId="18" xfId="0" applyNumberFormat="1" applyFont="1" applyFill="1" applyBorder="1" applyAlignment="1">
      <alignment horizontal="center" vertical="center" wrapText="1"/>
    </xf>
    <xf numFmtId="1" fontId="22" fillId="58" borderId="17" xfId="0" applyNumberFormat="1" applyFont="1" applyFill="1" applyBorder="1" applyAlignment="1">
      <alignment horizontal="center" vertical="center" wrapText="1"/>
    </xf>
    <xf numFmtId="0" fontId="25" fillId="0" borderId="11" xfId="0" applyFont="1" applyFill="1" applyBorder="1" applyAlignment="1">
      <alignment horizontal="center" vertical="center" wrapText="1"/>
    </xf>
    <xf numFmtId="0" fontId="25" fillId="0" borderId="11" xfId="0" applyFont="1" applyFill="1" applyBorder="1" applyAlignment="1">
      <alignment horizontal="center" vertical="center"/>
    </xf>
    <xf numFmtId="0" fontId="25" fillId="0" borderId="81" xfId="0" applyFont="1" applyFill="1" applyBorder="1" applyAlignment="1">
      <alignment horizontal="center" vertical="center"/>
    </xf>
    <xf numFmtId="0" fontId="23" fillId="0" borderId="82" xfId="0" applyFont="1" applyBorder="1" applyAlignment="1">
      <alignment horizontal="center" vertical="center" wrapText="1"/>
    </xf>
    <xf numFmtId="0" fontId="0" fillId="0" borderId="18" xfId="0" applyFont="1" applyBorder="1" applyAlignment="1">
      <alignment wrapText="1"/>
    </xf>
    <xf numFmtId="0" fontId="0" fillId="0" borderId="89" xfId="0" applyFont="1" applyBorder="1" applyAlignment="1">
      <alignment wrapText="1"/>
    </xf>
    <xf numFmtId="0" fontId="0" fillId="0" borderId="19" xfId="0" applyBorder="1" applyAlignment="1">
      <alignment horizontal="center" vertical="center"/>
    </xf>
    <xf numFmtId="0" fontId="0" fillId="0" borderId="65" xfId="0" applyBorder="1" applyAlignment="1">
      <alignment horizontal="center" vertical="center"/>
    </xf>
    <xf numFmtId="0" fontId="26" fillId="12" borderId="66" xfId="0" applyFont="1" applyFill="1" applyBorder="1" applyAlignment="1">
      <alignment horizontal="center" vertical="center"/>
    </xf>
    <xf numFmtId="0" fontId="26" fillId="12" borderId="18" xfId="0" applyFont="1" applyFill="1" applyBorder="1" applyAlignment="1">
      <alignment horizontal="center" vertical="center"/>
    </xf>
    <xf numFmtId="0" fontId="26" fillId="12" borderId="89" xfId="0" applyFont="1" applyFill="1" applyBorder="1" applyAlignment="1">
      <alignment horizontal="center" vertical="center"/>
    </xf>
    <xf numFmtId="0" fontId="23" fillId="7" borderId="16" xfId="0" applyFont="1" applyFill="1" applyBorder="1" applyAlignment="1">
      <alignment horizontal="center" vertical="center"/>
    </xf>
    <xf numFmtId="0" fontId="23" fillId="7" borderId="18" xfId="0" applyFont="1" applyFill="1" applyBorder="1" applyAlignment="1">
      <alignment horizontal="center" vertical="center"/>
    </xf>
    <xf numFmtId="0" fontId="23" fillId="7" borderId="89" xfId="0" applyFont="1" applyFill="1" applyBorder="1" applyAlignment="1">
      <alignment horizontal="center" vertical="center"/>
    </xf>
    <xf numFmtId="0" fontId="24" fillId="7" borderId="14" xfId="0" applyFont="1" applyFill="1" applyBorder="1" applyAlignment="1">
      <alignment horizontal="center" vertical="center" wrapText="1"/>
    </xf>
    <xf numFmtId="0" fontId="24" fillId="7" borderId="28" xfId="0" applyFont="1" applyFill="1" applyBorder="1" applyAlignment="1">
      <alignment horizontal="center" vertical="center" wrapText="1"/>
    </xf>
    <xf numFmtId="1" fontId="28" fillId="0" borderId="104" xfId="0" applyNumberFormat="1" applyFont="1" applyFill="1" applyBorder="1" applyAlignment="1">
      <alignment horizontal="left" vertical="center"/>
    </xf>
    <xf numFmtId="1" fontId="28" fillId="0" borderId="106" xfId="0" applyNumberFormat="1" applyFont="1" applyFill="1" applyBorder="1" applyAlignment="1">
      <alignment horizontal="left" vertical="center"/>
    </xf>
    <xf numFmtId="0" fontId="0" fillId="0" borderId="87" xfId="0" applyBorder="1" applyAlignment="1">
      <alignment horizontal="center" vertical="center"/>
    </xf>
    <xf numFmtId="0" fontId="0" fillId="0" borderId="100" xfId="0" applyBorder="1" applyAlignment="1">
      <alignment horizontal="center" vertical="center"/>
    </xf>
    <xf numFmtId="0" fontId="0" fillId="0" borderId="64" xfId="0" applyBorder="1" applyAlignment="1">
      <alignment horizontal="center" vertical="center"/>
    </xf>
    <xf numFmtId="0" fontId="0" fillId="0" borderId="85" xfId="0" applyBorder="1" applyAlignment="1">
      <alignment horizontal="center" vertical="center"/>
    </xf>
    <xf numFmtId="14" fontId="23" fillId="0" borderId="16" xfId="0" applyNumberFormat="1" applyFont="1" applyBorder="1" applyAlignment="1">
      <alignment horizontal="center"/>
    </xf>
    <xf numFmtId="14" fontId="23" fillId="0" borderId="18" xfId="0" applyNumberFormat="1" applyFont="1" applyBorder="1" applyAlignment="1">
      <alignment horizontal="center"/>
    </xf>
    <xf numFmtId="14" fontId="23" fillId="0" borderId="89" xfId="0" applyNumberFormat="1" applyFont="1" applyBorder="1" applyAlignment="1">
      <alignment horizontal="center"/>
    </xf>
    <xf numFmtId="0" fontId="25" fillId="0" borderId="86" xfId="0" applyFont="1" applyFill="1" applyBorder="1" applyAlignment="1">
      <alignment horizontal="center" vertical="center" wrapText="1"/>
    </xf>
    <xf numFmtId="4" fontId="36" fillId="0" borderId="105" xfId="0" applyNumberFormat="1" applyFont="1" applyFill="1" applyBorder="1" applyAlignment="1">
      <alignment vertical="center" wrapText="1"/>
    </xf>
    <xf numFmtId="4" fontId="36" fillId="0" borderId="107" xfId="0" applyNumberFormat="1" applyFont="1" applyFill="1" applyBorder="1" applyAlignment="1">
      <alignment vertical="center" wrapText="1"/>
    </xf>
    <xf numFmtId="0" fontId="23" fillId="7" borderId="25" xfId="0" applyFont="1" applyFill="1" applyBorder="1" applyAlignment="1">
      <alignment horizontal="center" vertical="center" wrapText="1"/>
    </xf>
    <xf numFmtId="0" fontId="23" fillId="7" borderId="12" xfId="0" applyFont="1" applyFill="1" applyBorder="1" applyAlignment="1">
      <alignment horizontal="center" vertical="center" wrapText="1"/>
    </xf>
    <xf numFmtId="0" fontId="23" fillId="7" borderId="67" xfId="0" applyFont="1" applyFill="1" applyBorder="1" applyAlignment="1">
      <alignment horizontal="center" vertical="center" wrapText="1"/>
    </xf>
    <xf numFmtId="0" fontId="23" fillId="7" borderId="22" xfId="0" applyFont="1" applyFill="1" applyBorder="1" applyAlignment="1">
      <alignment horizontal="center" vertical="center" wrapText="1"/>
    </xf>
    <xf numFmtId="0" fontId="23" fillId="7" borderId="13" xfId="0" applyFont="1" applyFill="1" applyBorder="1" applyAlignment="1">
      <alignment horizontal="center" vertical="center" wrapText="1"/>
    </xf>
    <xf numFmtId="0" fontId="23" fillId="7" borderId="68" xfId="0" applyFont="1" applyFill="1" applyBorder="1" applyAlignment="1">
      <alignment horizontal="center" vertical="center" wrapText="1"/>
    </xf>
    <xf numFmtId="0" fontId="25" fillId="0" borderId="79" xfId="0" applyFont="1" applyFill="1" applyBorder="1" applyAlignment="1">
      <alignment horizontal="center" vertical="center"/>
    </xf>
    <xf numFmtId="0" fontId="25" fillId="0" borderId="80" xfId="0" applyFont="1" applyFill="1" applyBorder="1" applyAlignment="1">
      <alignment horizontal="center" vertical="center"/>
    </xf>
    <xf numFmtId="0" fontId="23" fillId="6" borderId="101" xfId="0" applyFont="1" applyFill="1" applyBorder="1" applyAlignment="1">
      <alignment horizontal="center" vertical="center"/>
    </xf>
    <xf numFmtId="0" fontId="23" fillId="6" borderId="102" xfId="0" applyFont="1" applyFill="1" applyBorder="1" applyAlignment="1">
      <alignment horizontal="center" vertical="center"/>
    </xf>
    <xf numFmtId="0" fontId="23" fillId="6" borderId="33" xfId="0" applyFont="1" applyFill="1" applyBorder="1" applyAlignment="1">
      <alignment horizontal="center" vertical="center"/>
    </xf>
    <xf numFmtId="49" fontId="23" fillId="0" borderId="16" xfId="0" applyNumberFormat="1" applyFont="1" applyBorder="1" applyAlignment="1">
      <alignment horizontal="center"/>
    </xf>
    <xf numFmtId="49" fontId="23" fillId="0" borderId="18" xfId="0" applyNumberFormat="1" applyFont="1" applyBorder="1" applyAlignment="1">
      <alignment horizontal="center"/>
    </xf>
    <xf numFmtId="49" fontId="23" fillId="0" borderId="89" xfId="0" applyNumberFormat="1" applyFont="1" applyBorder="1" applyAlignment="1">
      <alignment horizontal="center"/>
    </xf>
    <xf numFmtId="0" fontId="23" fillId="19" borderId="16" xfId="0" applyFont="1" applyFill="1" applyBorder="1" applyAlignment="1">
      <alignment horizontal="center" vertical="center" wrapText="1"/>
    </xf>
    <xf numFmtId="0" fontId="23" fillId="19" borderId="12" xfId="0" applyFont="1" applyFill="1" applyBorder="1" applyAlignment="1">
      <alignment horizontal="center" vertical="center" wrapText="1"/>
    </xf>
    <xf numFmtId="0" fontId="23" fillId="19" borderId="89" xfId="0" applyFont="1" applyFill="1" applyBorder="1" applyAlignment="1">
      <alignment horizontal="center" vertical="center" wrapText="1"/>
    </xf>
    <xf numFmtId="0" fontId="59" fillId="0" borderId="87" xfId="124" applyBorder="1" applyAlignment="1">
      <alignment horizontal="center" vertical="center"/>
    </xf>
    <xf numFmtId="0" fontId="59" fillId="0" borderId="19" xfId="124" applyBorder="1" applyAlignment="1">
      <alignment horizontal="center" vertical="center"/>
    </xf>
    <xf numFmtId="0" fontId="59" fillId="0" borderId="63" xfId="124" applyBorder="1" applyAlignment="1">
      <alignment horizontal="center" vertical="center"/>
    </xf>
    <xf numFmtId="0" fontId="59" fillId="0" borderId="0" xfId="124" applyBorder="1" applyAlignment="1">
      <alignment horizontal="center" vertical="center"/>
    </xf>
    <xf numFmtId="0" fontId="59" fillId="0" borderId="88" xfId="124" applyBorder="1" applyAlignment="1">
      <alignment horizontal="center" vertical="center"/>
    </xf>
    <xf numFmtId="0" fontId="59" fillId="0" borderId="13" xfId="124" applyBorder="1" applyAlignment="1">
      <alignment horizontal="center" vertical="center"/>
    </xf>
    <xf numFmtId="0" fontId="25" fillId="0" borderId="25" xfId="0" applyFont="1" applyFill="1" applyBorder="1" applyAlignment="1">
      <alignment horizontal="center"/>
    </xf>
    <xf numFmtId="0" fontId="25" fillId="0" borderId="12" xfId="0" applyFont="1" applyFill="1" applyBorder="1" applyAlignment="1">
      <alignment horizontal="center"/>
    </xf>
    <xf numFmtId="0" fontId="42" fillId="0" borderId="25" xfId="0" applyFont="1" applyFill="1" applyBorder="1" applyAlignment="1">
      <alignment horizontal="center"/>
    </xf>
    <xf numFmtId="0" fontId="42" fillId="0" borderId="12" xfId="0" applyFont="1" applyFill="1" applyBorder="1" applyAlignment="1">
      <alignment horizontal="center"/>
    </xf>
    <xf numFmtId="0" fontId="25" fillId="0" borderId="14" xfId="0" applyFont="1" applyFill="1" applyBorder="1" applyAlignment="1">
      <alignment horizontal="center" vertical="center" wrapText="1"/>
    </xf>
    <xf numFmtId="0" fontId="25" fillId="0" borderId="22" xfId="0" applyFont="1" applyFill="1" applyBorder="1" applyAlignment="1">
      <alignment horizontal="center" vertical="center" wrapText="1"/>
    </xf>
    <xf numFmtId="0" fontId="25" fillId="18" borderId="25" xfId="0" applyFont="1" applyFill="1" applyBorder="1" applyAlignment="1">
      <alignment horizontal="center"/>
    </xf>
    <xf numFmtId="0" fontId="25" fillId="18" borderId="26" xfId="0" applyFont="1" applyFill="1" applyBorder="1" applyAlignment="1">
      <alignment horizontal="center"/>
    </xf>
    <xf numFmtId="0" fontId="25" fillId="0" borderId="26" xfId="0" applyFont="1" applyFill="1" applyBorder="1" applyAlignment="1">
      <alignment horizontal="center" vertical="center" wrapText="1"/>
    </xf>
    <xf numFmtId="0" fontId="25" fillId="0" borderId="27" xfId="0" applyFont="1" applyFill="1" applyBorder="1" applyAlignment="1">
      <alignment horizontal="center" vertical="center" wrapText="1"/>
    </xf>
    <xf numFmtId="0" fontId="25" fillId="18" borderId="16" xfId="0" applyFont="1" applyFill="1" applyBorder="1" applyAlignment="1">
      <alignment horizontal="center"/>
    </xf>
    <xf numFmtId="0" fontId="25" fillId="18" borderId="17" xfId="0" applyFont="1" applyFill="1" applyBorder="1" applyAlignment="1">
      <alignment horizontal="center"/>
    </xf>
    <xf numFmtId="14" fontId="36" fillId="0" borderId="16" xfId="0" applyNumberFormat="1" applyFont="1" applyBorder="1" applyAlignment="1">
      <alignment horizontal="center"/>
    </xf>
    <xf numFmtId="14" fontId="36" fillId="0" borderId="18" xfId="0" applyNumberFormat="1" applyFont="1" applyBorder="1" applyAlignment="1">
      <alignment horizontal="center"/>
    </xf>
    <xf numFmtId="14" fontId="36" fillId="0" borderId="17" xfId="0" applyNumberFormat="1" applyFont="1" applyBorder="1" applyAlignment="1">
      <alignment horizontal="center"/>
    </xf>
    <xf numFmtId="49" fontId="36" fillId="0" borderId="16" xfId="0" applyNumberFormat="1" applyFont="1" applyBorder="1" applyAlignment="1">
      <alignment horizontal="center"/>
    </xf>
    <xf numFmtId="49" fontId="36" fillId="0" borderId="18" xfId="0" applyNumberFormat="1" applyFont="1" applyBorder="1" applyAlignment="1">
      <alignment horizontal="center"/>
    </xf>
    <xf numFmtId="49" fontId="36" fillId="0" borderId="17" xfId="0" applyNumberFormat="1" applyFont="1" applyBorder="1" applyAlignment="1">
      <alignment horizontal="center"/>
    </xf>
    <xf numFmtId="0" fontId="29" fillId="0" borderId="12" xfId="0" applyFont="1" applyFill="1" applyBorder="1" applyAlignment="1">
      <alignment horizontal="center"/>
    </xf>
    <xf numFmtId="0" fontId="29" fillId="0" borderId="26" xfId="0" applyFont="1" applyFill="1" applyBorder="1" applyAlignment="1">
      <alignment horizontal="center"/>
    </xf>
    <xf numFmtId="3" fontId="23" fillId="0" borderId="13" xfId="0" applyNumberFormat="1" applyFont="1" applyBorder="1" applyAlignment="1">
      <alignment horizontal="center"/>
    </xf>
    <xf numFmtId="0" fontId="23" fillId="0" borderId="27" xfId="0" applyFont="1" applyBorder="1" applyAlignment="1">
      <alignment horizontal="center"/>
    </xf>
    <xf numFmtId="0" fontId="22" fillId="22" borderId="16" xfId="0" applyNumberFormat="1" applyFont="1" applyFill="1" applyBorder="1" applyAlignment="1">
      <alignment horizontal="center"/>
    </xf>
    <xf numFmtId="0" fontId="22" fillId="22" borderId="18" xfId="0" applyNumberFormat="1" applyFont="1" applyFill="1" applyBorder="1" applyAlignment="1">
      <alignment horizontal="center"/>
    </xf>
    <xf numFmtId="0" fontId="22" fillId="22" borderId="17" xfId="0" applyNumberFormat="1" applyFont="1" applyFill="1" applyBorder="1" applyAlignment="1">
      <alignment horizontal="center"/>
    </xf>
    <xf numFmtId="0" fontId="23" fillId="19" borderId="25" xfId="0" applyFont="1" applyFill="1" applyBorder="1" applyAlignment="1">
      <alignment horizontal="left" vertical="center"/>
    </xf>
    <xf numFmtId="0" fontId="23" fillId="19" borderId="12" xfId="0" applyFont="1" applyFill="1" applyBorder="1" applyAlignment="1">
      <alignment horizontal="left" vertical="center"/>
    </xf>
    <xf numFmtId="0" fontId="28" fillId="20" borderId="16" xfId="124" applyFont="1" applyFill="1" applyBorder="1" applyAlignment="1">
      <alignment horizontal="left"/>
    </xf>
    <xf numFmtId="0" fontId="28" fillId="20" borderId="18" xfId="124" applyFont="1" applyFill="1" applyBorder="1" applyAlignment="1">
      <alignment horizontal="left"/>
    </xf>
    <xf numFmtId="0" fontId="28" fillId="20" borderId="17" xfId="124" applyFont="1" applyFill="1" applyBorder="1" applyAlignment="1">
      <alignment horizontal="left"/>
    </xf>
    <xf numFmtId="0" fontId="23" fillId="6" borderId="16" xfId="0" applyFont="1" applyFill="1" applyBorder="1" applyAlignment="1">
      <alignment horizontal="center" vertical="center"/>
    </xf>
    <xf numFmtId="0" fontId="23" fillId="6" borderId="18" xfId="0" applyFont="1" applyFill="1" applyBorder="1" applyAlignment="1">
      <alignment horizontal="center" vertical="center"/>
    </xf>
    <xf numFmtId="0" fontId="23" fillId="6" borderId="17" xfId="0" applyFont="1" applyFill="1" applyBorder="1" applyAlignment="1">
      <alignment horizontal="center" vertical="center"/>
    </xf>
    <xf numFmtId="0" fontId="23" fillId="7" borderId="17" xfId="0" applyFont="1" applyFill="1" applyBorder="1" applyAlignment="1">
      <alignment horizontal="center" vertical="center"/>
    </xf>
    <xf numFmtId="0" fontId="23" fillId="7" borderId="25" xfId="0" applyFont="1" applyFill="1" applyBorder="1" applyAlignment="1">
      <alignment horizontal="center" vertical="top" wrapText="1"/>
    </xf>
    <xf numFmtId="0" fontId="23" fillId="7" borderId="12" xfId="0" applyFont="1" applyFill="1" applyBorder="1" applyAlignment="1">
      <alignment horizontal="center" vertical="top" wrapText="1"/>
    </xf>
    <xf numFmtId="0" fontId="23" fillId="7" borderId="26" xfId="0" applyFont="1" applyFill="1" applyBorder="1" applyAlignment="1">
      <alignment horizontal="center" vertical="top" wrapText="1"/>
    </xf>
    <xf numFmtId="0" fontId="23" fillId="7" borderId="22" xfId="0" applyFont="1" applyFill="1" applyBorder="1" applyAlignment="1">
      <alignment horizontal="center" vertical="top" wrapText="1"/>
    </xf>
    <xf numFmtId="0" fontId="23" fillId="7" borderId="13" xfId="0" applyFont="1" applyFill="1" applyBorder="1" applyAlignment="1">
      <alignment horizontal="center" vertical="top" wrapText="1"/>
    </xf>
    <xf numFmtId="0" fontId="23" fillId="7" borderId="27" xfId="0" applyFont="1" applyFill="1" applyBorder="1" applyAlignment="1">
      <alignment horizontal="center" vertical="top" wrapText="1"/>
    </xf>
    <xf numFmtId="0" fontId="23" fillId="18" borderId="16" xfId="0" applyFont="1" applyFill="1" applyBorder="1" applyAlignment="1">
      <alignment horizontal="center" vertical="center"/>
    </xf>
    <xf numFmtId="0" fontId="23" fillId="18" borderId="18" xfId="0" applyFont="1" applyFill="1" applyBorder="1" applyAlignment="1">
      <alignment horizontal="center" vertical="center"/>
    </xf>
    <xf numFmtId="0" fontId="23" fillId="18" borderId="17" xfId="0" applyFont="1" applyFill="1" applyBorder="1" applyAlignment="1">
      <alignment horizontal="center" vertical="center"/>
    </xf>
    <xf numFmtId="0" fontId="40" fillId="24" borderId="25" xfId="0" applyFont="1" applyFill="1" applyBorder="1" applyAlignment="1">
      <alignment horizontal="justify" vertical="justify" wrapText="1"/>
    </xf>
    <xf numFmtId="0" fontId="40" fillId="24" borderId="22" xfId="0" applyFont="1" applyFill="1" applyBorder="1" applyAlignment="1">
      <alignment horizontal="justify" vertical="justify" wrapText="1"/>
    </xf>
    <xf numFmtId="165" fontId="23" fillId="7" borderId="12" xfId="0" applyNumberFormat="1" applyFont="1" applyFill="1" applyBorder="1" applyAlignment="1">
      <alignment horizontal="center" vertical="center" wrapText="1"/>
    </xf>
    <xf numFmtId="165" fontId="23" fillId="7" borderId="26" xfId="0" applyNumberFormat="1" applyFont="1" applyFill="1" applyBorder="1" applyAlignment="1">
      <alignment horizontal="center" vertical="center" wrapText="1"/>
    </xf>
    <xf numFmtId="165" fontId="23" fillId="7" borderId="13" xfId="0" applyNumberFormat="1" applyFont="1" applyFill="1" applyBorder="1" applyAlignment="1">
      <alignment horizontal="center" vertical="center" wrapText="1"/>
    </xf>
    <xf numFmtId="165" fontId="23" fillId="7" borderId="27" xfId="0" applyNumberFormat="1" applyFont="1" applyFill="1" applyBorder="1" applyAlignment="1">
      <alignment horizontal="center" vertical="center" wrapText="1"/>
    </xf>
    <xf numFmtId="49" fontId="36" fillId="0" borderId="16" xfId="0" applyNumberFormat="1" applyFont="1" applyBorder="1" applyAlignment="1">
      <alignment horizontal="left" wrapText="1"/>
    </xf>
    <xf numFmtId="49" fontId="36" fillId="0" borderId="18" xfId="0" applyNumberFormat="1" applyFont="1" applyBorder="1" applyAlignment="1">
      <alignment horizontal="left" wrapText="1"/>
    </xf>
    <xf numFmtId="0" fontId="0" fillId="0" borderId="17" xfId="0" applyBorder="1" applyAlignment="1">
      <alignment horizontal="left" wrapText="1"/>
    </xf>
    <xf numFmtId="0" fontId="49" fillId="0" borderId="37" xfId="0" applyFont="1" applyBorder="1" applyAlignment="1">
      <alignment vertical="center" wrapText="1"/>
    </xf>
    <xf numFmtId="0" fontId="49" fillId="0" borderId="40" xfId="0" applyFont="1" applyBorder="1" applyAlignment="1">
      <alignment vertical="center" wrapText="1"/>
    </xf>
    <xf numFmtId="0" fontId="49" fillId="0" borderId="41" xfId="0" applyFont="1" applyBorder="1" applyAlignment="1">
      <alignment vertical="center" wrapText="1"/>
    </xf>
    <xf numFmtId="0" fontId="50" fillId="0" borderId="37" xfId="0" applyFont="1" applyBorder="1" applyAlignment="1">
      <alignment vertical="center" wrapText="1"/>
    </xf>
    <xf numFmtId="0" fontId="50" fillId="0" borderId="40" xfId="0" applyFont="1" applyBorder="1" applyAlignment="1">
      <alignment vertical="center" wrapText="1"/>
    </xf>
    <xf numFmtId="0" fontId="50" fillId="0" borderId="41" xfId="0" applyFont="1" applyBorder="1" applyAlignment="1">
      <alignment vertical="center" wrapText="1"/>
    </xf>
    <xf numFmtId="0" fontId="23" fillId="18" borderId="16" xfId="0" applyFont="1" applyFill="1" applyBorder="1" applyAlignment="1">
      <alignment horizontal="center"/>
    </xf>
    <xf numFmtId="0" fontId="23" fillId="18" borderId="18" xfId="0" applyFont="1" applyFill="1" applyBorder="1" applyAlignment="1">
      <alignment horizontal="center"/>
    </xf>
    <xf numFmtId="0" fontId="23" fillId="18" borderId="17" xfId="0" applyFont="1" applyFill="1" applyBorder="1" applyAlignment="1">
      <alignment horizontal="center"/>
    </xf>
    <xf numFmtId="0" fontId="45" fillId="0" borderId="0" xfId="0" applyFont="1" applyAlignment="1">
      <alignment horizontal="left"/>
    </xf>
    <xf numFmtId="10" fontId="50" fillId="0" borderId="37" xfId="0" applyNumberFormat="1" applyFont="1" applyBorder="1" applyAlignment="1">
      <alignment horizontal="center" vertical="center" wrapText="1"/>
    </xf>
    <xf numFmtId="10" fontId="50" fillId="0" borderId="40" xfId="0" applyNumberFormat="1" applyFont="1" applyBorder="1" applyAlignment="1">
      <alignment horizontal="center" vertical="center" wrapText="1"/>
    </xf>
    <xf numFmtId="10" fontId="50" fillId="0" borderId="41" xfId="0" applyNumberFormat="1" applyFont="1" applyBorder="1" applyAlignment="1">
      <alignment horizontal="center" vertical="center" wrapText="1"/>
    </xf>
    <xf numFmtId="0" fontId="53" fillId="0" borderId="37" xfId="0" applyFont="1" applyBorder="1" applyAlignment="1">
      <alignment vertical="center" wrapText="1"/>
    </xf>
    <xf numFmtId="0" fontId="53" fillId="0" borderId="40" xfId="0" applyFont="1" applyBorder="1" applyAlignment="1">
      <alignment vertical="center" wrapText="1"/>
    </xf>
    <xf numFmtId="0" fontId="53" fillId="0" borderId="41" xfId="0" applyFont="1" applyBorder="1" applyAlignment="1">
      <alignment vertical="center" wrapText="1"/>
    </xf>
    <xf numFmtId="49" fontId="56" fillId="0" borderId="25" xfId="122" applyNumberFormat="1" applyFont="1" applyBorder="1" applyAlignment="1">
      <alignment horizontal="left"/>
    </xf>
    <xf numFmtId="49" fontId="56" fillId="0" borderId="12" xfId="122" applyNumberFormat="1" applyFont="1" applyBorder="1" applyAlignment="1">
      <alignment horizontal="left"/>
    </xf>
    <xf numFmtId="0" fontId="24" fillId="0" borderId="25" xfId="122" applyFont="1" applyBorder="1" applyAlignment="1">
      <alignment horizontal="center"/>
    </xf>
    <xf numFmtId="0" fontId="24" fillId="0" borderId="26" xfId="122" applyFont="1" applyBorder="1" applyAlignment="1">
      <alignment horizontal="center"/>
    </xf>
    <xf numFmtId="0" fontId="23" fillId="0" borderId="28" xfId="122" applyFont="1" applyBorder="1" applyAlignment="1">
      <alignment horizontal="left" vertical="center"/>
    </xf>
    <xf numFmtId="3" fontId="23" fillId="0" borderId="22" xfId="122" applyNumberFormat="1" applyFont="1" applyBorder="1" applyAlignment="1">
      <alignment horizontal="center" vertical="center"/>
    </xf>
    <xf numFmtId="3" fontId="23" fillId="0" borderId="27" xfId="122" applyNumberFormat="1" applyFont="1" applyBorder="1" applyAlignment="1">
      <alignment horizontal="center" vertical="center"/>
    </xf>
    <xf numFmtId="0" fontId="23" fillId="59" borderId="16" xfId="0" applyFont="1" applyFill="1" applyBorder="1" applyAlignment="1">
      <alignment horizontal="center" vertical="center" wrapText="1"/>
    </xf>
    <xf numFmtId="0" fontId="23" fillId="59" borderId="18" xfId="0" applyFont="1" applyFill="1" applyBorder="1" applyAlignment="1">
      <alignment horizontal="center" vertical="center" wrapText="1"/>
    </xf>
    <xf numFmtId="0" fontId="0" fillId="0" borderId="17" xfId="0" applyBorder="1" applyAlignment="1">
      <alignment horizontal="center" vertical="center" wrapText="1"/>
    </xf>
    <xf numFmtId="0" fontId="23" fillId="7" borderId="16" xfId="0" applyFont="1" applyFill="1" applyBorder="1" applyAlignment="1">
      <alignment horizontal="center" vertical="center" wrapText="1"/>
    </xf>
    <xf numFmtId="0" fontId="23" fillId="7" borderId="18" xfId="0" applyFont="1" applyFill="1" applyBorder="1" applyAlignment="1">
      <alignment horizontal="center" vertical="center" wrapText="1"/>
    </xf>
    <xf numFmtId="0" fontId="0" fillId="0" borderId="17" xfId="0" applyBorder="1" applyAlignment="1">
      <alignment vertical="center" wrapText="1"/>
    </xf>
    <xf numFmtId="0" fontId="0" fillId="0" borderId="26" xfId="0" applyBorder="1" applyAlignment="1">
      <alignment horizontal="center" vertical="center" wrapText="1"/>
    </xf>
    <xf numFmtId="0" fontId="0" fillId="0" borderId="27" xfId="0" applyBorder="1" applyAlignment="1">
      <alignment horizontal="center" vertical="center" wrapText="1"/>
    </xf>
    <xf numFmtId="0" fontId="36" fillId="0" borderId="16" xfId="0" applyFont="1" applyBorder="1" applyAlignment="1">
      <alignment horizontal="center" vertical="center" wrapText="1"/>
    </xf>
    <xf numFmtId="0" fontId="0" fillId="0" borderId="18" xfId="0" applyBorder="1" applyAlignment="1">
      <alignment horizontal="center" wrapText="1"/>
    </xf>
    <xf numFmtId="0" fontId="0" fillId="0" borderId="17" xfId="0" applyBorder="1" applyAlignment="1">
      <alignment horizontal="center" wrapText="1"/>
    </xf>
    <xf numFmtId="0" fontId="0" fillId="0" borderId="25" xfId="0" applyBorder="1" applyAlignment="1">
      <alignment horizontal="center" vertical="center"/>
    </xf>
    <xf numFmtId="0" fontId="0" fillId="0" borderId="83" xfId="0" applyBorder="1" applyAlignment="1">
      <alignment horizontal="center" vertical="center"/>
    </xf>
    <xf numFmtId="0" fontId="0" fillId="0" borderId="84" xfId="0" applyBorder="1" applyAlignment="1">
      <alignment horizontal="center" vertical="center"/>
    </xf>
    <xf numFmtId="0" fontId="29" fillId="0" borderId="38" xfId="0" applyFont="1" applyBorder="1" applyAlignment="1">
      <alignment horizontal="center" vertical="center"/>
    </xf>
    <xf numFmtId="0" fontId="29" fillId="0" borderId="90" xfId="0" applyFont="1" applyBorder="1" applyAlignment="1">
      <alignment horizontal="center" vertical="center"/>
    </xf>
    <xf numFmtId="0" fontId="0" fillId="0" borderId="12" xfId="0" applyBorder="1" applyAlignment="1">
      <alignment horizontal="center" vertical="center"/>
    </xf>
    <xf numFmtId="14" fontId="36" fillId="0" borderId="16" xfId="0" applyNumberFormat="1" applyFont="1" applyBorder="1" applyAlignment="1">
      <alignment horizontal="center" wrapText="1"/>
    </xf>
    <xf numFmtId="14" fontId="36" fillId="0" borderId="18" xfId="0" applyNumberFormat="1" applyFont="1" applyBorder="1" applyAlignment="1">
      <alignment horizontal="center" wrapText="1"/>
    </xf>
    <xf numFmtId="0" fontId="29" fillId="0" borderId="24" xfId="0" applyFont="1" applyBorder="1" applyAlignment="1">
      <alignment horizontal="left" vertical="center" wrapText="1"/>
    </xf>
    <xf numFmtId="49" fontId="25" fillId="6" borderId="14" xfId="122" applyNumberFormat="1" applyFont="1" applyFill="1" applyBorder="1" applyAlignment="1">
      <alignment horizontal="center"/>
    </xf>
    <xf numFmtId="0" fontId="23" fillId="6" borderId="24" xfId="122" applyFont="1" applyFill="1" applyBorder="1" applyAlignment="1">
      <alignment horizontal="center"/>
    </xf>
    <xf numFmtId="49" fontId="36" fillId="0" borderId="16" xfId="0" applyNumberFormat="1" applyFont="1" applyBorder="1" applyAlignment="1">
      <alignment horizontal="center" wrapText="1"/>
    </xf>
    <xf numFmtId="49" fontId="36" fillId="0" borderId="18" xfId="0" applyNumberFormat="1" applyFont="1" applyBorder="1" applyAlignment="1">
      <alignment horizontal="center" wrapText="1"/>
    </xf>
    <xf numFmtId="0" fontId="25" fillId="0" borderId="38" xfId="0" applyFont="1" applyBorder="1" applyAlignment="1">
      <alignment horizontal="center" vertical="center" wrapText="1"/>
    </xf>
    <xf numFmtId="0" fontId="23" fillId="0" borderId="52" xfId="0" applyFont="1" applyBorder="1" applyAlignment="1">
      <alignment horizontal="center" vertical="top" wrapText="1"/>
    </xf>
    <xf numFmtId="0" fontId="23" fillId="0" borderId="38" xfId="0" applyFont="1" applyBorder="1" applyAlignment="1">
      <alignment horizontal="center" vertical="top" wrapText="1"/>
    </xf>
    <xf numFmtId="0" fontId="25" fillId="0" borderId="38" xfId="0" applyFont="1" applyBorder="1" applyAlignment="1">
      <alignment horizontal="center" vertical="center"/>
    </xf>
    <xf numFmtId="0" fontId="25" fillId="0" borderId="90" xfId="0" applyFont="1" applyBorder="1" applyAlignment="1">
      <alignment horizontal="center" vertical="center" wrapText="1"/>
    </xf>
    <xf numFmtId="0" fontId="54" fillId="0" borderId="38" xfId="0" applyFont="1" applyBorder="1" applyAlignment="1">
      <alignment horizontal="center" vertical="center" wrapText="1"/>
    </xf>
  </cellXfs>
  <cellStyles count="45106">
    <cellStyle name="20% - Ênfase1" xfId="1" builtinId="30" customBuiltin="1"/>
    <cellStyle name="20% - Ênfase1 2" xfId="2" xr:uid="{00000000-0005-0000-0000-000001000000}"/>
    <cellStyle name="20% - Ênfase1 2 10" xfId="290" xr:uid="{00000000-0005-0000-0000-000002000000}"/>
    <cellStyle name="20% - Ênfase1 2 10 2" xfId="37228" xr:uid="{00000000-0005-0000-0000-000003000000}"/>
    <cellStyle name="20% - Ênfase1 2 11" xfId="291" xr:uid="{00000000-0005-0000-0000-000004000000}"/>
    <cellStyle name="20% - Ênfase1 2 11 2" xfId="38898" xr:uid="{00000000-0005-0000-0000-000005000000}"/>
    <cellStyle name="20% - Ênfase1 2 12" xfId="292" xr:uid="{00000000-0005-0000-0000-000006000000}"/>
    <cellStyle name="20% - Ênfase1 2 12 2" xfId="39029" xr:uid="{00000000-0005-0000-0000-000007000000}"/>
    <cellStyle name="20% - Ênfase1 2 13" xfId="293" xr:uid="{00000000-0005-0000-0000-000008000000}"/>
    <cellStyle name="20% - Ênfase1 2 13 2" xfId="39160" xr:uid="{00000000-0005-0000-0000-000009000000}"/>
    <cellStyle name="20% - Ênfase1 2 14" xfId="294" xr:uid="{00000000-0005-0000-0000-00000A000000}"/>
    <cellStyle name="20% - Ênfase1 2 14 2" xfId="39291" xr:uid="{00000000-0005-0000-0000-00000B000000}"/>
    <cellStyle name="20% - Ênfase1 2 15" xfId="35126" xr:uid="{00000000-0005-0000-0000-00000C000000}"/>
    <cellStyle name="20% - Ênfase1 2 16" xfId="45077" xr:uid="{00000000-0005-0000-0000-00000D000000}"/>
    <cellStyle name="20% - Ênfase1 2 2" xfId="3" xr:uid="{00000000-0005-0000-0000-00000E000000}"/>
    <cellStyle name="20% - Ênfase1 2 3" xfId="210" xr:uid="{00000000-0005-0000-0000-00000F000000}"/>
    <cellStyle name="20% - Ênfase1 2 3 10" xfId="296" xr:uid="{00000000-0005-0000-0000-000010000000}"/>
    <cellStyle name="20% - Ênfase1 2 3 10 2" xfId="297" xr:uid="{00000000-0005-0000-0000-000011000000}"/>
    <cellStyle name="20% - Ênfase1 2 3 10 2 2" xfId="27935" xr:uid="{00000000-0005-0000-0000-000012000000}"/>
    <cellStyle name="20% - Ênfase1 2 3 10 2 3" xfId="34273" xr:uid="{00000000-0005-0000-0000-000013000000}"/>
    <cellStyle name="20% - Ênfase1 2 3 10 2 4" xfId="40840" xr:uid="{00000000-0005-0000-0000-000014000000}"/>
    <cellStyle name="20% - Ênfase1 2 3 10 2 5" xfId="42567" xr:uid="{00000000-0005-0000-0000-000015000000}"/>
    <cellStyle name="20% - Ênfase1 2 3 10 2 6" xfId="44223" xr:uid="{00000000-0005-0000-0000-000016000000}"/>
    <cellStyle name="20% - Ênfase1 2 3 10 3" xfId="298" xr:uid="{00000000-0005-0000-0000-000017000000}"/>
    <cellStyle name="20% - Ênfase1 2 3 10 3 2" xfId="39518" xr:uid="{00000000-0005-0000-0000-000018000000}"/>
    <cellStyle name="20% - Ênfase1 2 3 10 4" xfId="19582" xr:uid="{00000000-0005-0000-0000-000019000000}"/>
    <cellStyle name="20% - Ênfase1 2 3 10 5" xfId="33471" xr:uid="{00000000-0005-0000-0000-00001A000000}"/>
    <cellStyle name="20% - Ênfase1 2 3 10 6" xfId="38899" xr:uid="{00000000-0005-0000-0000-00001B000000}"/>
    <cellStyle name="20% - Ênfase1 2 3 10 7" xfId="41765" xr:uid="{00000000-0005-0000-0000-00001C000000}"/>
    <cellStyle name="20% - Ênfase1 2 3 10 8" xfId="43421" xr:uid="{00000000-0005-0000-0000-00001D000000}"/>
    <cellStyle name="20% - Ênfase1 2 3 11" xfId="299" xr:uid="{00000000-0005-0000-0000-00001E000000}"/>
    <cellStyle name="20% - Ênfase1 2 3 11 2" xfId="300" xr:uid="{00000000-0005-0000-0000-00001F000000}"/>
    <cellStyle name="20% - Ênfase1 2 3 11 2 2" xfId="27936" xr:uid="{00000000-0005-0000-0000-000020000000}"/>
    <cellStyle name="20% - Ênfase1 2 3 11 2 3" xfId="34274" xr:uid="{00000000-0005-0000-0000-000021000000}"/>
    <cellStyle name="20% - Ênfase1 2 3 11 2 4" xfId="40841" xr:uid="{00000000-0005-0000-0000-000022000000}"/>
    <cellStyle name="20% - Ênfase1 2 3 11 2 5" xfId="42568" xr:uid="{00000000-0005-0000-0000-000023000000}"/>
    <cellStyle name="20% - Ênfase1 2 3 11 2 6" xfId="44224" xr:uid="{00000000-0005-0000-0000-000024000000}"/>
    <cellStyle name="20% - Ênfase1 2 3 11 3" xfId="301" xr:uid="{00000000-0005-0000-0000-000025000000}"/>
    <cellStyle name="20% - Ênfase1 2 3 11 3 2" xfId="39519" xr:uid="{00000000-0005-0000-0000-000026000000}"/>
    <cellStyle name="20% - Ênfase1 2 3 11 4" xfId="19583" xr:uid="{00000000-0005-0000-0000-000027000000}"/>
    <cellStyle name="20% - Ênfase1 2 3 11 5" xfId="33472" xr:uid="{00000000-0005-0000-0000-000028000000}"/>
    <cellStyle name="20% - Ênfase1 2 3 11 6" xfId="39030" xr:uid="{00000000-0005-0000-0000-000029000000}"/>
    <cellStyle name="20% - Ênfase1 2 3 11 7" xfId="41766" xr:uid="{00000000-0005-0000-0000-00002A000000}"/>
    <cellStyle name="20% - Ênfase1 2 3 11 8" xfId="43422" xr:uid="{00000000-0005-0000-0000-00002B000000}"/>
    <cellStyle name="20% - Ênfase1 2 3 12" xfId="302" xr:uid="{00000000-0005-0000-0000-00002C000000}"/>
    <cellStyle name="20% - Ênfase1 2 3 12 2" xfId="303" xr:uid="{00000000-0005-0000-0000-00002D000000}"/>
    <cellStyle name="20% - Ênfase1 2 3 12 2 2" xfId="27937" xr:uid="{00000000-0005-0000-0000-00002E000000}"/>
    <cellStyle name="20% - Ênfase1 2 3 12 2 3" xfId="34275" xr:uid="{00000000-0005-0000-0000-00002F000000}"/>
    <cellStyle name="20% - Ênfase1 2 3 12 2 4" xfId="40842" xr:uid="{00000000-0005-0000-0000-000030000000}"/>
    <cellStyle name="20% - Ênfase1 2 3 12 2 5" xfId="42569" xr:uid="{00000000-0005-0000-0000-000031000000}"/>
    <cellStyle name="20% - Ênfase1 2 3 12 2 6" xfId="44225" xr:uid="{00000000-0005-0000-0000-000032000000}"/>
    <cellStyle name="20% - Ênfase1 2 3 12 3" xfId="304" xr:uid="{00000000-0005-0000-0000-000033000000}"/>
    <cellStyle name="20% - Ênfase1 2 3 12 3 2" xfId="39520" xr:uid="{00000000-0005-0000-0000-000034000000}"/>
    <cellStyle name="20% - Ênfase1 2 3 12 4" xfId="19584" xr:uid="{00000000-0005-0000-0000-000035000000}"/>
    <cellStyle name="20% - Ênfase1 2 3 12 5" xfId="33473" xr:uid="{00000000-0005-0000-0000-000036000000}"/>
    <cellStyle name="20% - Ênfase1 2 3 12 6" xfId="39161" xr:uid="{00000000-0005-0000-0000-000037000000}"/>
    <cellStyle name="20% - Ênfase1 2 3 12 7" xfId="41767" xr:uid="{00000000-0005-0000-0000-000038000000}"/>
    <cellStyle name="20% - Ênfase1 2 3 12 8" xfId="43423" xr:uid="{00000000-0005-0000-0000-000039000000}"/>
    <cellStyle name="20% - Ênfase1 2 3 13" xfId="305" xr:uid="{00000000-0005-0000-0000-00003A000000}"/>
    <cellStyle name="20% - Ênfase1 2 3 13 2" xfId="306" xr:uid="{00000000-0005-0000-0000-00003B000000}"/>
    <cellStyle name="20% - Ênfase1 2 3 13 2 2" xfId="27938" xr:uid="{00000000-0005-0000-0000-00003C000000}"/>
    <cellStyle name="20% - Ênfase1 2 3 13 2 3" xfId="34276" xr:uid="{00000000-0005-0000-0000-00003D000000}"/>
    <cellStyle name="20% - Ênfase1 2 3 13 2 4" xfId="40843" xr:uid="{00000000-0005-0000-0000-00003E000000}"/>
    <cellStyle name="20% - Ênfase1 2 3 13 2 5" xfId="42570" xr:uid="{00000000-0005-0000-0000-00003F000000}"/>
    <cellStyle name="20% - Ênfase1 2 3 13 2 6" xfId="44226" xr:uid="{00000000-0005-0000-0000-000040000000}"/>
    <cellStyle name="20% - Ênfase1 2 3 13 3" xfId="307" xr:uid="{00000000-0005-0000-0000-000041000000}"/>
    <cellStyle name="20% - Ênfase1 2 3 13 3 2" xfId="39521" xr:uid="{00000000-0005-0000-0000-000042000000}"/>
    <cellStyle name="20% - Ênfase1 2 3 13 4" xfId="19585" xr:uid="{00000000-0005-0000-0000-000043000000}"/>
    <cellStyle name="20% - Ênfase1 2 3 13 5" xfId="33474" xr:uid="{00000000-0005-0000-0000-000044000000}"/>
    <cellStyle name="20% - Ênfase1 2 3 13 6" xfId="39292" xr:uid="{00000000-0005-0000-0000-000045000000}"/>
    <cellStyle name="20% - Ênfase1 2 3 13 7" xfId="41768" xr:uid="{00000000-0005-0000-0000-000046000000}"/>
    <cellStyle name="20% - Ênfase1 2 3 13 8" xfId="43424" xr:uid="{00000000-0005-0000-0000-000047000000}"/>
    <cellStyle name="20% - Ênfase1 2 3 14" xfId="308" xr:uid="{00000000-0005-0000-0000-000048000000}"/>
    <cellStyle name="20% - Ênfase1 2 3 14 2" xfId="309" xr:uid="{00000000-0005-0000-0000-000049000000}"/>
    <cellStyle name="20% - Ênfase1 2 3 14 2 2" xfId="27939" xr:uid="{00000000-0005-0000-0000-00004A000000}"/>
    <cellStyle name="20% - Ênfase1 2 3 14 2 3" xfId="34277" xr:uid="{00000000-0005-0000-0000-00004B000000}"/>
    <cellStyle name="20% - Ênfase1 2 3 14 2 4" xfId="40844" xr:uid="{00000000-0005-0000-0000-00004C000000}"/>
    <cellStyle name="20% - Ênfase1 2 3 14 2 5" xfId="42571" xr:uid="{00000000-0005-0000-0000-00004D000000}"/>
    <cellStyle name="20% - Ênfase1 2 3 14 2 6" xfId="44227" xr:uid="{00000000-0005-0000-0000-00004E000000}"/>
    <cellStyle name="20% - Ênfase1 2 3 14 3" xfId="310" xr:uid="{00000000-0005-0000-0000-00004F000000}"/>
    <cellStyle name="20% - Ênfase1 2 3 14 3 2" xfId="39522" xr:uid="{00000000-0005-0000-0000-000050000000}"/>
    <cellStyle name="20% - Ênfase1 2 3 14 4" xfId="19586" xr:uid="{00000000-0005-0000-0000-000051000000}"/>
    <cellStyle name="20% - Ênfase1 2 3 14 5" xfId="33475" xr:uid="{00000000-0005-0000-0000-000052000000}"/>
    <cellStyle name="20% - Ênfase1 2 3 14 6" xfId="39451" xr:uid="{00000000-0005-0000-0000-000053000000}"/>
    <cellStyle name="20% - Ênfase1 2 3 14 7" xfId="41769" xr:uid="{00000000-0005-0000-0000-000054000000}"/>
    <cellStyle name="20% - Ênfase1 2 3 14 8" xfId="43425" xr:uid="{00000000-0005-0000-0000-000055000000}"/>
    <cellStyle name="20% - Ênfase1 2 3 15" xfId="311" xr:uid="{00000000-0005-0000-0000-000056000000}"/>
    <cellStyle name="20% - Ênfase1 2 3 15 2" xfId="312" xr:uid="{00000000-0005-0000-0000-000057000000}"/>
    <cellStyle name="20% - Ênfase1 2 3 15 2 2" xfId="27940" xr:uid="{00000000-0005-0000-0000-000058000000}"/>
    <cellStyle name="20% - Ênfase1 2 3 15 2 3" xfId="34278" xr:uid="{00000000-0005-0000-0000-000059000000}"/>
    <cellStyle name="20% - Ênfase1 2 3 15 2 4" xfId="40845" xr:uid="{00000000-0005-0000-0000-00005A000000}"/>
    <cellStyle name="20% - Ênfase1 2 3 15 2 5" xfId="42572" xr:uid="{00000000-0005-0000-0000-00005B000000}"/>
    <cellStyle name="20% - Ênfase1 2 3 15 2 6" xfId="44228" xr:uid="{00000000-0005-0000-0000-00005C000000}"/>
    <cellStyle name="20% - Ênfase1 2 3 15 3" xfId="19587" xr:uid="{00000000-0005-0000-0000-00005D000000}"/>
    <cellStyle name="20% - Ênfase1 2 3 15 4" xfId="33476" xr:uid="{00000000-0005-0000-0000-00005E000000}"/>
    <cellStyle name="20% - Ênfase1 2 3 15 5" xfId="39523" xr:uid="{00000000-0005-0000-0000-00005F000000}"/>
    <cellStyle name="20% - Ênfase1 2 3 15 6" xfId="41770" xr:uid="{00000000-0005-0000-0000-000060000000}"/>
    <cellStyle name="20% - Ênfase1 2 3 15 7" xfId="43426" xr:uid="{00000000-0005-0000-0000-000061000000}"/>
    <cellStyle name="20% - Ênfase1 2 3 16" xfId="313" xr:uid="{00000000-0005-0000-0000-000062000000}"/>
    <cellStyle name="20% - Ênfase1 2 3 16 2" xfId="314" xr:uid="{00000000-0005-0000-0000-000063000000}"/>
    <cellStyle name="20% - Ênfase1 2 3 16 2 2" xfId="27941" xr:uid="{00000000-0005-0000-0000-000064000000}"/>
    <cellStyle name="20% - Ênfase1 2 3 16 2 3" xfId="34279" xr:uid="{00000000-0005-0000-0000-000065000000}"/>
    <cellStyle name="20% - Ênfase1 2 3 16 2 4" xfId="40846" xr:uid="{00000000-0005-0000-0000-000066000000}"/>
    <cellStyle name="20% - Ênfase1 2 3 16 2 5" xfId="42573" xr:uid="{00000000-0005-0000-0000-000067000000}"/>
    <cellStyle name="20% - Ênfase1 2 3 16 2 6" xfId="44229" xr:uid="{00000000-0005-0000-0000-000068000000}"/>
    <cellStyle name="20% - Ênfase1 2 3 16 3" xfId="19588" xr:uid="{00000000-0005-0000-0000-000069000000}"/>
    <cellStyle name="20% - Ênfase1 2 3 16 4" xfId="33477" xr:uid="{00000000-0005-0000-0000-00006A000000}"/>
    <cellStyle name="20% - Ênfase1 2 3 16 5" xfId="39524" xr:uid="{00000000-0005-0000-0000-00006B000000}"/>
    <cellStyle name="20% - Ênfase1 2 3 16 6" xfId="41771" xr:uid="{00000000-0005-0000-0000-00006C000000}"/>
    <cellStyle name="20% - Ênfase1 2 3 16 7" xfId="43427" xr:uid="{00000000-0005-0000-0000-00006D000000}"/>
    <cellStyle name="20% - Ênfase1 2 3 17" xfId="315" xr:uid="{00000000-0005-0000-0000-00006E000000}"/>
    <cellStyle name="20% - Ênfase1 2 3 17 2" xfId="316" xr:uid="{00000000-0005-0000-0000-00006F000000}"/>
    <cellStyle name="20% - Ênfase1 2 3 17 2 2" xfId="27942" xr:uid="{00000000-0005-0000-0000-000070000000}"/>
    <cellStyle name="20% - Ênfase1 2 3 17 2 3" xfId="34280" xr:uid="{00000000-0005-0000-0000-000071000000}"/>
    <cellStyle name="20% - Ênfase1 2 3 17 2 4" xfId="40847" xr:uid="{00000000-0005-0000-0000-000072000000}"/>
    <cellStyle name="20% - Ênfase1 2 3 17 2 5" xfId="42574" xr:uid="{00000000-0005-0000-0000-000073000000}"/>
    <cellStyle name="20% - Ênfase1 2 3 17 2 6" xfId="44230" xr:uid="{00000000-0005-0000-0000-000074000000}"/>
    <cellStyle name="20% - Ênfase1 2 3 17 3" xfId="19589" xr:uid="{00000000-0005-0000-0000-000075000000}"/>
    <cellStyle name="20% - Ênfase1 2 3 17 4" xfId="33478" xr:uid="{00000000-0005-0000-0000-000076000000}"/>
    <cellStyle name="20% - Ênfase1 2 3 17 5" xfId="39525" xr:uid="{00000000-0005-0000-0000-000077000000}"/>
    <cellStyle name="20% - Ênfase1 2 3 17 6" xfId="41772" xr:uid="{00000000-0005-0000-0000-000078000000}"/>
    <cellStyle name="20% - Ênfase1 2 3 17 7" xfId="43428" xr:uid="{00000000-0005-0000-0000-000079000000}"/>
    <cellStyle name="20% - Ênfase1 2 3 18" xfId="317" xr:uid="{00000000-0005-0000-0000-00007A000000}"/>
    <cellStyle name="20% - Ênfase1 2 3 18 2" xfId="318" xr:uid="{00000000-0005-0000-0000-00007B000000}"/>
    <cellStyle name="20% - Ênfase1 2 3 18 2 2" xfId="27943" xr:uid="{00000000-0005-0000-0000-00007C000000}"/>
    <cellStyle name="20% - Ênfase1 2 3 18 2 3" xfId="34281" xr:uid="{00000000-0005-0000-0000-00007D000000}"/>
    <cellStyle name="20% - Ênfase1 2 3 18 2 4" xfId="40848" xr:uid="{00000000-0005-0000-0000-00007E000000}"/>
    <cellStyle name="20% - Ênfase1 2 3 18 2 5" xfId="42575" xr:uid="{00000000-0005-0000-0000-00007F000000}"/>
    <cellStyle name="20% - Ênfase1 2 3 18 2 6" xfId="44231" xr:uid="{00000000-0005-0000-0000-000080000000}"/>
    <cellStyle name="20% - Ênfase1 2 3 18 3" xfId="19590" xr:uid="{00000000-0005-0000-0000-000081000000}"/>
    <cellStyle name="20% - Ênfase1 2 3 18 4" xfId="33479" xr:uid="{00000000-0005-0000-0000-000082000000}"/>
    <cellStyle name="20% - Ênfase1 2 3 18 5" xfId="39526" xr:uid="{00000000-0005-0000-0000-000083000000}"/>
    <cellStyle name="20% - Ênfase1 2 3 18 6" xfId="41773" xr:uid="{00000000-0005-0000-0000-000084000000}"/>
    <cellStyle name="20% - Ênfase1 2 3 18 7" xfId="43429" xr:uid="{00000000-0005-0000-0000-000085000000}"/>
    <cellStyle name="20% - Ênfase1 2 3 19" xfId="319" xr:uid="{00000000-0005-0000-0000-000086000000}"/>
    <cellStyle name="20% - Ênfase1 2 3 19 2" xfId="320" xr:uid="{00000000-0005-0000-0000-000087000000}"/>
    <cellStyle name="20% - Ênfase1 2 3 19 2 2" xfId="27944" xr:uid="{00000000-0005-0000-0000-000088000000}"/>
    <cellStyle name="20% - Ênfase1 2 3 19 2 3" xfId="34282" xr:uid="{00000000-0005-0000-0000-000089000000}"/>
    <cellStyle name="20% - Ênfase1 2 3 19 2 4" xfId="40849" xr:uid="{00000000-0005-0000-0000-00008A000000}"/>
    <cellStyle name="20% - Ênfase1 2 3 19 2 5" xfId="42576" xr:uid="{00000000-0005-0000-0000-00008B000000}"/>
    <cellStyle name="20% - Ênfase1 2 3 19 2 6" xfId="44232" xr:uid="{00000000-0005-0000-0000-00008C000000}"/>
    <cellStyle name="20% - Ênfase1 2 3 19 3" xfId="19591" xr:uid="{00000000-0005-0000-0000-00008D000000}"/>
    <cellStyle name="20% - Ênfase1 2 3 19 4" xfId="33480" xr:uid="{00000000-0005-0000-0000-00008E000000}"/>
    <cellStyle name="20% - Ênfase1 2 3 19 5" xfId="39527" xr:uid="{00000000-0005-0000-0000-00008F000000}"/>
    <cellStyle name="20% - Ênfase1 2 3 19 6" xfId="41774" xr:uid="{00000000-0005-0000-0000-000090000000}"/>
    <cellStyle name="20% - Ênfase1 2 3 19 7" xfId="43430" xr:uid="{00000000-0005-0000-0000-000091000000}"/>
    <cellStyle name="20% - Ênfase1 2 3 2" xfId="321" xr:uid="{00000000-0005-0000-0000-000092000000}"/>
    <cellStyle name="20% - Ênfase1 2 3 2 10" xfId="322" xr:uid="{00000000-0005-0000-0000-000093000000}"/>
    <cellStyle name="20% - Ênfase1 2 3 2 10 2" xfId="39031" xr:uid="{00000000-0005-0000-0000-000094000000}"/>
    <cellStyle name="20% - Ênfase1 2 3 2 11" xfId="323" xr:uid="{00000000-0005-0000-0000-000095000000}"/>
    <cellStyle name="20% - Ênfase1 2 3 2 11 2" xfId="39162" xr:uid="{00000000-0005-0000-0000-000096000000}"/>
    <cellStyle name="20% - Ênfase1 2 3 2 12" xfId="324" xr:uid="{00000000-0005-0000-0000-000097000000}"/>
    <cellStyle name="20% - Ênfase1 2 3 2 12 2" xfId="39293" xr:uid="{00000000-0005-0000-0000-000098000000}"/>
    <cellStyle name="20% - Ênfase1 2 3 2 13" xfId="325" xr:uid="{00000000-0005-0000-0000-000099000000}"/>
    <cellStyle name="20% - Ênfase1 2 3 2 13 2" xfId="39452" xr:uid="{00000000-0005-0000-0000-00009A000000}"/>
    <cellStyle name="20% - Ênfase1 2 3 2 14" xfId="19592" xr:uid="{00000000-0005-0000-0000-00009B000000}"/>
    <cellStyle name="20% - Ênfase1 2 3 2 14 2" xfId="39528" xr:uid="{00000000-0005-0000-0000-00009C000000}"/>
    <cellStyle name="20% - Ênfase1 2 3 2 15" xfId="33481" xr:uid="{00000000-0005-0000-0000-00009D000000}"/>
    <cellStyle name="20% - Ênfase1 2 3 2 16" xfId="35128" xr:uid="{00000000-0005-0000-0000-00009E000000}"/>
    <cellStyle name="20% - Ênfase1 2 3 2 17" xfId="41775" xr:uid="{00000000-0005-0000-0000-00009F000000}"/>
    <cellStyle name="20% - Ênfase1 2 3 2 18" xfId="43431" xr:uid="{00000000-0005-0000-0000-0000A0000000}"/>
    <cellStyle name="20% - Ênfase1 2 3 2 2" xfId="326" xr:uid="{00000000-0005-0000-0000-0000A1000000}"/>
    <cellStyle name="20% - Ênfase1 2 3 2 2 2" xfId="327" xr:uid="{00000000-0005-0000-0000-0000A2000000}"/>
    <cellStyle name="20% - Ênfase1 2 3 2 2 2 2" xfId="328" xr:uid="{00000000-0005-0000-0000-0000A3000000}"/>
    <cellStyle name="20% - Ênfase1 2 3 2 2 2 2 2" xfId="38098" xr:uid="{00000000-0005-0000-0000-0000A4000000}"/>
    <cellStyle name="20% - Ênfase1 2 3 2 2 2 3" xfId="36429" xr:uid="{00000000-0005-0000-0000-0000A5000000}"/>
    <cellStyle name="20% - Ênfase1 2 3 2 2 3" xfId="329" xr:uid="{00000000-0005-0000-0000-0000A6000000}"/>
    <cellStyle name="20% - Ênfase1 2 3 2 2 3 2" xfId="37362" xr:uid="{00000000-0005-0000-0000-0000A7000000}"/>
    <cellStyle name="20% - Ênfase1 2 3 2 2 4" xfId="27945" xr:uid="{00000000-0005-0000-0000-0000A8000000}"/>
    <cellStyle name="20% - Ênfase1 2 3 2 2 4 2" xfId="40850" xr:uid="{00000000-0005-0000-0000-0000A9000000}"/>
    <cellStyle name="20% - Ênfase1 2 3 2 2 5" xfId="34283" xr:uid="{00000000-0005-0000-0000-0000AA000000}"/>
    <cellStyle name="20% - Ênfase1 2 3 2 2 6" xfId="35414" xr:uid="{00000000-0005-0000-0000-0000AB000000}"/>
    <cellStyle name="20% - Ênfase1 2 3 2 2 7" xfId="42577" xr:uid="{00000000-0005-0000-0000-0000AC000000}"/>
    <cellStyle name="20% - Ênfase1 2 3 2 2 8" xfId="44233" xr:uid="{00000000-0005-0000-0000-0000AD000000}"/>
    <cellStyle name="20% - Ênfase1 2 3 2 3" xfId="330" xr:uid="{00000000-0005-0000-0000-0000AE000000}"/>
    <cellStyle name="20% - Ênfase1 2 3 2 3 2" xfId="331" xr:uid="{00000000-0005-0000-0000-0000AF000000}"/>
    <cellStyle name="20% - Ênfase1 2 3 2 3 2 2" xfId="332" xr:uid="{00000000-0005-0000-0000-0000B0000000}"/>
    <cellStyle name="20% - Ênfase1 2 3 2 3 2 2 2" xfId="38229" xr:uid="{00000000-0005-0000-0000-0000B1000000}"/>
    <cellStyle name="20% - Ênfase1 2 3 2 3 2 3" xfId="36560" xr:uid="{00000000-0005-0000-0000-0000B2000000}"/>
    <cellStyle name="20% - Ênfase1 2 3 2 3 3" xfId="333" xr:uid="{00000000-0005-0000-0000-0000B3000000}"/>
    <cellStyle name="20% - Ênfase1 2 3 2 3 3 2" xfId="37493" xr:uid="{00000000-0005-0000-0000-0000B4000000}"/>
    <cellStyle name="20% - Ênfase1 2 3 2 3 4" xfId="35545" xr:uid="{00000000-0005-0000-0000-0000B5000000}"/>
    <cellStyle name="20% - Ênfase1 2 3 2 4" xfId="334" xr:uid="{00000000-0005-0000-0000-0000B6000000}"/>
    <cellStyle name="20% - Ênfase1 2 3 2 4 2" xfId="335" xr:uid="{00000000-0005-0000-0000-0000B7000000}"/>
    <cellStyle name="20% - Ênfase1 2 3 2 4 2 2" xfId="336" xr:uid="{00000000-0005-0000-0000-0000B8000000}"/>
    <cellStyle name="20% - Ênfase1 2 3 2 4 2 2 2" xfId="38360" xr:uid="{00000000-0005-0000-0000-0000B9000000}"/>
    <cellStyle name="20% - Ênfase1 2 3 2 4 2 3" xfId="36691" xr:uid="{00000000-0005-0000-0000-0000BA000000}"/>
    <cellStyle name="20% - Ênfase1 2 3 2 4 3" xfId="337" xr:uid="{00000000-0005-0000-0000-0000BB000000}"/>
    <cellStyle name="20% - Ênfase1 2 3 2 4 3 2" xfId="37624" xr:uid="{00000000-0005-0000-0000-0000BC000000}"/>
    <cellStyle name="20% - Ênfase1 2 3 2 4 4" xfId="35676" xr:uid="{00000000-0005-0000-0000-0000BD000000}"/>
    <cellStyle name="20% - Ênfase1 2 3 2 5" xfId="338" xr:uid="{00000000-0005-0000-0000-0000BE000000}"/>
    <cellStyle name="20% - Ênfase1 2 3 2 5 2" xfId="339" xr:uid="{00000000-0005-0000-0000-0000BF000000}"/>
    <cellStyle name="20% - Ênfase1 2 3 2 5 2 2" xfId="340" xr:uid="{00000000-0005-0000-0000-0000C0000000}"/>
    <cellStyle name="20% - Ênfase1 2 3 2 5 2 2 2" xfId="38490" xr:uid="{00000000-0005-0000-0000-0000C1000000}"/>
    <cellStyle name="20% - Ênfase1 2 3 2 5 2 3" xfId="36825" xr:uid="{00000000-0005-0000-0000-0000C2000000}"/>
    <cellStyle name="20% - Ênfase1 2 3 2 5 3" xfId="341" xr:uid="{00000000-0005-0000-0000-0000C3000000}"/>
    <cellStyle name="20% - Ênfase1 2 3 2 5 3 2" xfId="37754" xr:uid="{00000000-0005-0000-0000-0000C4000000}"/>
    <cellStyle name="20% - Ênfase1 2 3 2 5 4" xfId="35810" xr:uid="{00000000-0005-0000-0000-0000C5000000}"/>
    <cellStyle name="20% - Ênfase1 2 3 2 6" xfId="342" xr:uid="{00000000-0005-0000-0000-0000C6000000}"/>
    <cellStyle name="20% - Ênfase1 2 3 2 6 2" xfId="343" xr:uid="{00000000-0005-0000-0000-0000C7000000}"/>
    <cellStyle name="20% - Ênfase1 2 3 2 6 2 2" xfId="38680" xr:uid="{00000000-0005-0000-0000-0000C8000000}"/>
    <cellStyle name="20% - Ênfase1 2 3 2 6 3" xfId="37016" xr:uid="{00000000-0005-0000-0000-0000C9000000}"/>
    <cellStyle name="20% - Ênfase1 2 3 2 7" xfId="344" xr:uid="{00000000-0005-0000-0000-0000CA000000}"/>
    <cellStyle name="20% - Ênfase1 2 3 2 7 2" xfId="345" xr:uid="{00000000-0005-0000-0000-0000CB000000}"/>
    <cellStyle name="20% - Ênfase1 2 3 2 7 2 2" xfId="37937" xr:uid="{00000000-0005-0000-0000-0000CC000000}"/>
    <cellStyle name="20% - Ênfase1 2 3 2 7 3" xfId="36032" xr:uid="{00000000-0005-0000-0000-0000CD000000}"/>
    <cellStyle name="20% - Ênfase1 2 3 2 8" xfId="346" xr:uid="{00000000-0005-0000-0000-0000CE000000}"/>
    <cellStyle name="20% - Ênfase1 2 3 2 8 2" xfId="37230" xr:uid="{00000000-0005-0000-0000-0000CF000000}"/>
    <cellStyle name="20% - Ênfase1 2 3 2 9" xfId="347" xr:uid="{00000000-0005-0000-0000-0000D0000000}"/>
    <cellStyle name="20% - Ênfase1 2 3 2 9 2" xfId="38900" xr:uid="{00000000-0005-0000-0000-0000D1000000}"/>
    <cellStyle name="20% - Ênfase1 2 3 20" xfId="348" xr:uid="{00000000-0005-0000-0000-0000D2000000}"/>
    <cellStyle name="20% - Ênfase1 2 3 20 2" xfId="349" xr:uid="{00000000-0005-0000-0000-0000D3000000}"/>
    <cellStyle name="20% - Ênfase1 2 3 20 2 2" xfId="27946" xr:uid="{00000000-0005-0000-0000-0000D4000000}"/>
    <cellStyle name="20% - Ênfase1 2 3 20 2 3" xfId="34284" xr:uid="{00000000-0005-0000-0000-0000D5000000}"/>
    <cellStyle name="20% - Ênfase1 2 3 20 2 4" xfId="40851" xr:uid="{00000000-0005-0000-0000-0000D6000000}"/>
    <cellStyle name="20% - Ênfase1 2 3 20 2 5" xfId="42578" xr:uid="{00000000-0005-0000-0000-0000D7000000}"/>
    <cellStyle name="20% - Ênfase1 2 3 20 2 6" xfId="44234" xr:uid="{00000000-0005-0000-0000-0000D8000000}"/>
    <cellStyle name="20% - Ênfase1 2 3 20 3" xfId="19593" xr:uid="{00000000-0005-0000-0000-0000D9000000}"/>
    <cellStyle name="20% - Ênfase1 2 3 20 4" xfId="33482" xr:uid="{00000000-0005-0000-0000-0000DA000000}"/>
    <cellStyle name="20% - Ênfase1 2 3 20 5" xfId="39529" xr:uid="{00000000-0005-0000-0000-0000DB000000}"/>
    <cellStyle name="20% - Ênfase1 2 3 20 6" xfId="41776" xr:uid="{00000000-0005-0000-0000-0000DC000000}"/>
    <cellStyle name="20% - Ênfase1 2 3 20 7" xfId="43432" xr:uid="{00000000-0005-0000-0000-0000DD000000}"/>
    <cellStyle name="20% - Ênfase1 2 3 21" xfId="350" xr:uid="{00000000-0005-0000-0000-0000DE000000}"/>
    <cellStyle name="20% - Ênfase1 2 3 21 2" xfId="351" xr:uid="{00000000-0005-0000-0000-0000DF000000}"/>
    <cellStyle name="20% - Ênfase1 2 3 21 2 2" xfId="27947" xr:uid="{00000000-0005-0000-0000-0000E0000000}"/>
    <cellStyle name="20% - Ênfase1 2 3 21 2 3" xfId="34285" xr:uid="{00000000-0005-0000-0000-0000E1000000}"/>
    <cellStyle name="20% - Ênfase1 2 3 21 2 4" xfId="40852" xr:uid="{00000000-0005-0000-0000-0000E2000000}"/>
    <cellStyle name="20% - Ênfase1 2 3 21 2 5" xfId="42579" xr:uid="{00000000-0005-0000-0000-0000E3000000}"/>
    <cellStyle name="20% - Ênfase1 2 3 21 2 6" xfId="44235" xr:uid="{00000000-0005-0000-0000-0000E4000000}"/>
    <cellStyle name="20% - Ênfase1 2 3 21 3" xfId="19594" xr:uid="{00000000-0005-0000-0000-0000E5000000}"/>
    <cellStyle name="20% - Ênfase1 2 3 21 4" xfId="33483" xr:uid="{00000000-0005-0000-0000-0000E6000000}"/>
    <cellStyle name="20% - Ênfase1 2 3 21 5" xfId="39530" xr:uid="{00000000-0005-0000-0000-0000E7000000}"/>
    <cellStyle name="20% - Ênfase1 2 3 21 6" xfId="41777" xr:uid="{00000000-0005-0000-0000-0000E8000000}"/>
    <cellStyle name="20% - Ênfase1 2 3 21 7" xfId="43433" xr:uid="{00000000-0005-0000-0000-0000E9000000}"/>
    <cellStyle name="20% - Ênfase1 2 3 22" xfId="352" xr:uid="{00000000-0005-0000-0000-0000EA000000}"/>
    <cellStyle name="20% - Ênfase1 2 3 22 2" xfId="353" xr:uid="{00000000-0005-0000-0000-0000EB000000}"/>
    <cellStyle name="20% - Ênfase1 2 3 22 2 2" xfId="27948" xr:uid="{00000000-0005-0000-0000-0000EC000000}"/>
    <cellStyle name="20% - Ênfase1 2 3 22 2 3" xfId="34286" xr:uid="{00000000-0005-0000-0000-0000ED000000}"/>
    <cellStyle name="20% - Ênfase1 2 3 22 2 4" xfId="40853" xr:uid="{00000000-0005-0000-0000-0000EE000000}"/>
    <cellStyle name="20% - Ênfase1 2 3 22 2 5" xfId="42580" xr:uid="{00000000-0005-0000-0000-0000EF000000}"/>
    <cellStyle name="20% - Ênfase1 2 3 22 2 6" xfId="44236" xr:uid="{00000000-0005-0000-0000-0000F0000000}"/>
    <cellStyle name="20% - Ênfase1 2 3 22 3" xfId="19595" xr:uid="{00000000-0005-0000-0000-0000F1000000}"/>
    <cellStyle name="20% - Ênfase1 2 3 22 4" xfId="33484" xr:uid="{00000000-0005-0000-0000-0000F2000000}"/>
    <cellStyle name="20% - Ênfase1 2 3 22 5" xfId="39531" xr:uid="{00000000-0005-0000-0000-0000F3000000}"/>
    <cellStyle name="20% - Ênfase1 2 3 22 6" xfId="41778" xr:uid="{00000000-0005-0000-0000-0000F4000000}"/>
    <cellStyle name="20% - Ênfase1 2 3 22 7" xfId="43434" xr:uid="{00000000-0005-0000-0000-0000F5000000}"/>
    <cellStyle name="20% - Ênfase1 2 3 23" xfId="354" xr:uid="{00000000-0005-0000-0000-0000F6000000}"/>
    <cellStyle name="20% - Ênfase1 2 3 23 2" xfId="355" xr:uid="{00000000-0005-0000-0000-0000F7000000}"/>
    <cellStyle name="20% - Ênfase1 2 3 23 2 2" xfId="27949" xr:uid="{00000000-0005-0000-0000-0000F8000000}"/>
    <cellStyle name="20% - Ênfase1 2 3 23 2 3" xfId="34287" xr:uid="{00000000-0005-0000-0000-0000F9000000}"/>
    <cellStyle name="20% - Ênfase1 2 3 23 2 4" xfId="40854" xr:uid="{00000000-0005-0000-0000-0000FA000000}"/>
    <cellStyle name="20% - Ênfase1 2 3 23 2 5" xfId="42581" xr:uid="{00000000-0005-0000-0000-0000FB000000}"/>
    <cellStyle name="20% - Ênfase1 2 3 23 2 6" xfId="44237" xr:uid="{00000000-0005-0000-0000-0000FC000000}"/>
    <cellStyle name="20% - Ênfase1 2 3 23 3" xfId="19596" xr:uid="{00000000-0005-0000-0000-0000FD000000}"/>
    <cellStyle name="20% - Ênfase1 2 3 23 4" xfId="33485" xr:uid="{00000000-0005-0000-0000-0000FE000000}"/>
    <cellStyle name="20% - Ênfase1 2 3 23 5" xfId="39532" xr:uid="{00000000-0005-0000-0000-0000FF000000}"/>
    <cellStyle name="20% - Ênfase1 2 3 23 6" xfId="41779" xr:uid="{00000000-0005-0000-0000-000000010000}"/>
    <cellStyle name="20% - Ênfase1 2 3 23 7" xfId="43435" xr:uid="{00000000-0005-0000-0000-000001010000}"/>
    <cellStyle name="20% - Ênfase1 2 3 24" xfId="356" xr:uid="{00000000-0005-0000-0000-000002010000}"/>
    <cellStyle name="20% - Ênfase1 2 3 24 2" xfId="357" xr:uid="{00000000-0005-0000-0000-000003010000}"/>
    <cellStyle name="20% - Ênfase1 2 3 24 2 2" xfId="27950" xr:uid="{00000000-0005-0000-0000-000004010000}"/>
    <cellStyle name="20% - Ênfase1 2 3 24 2 3" xfId="34288" xr:uid="{00000000-0005-0000-0000-000005010000}"/>
    <cellStyle name="20% - Ênfase1 2 3 24 2 4" xfId="40855" xr:uid="{00000000-0005-0000-0000-000006010000}"/>
    <cellStyle name="20% - Ênfase1 2 3 24 2 5" xfId="42582" xr:uid="{00000000-0005-0000-0000-000007010000}"/>
    <cellStyle name="20% - Ênfase1 2 3 24 2 6" xfId="44238" xr:uid="{00000000-0005-0000-0000-000008010000}"/>
    <cellStyle name="20% - Ênfase1 2 3 24 3" xfId="19597" xr:uid="{00000000-0005-0000-0000-000009010000}"/>
    <cellStyle name="20% - Ênfase1 2 3 24 4" xfId="33486" xr:uid="{00000000-0005-0000-0000-00000A010000}"/>
    <cellStyle name="20% - Ênfase1 2 3 24 5" xfId="39533" xr:uid="{00000000-0005-0000-0000-00000B010000}"/>
    <cellStyle name="20% - Ênfase1 2 3 24 6" xfId="41780" xr:uid="{00000000-0005-0000-0000-00000C010000}"/>
    <cellStyle name="20% - Ênfase1 2 3 24 7" xfId="43436" xr:uid="{00000000-0005-0000-0000-00000D010000}"/>
    <cellStyle name="20% - Ênfase1 2 3 25" xfId="358" xr:uid="{00000000-0005-0000-0000-00000E010000}"/>
    <cellStyle name="20% - Ênfase1 2 3 25 2" xfId="359" xr:uid="{00000000-0005-0000-0000-00000F010000}"/>
    <cellStyle name="20% - Ênfase1 2 3 25 2 2" xfId="27951" xr:uid="{00000000-0005-0000-0000-000010010000}"/>
    <cellStyle name="20% - Ênfase1 2 3 25 2 3" xfId="34289" xr:uid="{00000000-0005-0000-0000-000011010000}"/>
    <cellStyle name="20% - Ênfase1 2 3 25 2 4" xfId="40856" xr:uid="{00000000-0005-0000-0000-000012010000}"/>
    <cellStyle name="20% - Ênfase1 2 3 25 2 5" xfId="42583" xr:uid="{00000000-0005-0000-0000-000013010000}"/>
    <cellStyle name="20% - Ênfase1 2 3 25 2 6" xfId="44239" xr:uid="{00000000-0005-0000-0000-000014010000}"/>
    <cellStyle name="20% - Ênfase1 2 3 25 3" xfId="19598" xr:uid="{00000000-0005-0000-0000-000015010000}"/>
    <cellStyle name="20% - Ênfase1 2 3 25 4" xfId="33487" xr:uid="{00000000-0005-0000-0000-000016010000}"/>
    <cellStyle name="20% - Ênfase1 2 3 25 5" xfId="39534" xr:uid="{00000000-0005-0000-0000-000017010000}"/>
    <cellStyle name="20% - Ênfase1 2 3 25 6" xfId="41781" xr:uid="{00000000-0005-0000-0000-000018010000}"/>
    <cellStyle name="20% - Ênfase1 2 3 25 7" xfId="43437" xr:uid="{00000000-0005-0000-0000-000019010000}"/>
    <cellStyle name="20% - Ênfase1 2 3 26" xfId="360" xr:uid="{00000000-0005-0000-0000-00001A010000}"/>
    <cellStyle name="20% - Ênfase1 2 3 26 2" xfId="361" xr:uid="{00000000-0005-0000-0000-00001B010000}"/>
    <cellStyle name="20% - Ênfase1 2 3 26 2 2" xfId="27952" xr:uid="{00000000-0005-0000-0000-00001C010000}"/>
    <cellStyle name="20% - Ênfase1 2 3 26 2 3" xfId="34290" xr:uid="{00000000-0005-0000-0000-00001D010000}"/>
    <cellStyle name="20% - Ênfase1 2 3 26 2 4" xfId="40857" xr:uid="{00000000-0005-0000-0000-00001E010000}"/>
    <cellStyle name="20% - Ênfase1 2 3 26 2 5" xfId="42584" xr:uid="{00000000-0005-0000-0000-00001F010000}"/>
    <cellStyle name="20% - Ênfase1 2 3 26 2 6" xfId="44240" xr:uid="{00000000-0005-0000-0000-000020010000}"/>
    <cellStyle name="20% - Ênfase1 2 3 26 3" xfId="19599" xr:uid="{00000000-0005-0000-0000-000021010000}"/>
    <cellStyle name="20% - Ênfase1 2 3 26 4" xfId="33488" xr:uid="{00000000-0005-0000-0000-000022010000}"/>
    <cellStyle name="20% - Ênfase1 2 3 26 5" xfId="39535" xr:uid="{00000000-0005-0000-0000-000023010000}"/>
    <cellStyle name="20% - Ênfase1 2 3 26 6" xfId="41782" xr:uid="{00000000-0005-0000-0000-000024010000}"/>
    <cellStyle name="20% - Ênfase1 2 3 26 7" xfId="43438" xr:uid="{00000000-0005-0000-0000-000025010000}"/>
    <cellStyle name="20% - Ênfase1 2 3 27" xfId="362" xr:uid="{00000000-0005-0000-0000-000026010000}"/>
    <cellStyle name="20% - Ênfase1 2 3 27 2" xfId="363" xr:uid="{00000000-0005-0000-0000-000027010000}"/>
    <cellStyle name="20% - Ênfase1 2 3 27 2 2" xfId="27953" xr:uid="{00000000-0005-0000-0000-000028010000}"/>
    <cellStyle name="20% - Ênfase1 2 3 27 2 3" xfId="34291" xr:uid="{00000000-0005-0000-0000-000029010000}"/>
    <cellStyle name="20% - Ênfase1 2 3 27 2 4" xfId="40858" xr:uid="{00000000-0005-0000-0000-00002A010000}"/>
    <cellStyle name="20% - Ênfase1 2 3 27 2 5" xfId="42585" xr:uid="{00000000-0005-0000-0000-00002B010000}"/>
    <cellStyle name="20% - Ênfase1 2 3 27 2 6" xfId="44241" xr:uid="{00000000-0005-0000-0000-00002C010000}"/>
    <cellStyle name="20% - Ênfase1 2 3 27 3" xfId="19600" xr:uid="{00000000-0005-0000-0000-00002D010000}"/>
    <cellStyle name="20% - Ênfase1 2 3 27 4" xfId="33489" xr:uid="{00000000-0005-0000-0000-00002E010000}"/>
    <cellStyle name="20% - Ênfase1 2 3 27 5" xfId="39536" xr:uid="{00000000-0005-0000-0000-00002F010000}"/>
    <cellStyle name="20% - Ênfase1 2 3 27 6" xfId="41783" xr:uid="{00000000-0005-0000-0000-000030010000}"/>
    <cellStyle name="20% - Ênfase1 2 3 27 7" xfId="43439" xr:uid="{00000000-0005-0000-0000-000031010000}"/>
    <cellStyle name="20% - Ênfase1 2 3 28" xfId="364" xr:uid="{00000000-0005-0000-0000-000032010000}"/>
    <cellStyle name="20% - Ênfase1 2 3 28 2" xfId="365" xr:uid="{00000000-0005-0000-0000-000033010000}"/>
    <cellStyle name="20% - Ênfase1 2 3 28 2 2" xfId="27954" xr:uid="{00000000-0005-0000-0000-000034010000}"/>
    <cellStyle name="20% - Ênfase1 2 3 28 2 3" xfId="34292" xr:uid="{00000000-0005-0000-0000-000035010000}"/>
    <cellStyle name="20% - Ênfase1 2 3 28 2 4" xfId="40859" xr:uid="{00000000-0005-0000-0000-000036010000}"/>
    <cellStyle name="20% - Ênfase1 2 3 28 2 5" xfId="42586" xr:uid="{00000000-0005-0000-0000-000037010000}"/>
    <cellStyle name="20% - Ênfase1 2 3 28 2 6" xfId="44242" xr:uid="{00000000-0005-0000-0000-000038010000}"/>
    <cellStyle name="20% - Ênfase1 2 3 28 3" xfId="19601" xr:uid="{00000000-0005-0000-0000-000039010000}"/>
    <cellStyle name="20% - Ênfase1 2 3 28 4" xfId="33490" xr:uid="{00000000-0005-0000-0000-00003A010000}"/>
    <cellStyle name="20% - Ênfase1 2 3 28 5" xfId="39537" xr:uid="{00000000-0005-0000-0000-00003B010000}"/>
    <cellStyle name="20% - Ênfase1 2 3 28 6" xfId="41784" xr:uid="{00000000-0005-0000-0000-00003C010000}"/>
    <cellStyle name="20% - Ênfase1 2 3 28 7" xfId="43440" xr:uid="{00000000-0005-0000-0000-00003D010000}"/>
    <cellStyle name="20% - Ênfase1 2 3 29" xfId="366" xr:uid="{00000000-0005-0000-0000-00003E010000}"/>
    <cellStyle name="20% - Ênfase1 2 3 29 2" xfId="367" xr:uid="{00000000-0005-0000-0000-00003F010000}"/>
    <cellStyle name="20% - Ênfase1 2 3 29 2 2" xfId="27955" xr:uid="{00000000-0005-0000-0000-000040010000}"/>
    <cellStyle name="20% - Ênfase1 2 3 29 2 3" xfId="34293" xr:uid="{00000000-0005-0000-0000-000041010000}"/>
    <cellStyle name="20% - Ênfase1 2 3 29 2 4" xfId="40860" xr:uid="{00000000-0005-0000-0000-000042010000}"/>
    <cellStyle name="20% - Ênfase1 2 3 29 2 5" xfId="42587" xr:uid="{00000000-0005-0000-0000-000043010000}"/>
    <cellStyle name="20% - Ênfase1 2 3 29 2 6" xfId="44243" xr:uid="{00000000-0005-0000-0000-000044010000}"/>
    <cellStyle name="20% - Ênfase1 2 3 29 3" xfId="19602" xr:uid="{00000000-0005-0000-0000-000045010000}"/>
    <cellStyle name="20% - Ênfase1 2 3 29 4" xfId="33491" xr:uid="{00000000-0005-0000-0000-000046010000}"/>
    <cellStyle name="20% - Ênfase1 2 3 29 5" xfId="39538" xr:uid="{00000000-0005-0000-0000-000047010000}"/>
    <cellStyle name="20% - Ênfase1 2 3 29 6" xfId="41785" xr:uid="{00000000-0005-0000-0000-000048010000}"/>
    <cellStyle name="20% - Ênfase1 2 3 29 7" xfId="43441" xr:uid="{00000000-0005-0000-0000-000049010000}"/>
    <cellStyle name="20% - Ênfase1 2 3 3" xfId="368" xr:uid="{00000000-0005-0000-0000-00004A010000}"/>
    <cellStyle name="20% - Ênfase1 2 3 3 2" xfId="369" xr:uid="{00000000-0005-0000-0000-00004B010000}"/>
    <cellStyle name="20% - Ênfase1 2 3 3 2 2" xfId="370" xr:uid="{00000000-0005-0000-0000-00004C010000}"/>
    <cellStyle name="20% - Ênfase1 2 3 3 2 2 2" xfId="38097" xr:uid="{00000000-0005-0000-0000-00004D010000}"/>
    <cellStyle name="20% - Ênfase1 2 3 3 2 3" xfId="371" xr:uid="{00000000-0005-0000-0000-00004E010000}"/>
    <cellStyle name="20% - Ênfase1 2 3 3 2 3 2" xfId="40861" xr:uid="{00000000-0005-0000-0000-00004F010000}"/>
    <cellStyle name="20% - Ênfase1 2 3 3 2 4" xfId="27956" xr:uid="{00000000-0005-0000-0000-000050010000}"/>
    <cellStyle name="20% - Ênfase1 2 3 3 2 5" xfId="34294" xr:uid="{00000000-0005-0000-0000-000051010000}"/>
    <cellStyle name="20% - Ênfase1 2 3 3 2 6" xfId="36428" xr:uid="{00000000-0005-0000-0000-000052010000}"/>
    <cellStyle name="20% - Ênfase1 2 3 3 2 7" xfId="42588" xr:uid="{00000000-0005-0000-0000-000053010000}"/>
    <cellStyle name="20% - Ênfase1 2 3 3 2 8" xfId="44244" xr:uid="{00000000-0005-0000-0000-000054010000}"/>
    <cellStyle name="20% - Ênfase1 2 3 3 3" xfId="372" xr:uid="{00000000-0005-0000-0000-000055010000}"/>
    <cellStyle name="20% - Ênfase1 2 3 3 3 2" xfId="37361" xr:uid="{00000000-0005-0000-0000-000056010000}"/>
    <cellStyle name="20% - Ênfase1 2 3 3 4" xfId="373" xr:uid="{00000000-0005-0000-0000-000057010000}"/>
    <cellStyle name="20% - Ênfase1 2 3 3 4 2" xfId="39539" xr:uid="{00000000-0005-0000-0000-000058010000}"/>
    <cellStyle name="20% - Ênfase1 2 3 3 5" xfId="19603" xr:uid="{00000000-0005-0000-0000-000059010000}"/>
    <cellStyle name="20% - Ênfase1 2 3 3 6" xfId="33492" xr:uid="{00000000-0005-0000-0000-00005A010000}"/>
    <cellStyle name="20% - Ênfase1 2 3 3 7" xfId="35413" xr:uid="{00000000-0005-0000-0000-00005B010000}"/>
    <cellStyle name="20% - Ênfase1 2 3 3 8" xfId="41786" xr:uid="{00000000-0005-0000-0000-00005C010000}"/>
    <cellStyle name="20% - Ênfase1 2 3 3 9" xfId="43442" xr:uid="{00000000-0005-0000-0000-00005D010000}"/>
    <cellStyle name="20% - Ênfase1 2 3 30" xfId="374" xr:uid="{00000000-0005-0000-0000-00005E010000}"/>
    <cellStyle name="20% - Ênfase1 2 3 30 2" xfId="375" xr:uid="{00000000-0005-0000-0000-00005F010000}"/>
    <cellStyle name="20% - Ênfase1 2 3 30 2 2" xfId="27957" xr:uid="{00000000-0005-0000-0000-000060010000}"/>
    <cellStyle name="20% - Ênfase1 2 3 30 2 3" xfId="34295" xr:uid="{00000000-0005-0000-0000-000061010000}"/>
    <cellStyle name="20% - Ênfase1 2 3 30 2 4" xfId="40862" xr:uid="{00000000-0005-0000-0000-000062010000}"/>
    <cellStyle name="20% - Ênfase1 2 3 30 2 5" xfId="42589" xr:uid="{00000000-0005-0000-0000-000063010000}"/>
    <cellStyle name="20% - Ênfase1 2 3 30 2 6" xfId="44245" xr:uid="{00000000-0005-0000-0000-000064010000}"/>
    <cellStyle name="20% - Ênfase1 2 3 30 3" xfId="19604" xr:uid="{00000000-0005-0000-0000-000065010000}"/>
    <cellStyle name="20% - Ênfase1 2 3 30 4" xfId="33493" xr:uid="{00000000-0005-0000-0000-000066010000}"/>
    <cellStyle name="20% - Ênfase1 2 3 30 5" xfId="39540" xr:uid="{00000000-0005-0000-0000-000067010000}"/>
    <cellStyle name="20% - Ênfase1 2 3 30 6" xfId="41787" xr:uid="{00000000-0005-0000-0000-000068010000}"/>
    <cellStyle name="20% - Ênfase1 2 3 30 7" xfId="43443" xr:uid="{00000000-0005-0000-0000-000069010000}"/>
    <cellStyle name="20% - Ênfase1 2 3 31" xfId="376" xr:uid="{00000000-0005-0000-0000-00006A010000}"/>
    <cellStyle name="20% - Ênfase1 2 3 31 2" xfId="377" xr:uid="{00000000-0005-0000-0000-00006B010000}"/>
    <cellStyle name="20% - Ênfase1 2 3 31 2 2" xfId="27958" xr:uid="{00000000-0005-0000-0000-00006C010000}"/>
    <cellStyle name="20% - Ênfase1 2 3 31 2 3" xfId="34296" xr:uid="{00000000-0005-0000-0000-00006D010000}"/>
    <cellStyle name="20% - Ênfase1 2 3 31 2 4" xfId="40863" xr:uid="{00000000-0005-0000-0000-00006E010000}"/>
    <cellStyle name="20% - Ênfase1 2 3 31 2 5" xfId="42590" xr:uid="{00000000-0005-0000-0000-00006F010000}"/>
    <cellStyle name="20% - Ênfase1 2 3 31 2 6" xfId="44246" xr:uid="{00000000-0005-0000-0000-000070010000}"/>
    <cellStyle name="20% - Ênfase1 2 3 31 3" xfId="19605" xr:uid="{00000000-0005-0000-0000-000071010000}"/>
    <cellStyle name="20% - Ênfase1 2 3 31 4" xfId="33494" xr:uid="{00000000-0005-0000-0000-000072010000}"/>
    <cellStyle name="20% - Ênfase1 2 3 31 5" xfId="39541" xr:uid="{00000000-0005-0000-0000-000073010000}"/>
    <cellStyle name="20% - Ênfase1 2 3 31 6" xfId="41788" xr:uid="{00000000-0005-0000-0000-000074010000}"/>
    <cellStyle name="20% - Ênfase1 2 3 31 7" xfId="43444" xr:uid="{00000000-0005-0000-0000-000075010000}"/>
    <cellStyle name="20% - Ênfase1 2 3 32" xfId="378" xr:uid="{00000000-0005-0000-0000-000076010000}"/>
    <cellStyle name="20% - Ênfase1 2 3 32 2" xfId="379" xr:uid="{00000000-0005-0000-0000-000077010000}"/>
    <cellStyle name="20% - Ênfase1 2 3 32 2 2" xfId="27959" xr:uid="{00000000-0005-0000-0000-000078010000}"/>
    <cellStyle name="20% - Ênfase1 2 3 32 2 3" xfId="34297" xr:uid="{00000000-0005-0000-0000-000079010000}"/>
    <cellStyle name="20% - Ênfase1 2 3 32 2 4" xfId="40864" xr:uid="{00000000-0005-0000-0000-00007A010000}"/>
    <cellStyle name="20% - Ênfase1 2 3 32 2 5" xfId="42591" xr:uid="{00000000-0005-0000-0000-00007B010000}"/>
    <cellStyle name="20% - Ênfase1 2 3 32 2 6" xfId="44247" xr:uid="{00000000-0005-0000-0000-00007C010000}"/>
    <cellStyle name="20% - Ênfase1 2 3 32 3" xfId="19606" xr:uid="{00000000-0005-0000-0000-00007D010000}"/>
    <cellStyle name="20% - Ênfase1 2 3 32 4" xfId="33495" xr:uid="{00000000-0005-0000-0000-00007E010000}"/>
    <cellStyle name="20% - Ênfase1 2 3 32 5" xfId="39542" xr:uid="{00000000-0005-0000-0000-00007F010000}"/>
    <cellStyle name="20% - Ênfase1 2 3 32 6" xfId="41789" xr:uid="{00000000-0005-0000-0000-000080010000}"/>
    <cellStyle name="20% - Ênfase1 2 3 32 7" xfId="43445" xr:uid="{00000000-0005-0000-0000-000081010000}"/>
    <cellStyle name="20% - Ênfase1 2 3 33" xfId="380" xr:uid="{00000000-0005-0000-0000-000082010000}"/>
    <cellStyle name="20% - Ênfase1 2 3 33 2" xfId="381" xr:uid="{00000000-0005-0000-0000-000083010000}"/>
    <cellStyle name="20% - Ênfase1 2 3 33 2 2" xfId="27960" xr:uid="{00000000-0005-0000-0000-000084010000}"/>
    <cellStyle name="20% - Ênfase1 2 3 33 2 3" xfId="34298" xr:uid="{00000000-0005-0000-0000-000085010000}"/>
    <cellStyle name="20% - Ênfase1 2 3 33 2 4" xfId="40865" xr:uid="{00000000-0005-0000-0000-000086010000}"/>
    <cellStyle name="20% - Ênfase1 2 3 33 2 5" xfId="42592" xr:uid="{00000000-0005-0000-0000-000087010000}"/>
    <cellStyle name="20% - Ênfase1 2 3 33 2 6" xfId="44248" xr:uid="{00000000-0005-0000-0000-000088010000}"/>
    <cellStyle name="20% - Ênfase1 2 3 33 3" xfId="19607" xr:uid="{00000000-0005-0000-0000-000089010000}"/>
    <cellStyle name="20% - Ênfase1 2 3 33 4" xfId="33496" xr:uid="{00000000-0005-0000-0000-00008A010000}"/>
    <cellStyle name="20% - Ênfase1 2 3 33 5" xfId="39543" xr:uid="{00000000-0005-0000-0000-00008B010000}"/>
    <cellStyle name="20% - Ênfase1 2 3 33 6" xfId="41790" xr:uid="{00000000-0005-0000-0000-00008C010000}"/>
    <cellStyle name="20% - Ênfase1 2 3 33 7" xfId="43446" xr:uid="{00000000-0005-0000-0000-00008D010000}"/>
    <cellStyle name="20% - Ênfase1 2 3 34" xfId="382" xr:uid="{00000000-0005-0000-0000-00008E010000}"/>
    <cellStyle name="20% - Ênfase1 2 3 34 2" xfId="383" xr:uid="{00000000-0005-0000-0000-00008F010000}"/>
    <cellStyle name="20% - Ênfase1 2 3 34 2 2" xfId="27961" xr:uid="{00000000-0005-0000-0000-000090010000}"/>
    <cellStyle name="20% - Ênfase1 2 3 34 2 3" xfId="34299" xr:uid="{00000000-0005-0000-0000-000091010000}"/>
    <cellStyle name="20% - Ênfase1 2 3 34 2 4" xfId="40866" xr:uid="{00000000-0005-0000-0000-000092010000}"/>
    <cellStyle name="20% - Ênfase1 2 3 34 2 5" xfId="42593" xr:uid="{00000000-0005-0000-0000-000093010000}"/>
    <cellStyle name="20% - Ênfase1 2 3 34 2 6" xfId="44249" xr:uid="{00000000-0005-0000-0000-000094010000}"/>
    <cellStyle name="20% - Ênfase1 2 3 34 3" xfId="19608" xr:uid="{00000000-0005-0000-0000-000095010000}"/>
    <cellStyle name="20% - Ênfase1 2 3 34 4" xfId="33497" xr:uid="{00000000-0005-0000-0000-000096010000}"/>
    <cellStyle name="20% - Ênfase1 2 3 34 5" xfId="39544" xr:uid="{00000000-0005-0000-0000-000097010000}"/>
    <cellStyle name="20% - Ênfase1 2 3 34 6" xfId="41791" xr:uid="{00000000-0005-0000-0000-000098010000}"/>
    <cellStyle name="20% - Ênfase1 2 3 34 7" xfId="43447" xr:uid="{00000000-0005-0000-0000-000099010000}"/>
    <cellStyle name="20% - Ênfase1 2 3 35" xfId="384" xr:uid="{00000000-0005-0000-0000-00009A010000}"/>
    <cellStyle name="20% - Ênfase1 2 3 35 2" xfId="385" xr:uid="{00000000-0005-0000-0000-00009B010000}"/>
    <cellStyle name="20% - Ênfase1 2 3 35 2 2" xfId="27962" xr:uid="{00000000-0005-0000-0000-00009C010000}"/>
    <cellStyle name="20% - Ênfase1 2 3 35 2 3" xfId="34300" xr:uid="{00000000-0005-0000-0000-00009D010000}"/>
    <cellStyle name="20% - Ênfase1 2 3 35 2 4" xfId="40867" xr:uid="{00000000-0005-0000-0000-00009E010000}"/>
    <cellStyle name="20% - Ênfase1 2 3 35 2 5" xfId="42594" xr:uid="{00000000-0005-0000-0000-00009F010000}"/>
    <cellStyle name="20% - Ênfase1 2 3 35 2 6" xfId="44250" xr:uid="{00000000-0005-0000-0000-0000A0010000}"/>
    <cellStyle name="20% - Ênfase1 2 3 35 3" xfId="19609" xr:uid="{00000000-0005-0000-0000-0000A1010000}"/>
    <cellStyle name="20% - Ênfase1 2 3 35 4" xfId="33498" xr:uid="{00000000-0005-0000-0000-0000A2010000}"/>
    <cellStyle name="20% - Ênfase1 2 3 35 5" xfId="39545" xr:uid="{00000000-0005-0000-0000-0000A3010000}"/>
    <cellStyle name="20% - Ênfase1 2 3 35 6" xfId="41792" xr:uid="{00000000-0005-0000-0000-0000A4010000}"/>
    <cellStyle name="20% - Ênfase1 2 3 35 7" xfId="43448" xr:uid="{00000000-0005-0000-0000-0000A5010000}"/>
    <cellStyle name="20% - Ênfase1 2 3 36" xfId="386" xr:uid="{00000000-0005-0000-0000-0000A6010000}"/>
    <cellStyle name="20% - Ênfase1 2 3 36 2" xfId="387" xr:uid="{00000000-0005-0000-0000-0000A7010000}"/>
    <cellStyle name="20% - Ênfase1 2 3 36 2 2" xfId="27963" xr:uid="{00000000-0005-0000-0000-0000A8010000}"/>
    <cellStyle name="20% - Ênfase1 2 3 36 2 3" xfId="34301" xr:uid="{00000000-0005-0000-0000-0000A9010000}"/>
    <cellStyle name="20% - Ênfase1 2 3 36 2 4" xfId="40868" xr:uid="{00000000-0005-0000-0000-0000AA010000}"/>
    <cellStyle name="20% - Ênfase1 2 3 36 2 5" xfId="42595" xr:uid="{00000000-0005-0000-0000-0000AB010000}"/>
    <cellStyle name="20% - Ênfase1 2 3 36 2 6" xfId="44251" xr:uid="{00000000-0005-0000-0000-0000AC010000}"/>
    <cellStyle name="20% - Ênfase1 2 3 36 3" xfId="19610" xr:uid="{00000000-0005-0000-0000-0000AD010000}"/>
    <cellStyle name="20% - Ênfase1 2 3 36 4" xfId="33499" xr:uid="{00000000-0005-0000-0000-0000AE010000}"/>
    <cellStyle name="20% - Ênfase1 2 3 36 5" xfId="39546" xr:uid="{00000000-0005-0000-0000-0000AF010000}"/>
    <cellStyle name="20% - Ênfase1 2 3 36 6" xfId="41793" xr:uid="{00000000-0005-0000-0000-0000B0010000}"/>
    <cellStyle name="20% - Ênfase1 2 3 36 7" xfId="43449" xr:uid="{00000000-0005-0000-0000-0000B1010000}"/>
    <cellStyle name="20% - Ênfase1 2 3 37" xfId="388" xr:uid="{00000000-0005-0000-0000-0000B2010000}"/>
    <cellStyle name="20% - Ênfase1 2 3 37 2" xfId="389" xr:uid="{00000000-0005-0000-0000-0000B3010000}"/>
    <cellStyle name="20% - Ênfase1 2 3 37 2 2" xfId="27964" xr:uid="{00000000-0005-0000-0000-0000B4010000}"/>
    <cellStyle name="20% - Ênfase1 2 3 37 2 3" xfId="34302" xr:uid="{00000000-0005-0000-0000-0000B5010000}"/>
    <cellStyle name="20% - Ênfase1 2 3 37 2 4" xfId="40869" xr:uid="{00000000-0005-0000-0000-0000B6010000}"/>
    <cellStyle name="20% - Ênfase1 2 3 37 2 5" xfId="42596" xr:uid="{00000000-0005-0000-0000-0000B7010000}"/>
    <cellStyle name="20% - Ênfase1 2 3 37 2 6" xfId="44252" xr:uid="{00000000-0005-0000-0000-0000B8010000}"/>
    <cellStyle name="20% - Ênfase1 2 3 37 3" xfId="19611" xr:uid="{00000000-0005-0000-0000-0000B9010000}"/>
    <cellStyle name="20% - Ênfase1 2 3 37 4" xfId="33500" xr:uid="{00000000-0005-0000-0000-0000BA010000}"/>
    <cellStyle name="20% - Ênfase1 2 3 37 5" xfId="39547" xr:uid="{00000000-0005-0000-0000-0000BB010000}"/>
    <cellStyle name="20% - Ênfase1 2 3 37 6" xfId="41794" xr:uid="{00000000-0005-0000-0000-0000BC010000}"/>
    <cellStyle name="20% - Ênfase1 2 3 37 7" xfId="43450" xr:uid="{00000000-0005-0000-0000-0000BD010000}"/>
    <cellStyle name="20% - Ênfase1 2 3 38" xfId="390" xr:uid="{00000000-0005-0000-0000-0000BE010000}"/>
    <cellStyle name="20% - Ênfase1 2 3 38 2" xfId="391" xr:uid="{00000000-0005-0000-0000-0000BF010000}"/>
    <cellStyle name="20% - Ênfase1 2 3 38 2 2" xfId="27965" xr:uid="{00000000-0005-0000-0000-0000C0010000}"/>
    <cellStyle name="20% - Ênfase1 2 3 38 2 3" xfId="34303" xr:uid="{00000000-0005-0000-0000-0000C1010000}"/>
    <cellStyle name="20% - Ênfase1 2 3 38 2 4" xfId="40870" xr:uid="{00000000-0005-0000-0000-0000C2010000}"/>
    <cellStyle name="20% - Ênfase1 2 3 38 2 5" xfId="42597" xr:uid="{00000000-0005-0000-0000-0000C3010000}"/>
    <cellStyle name="20% - Ênfase1 2 3 38 2 6" xfId="44253" xr:uid="{00000000-0005-0000-0000-0000C4010000}"/>
    <cellStyle name="20% - Ênfase1 2 3 38 3" xfId="19612" xr:uid="{00000000-0005-0000-0000-0000C5010000}"/>
    <cellStyle name="20% - Ênfase1 2 3 38 4" xfId="33501" xr:uid="{00000000-0005-0000-0000-0000C6010000}"/>
    <cellStyle name="20% - Ênfase1 2 3 38 5" xfId="39548" xr:uid="{00000000-0005-0000-0000-0000C7010000}"/>
    <cellStyle name="20% - Ênfase1 2 3 38 6" xfId="41795" xr:uid="{00000000-0005-0000-0000-0000C8010000}"/>
    <cellStyle name="20% - Ênfase1 2 3 38 7" xfId="43451" xr:uid="{00000000-0005-0000-0000-0000C9010000}"/>
    <cellStyle name="20% - Ênfase1 2 3 39" xfId="392" xr:uid="{00000000-0005-0000-0000-0000CA010000}"/>
    <cellStyle name="20% - Ênfase1 2 3 39 2" xfId="393" xr:uid="{00000000-0005-0000-0000-0000CB010000}"/>
    <cellStyle name="20% - Ênfase1 2 3 39 2 2" xfId="27966" xr:uid="{00000000-0005-0000-0000-0000CC010000}"/>
    <cellStyle name="20% - Ênfase1 2 3 39 2 3" xfId="34304" xr:uid="{00000000-0005-0000-0000-0000CD010000}"/>
    <cellStyle name="20% - Ênfase1 2 3 39 2 4" xfId="40871" xr:uid="{00000000-0005-0000-0000-0000CE010000}"/>
    <cellStyle name="20% - Ênfase1 2 3 39 2 5" xfId="42598" xr:uid="{00000000-0005-0000-0000-0000CF010000}"/>
    <cellStyle name="20% - Ênfase1 2 3 39 2 6" xfId="44254" xr:uid="{00000000-0005-0000-0000-0000D0010000}"/>
    <cellStyle name="20% - Ênfase1 2 3 39 3" xfId="19613" xr:uid="{00000000-0005-0000-0000-0000D1010000}"/>
    <cellStyle name="20% - Ênfase1 2 3 39 4" xfId="33502" xr:uid="{00000000-0005-0000-0000-0000D2010000}"/>
    <cellStyle name="20% - Ênfase1 2 3 39 5" xfId="39549" xr:uid="{00000000-0005-0000-0000-0000D3010000}"/>
    <cellStyle name="20% - Ênfase1 2 3 39 6" xfId="41796" xr:uid="{00000000-0005-0000-0000-0000D4010000}"/>
    <cellStyle name="20% - Ênfase1 2 3 39 7" xfId="43452" xr:uid="{00000000-0005-0000-0000-0000D5010000}"/>
    <cellStyle name="20% - Ênfase1 2 3 4" xfId="394" xr:uid="{00000000-0005-0000-0000-0000D6010000}"/>
    <cellStyle name="20% - Ênfase1 2 3 4 2" xfId="395" xr:uid="{00000000-0005-0000-0000-0000D7010000}"/>
    <cellStyle name="20% - Ênfase1 2 3 4 2 2" xfId="396" xr:uid="{00000000-0005-0000-0000-0000D8010000}"/>
    <cellStyle name="20% - Ênfase1 2 3 4 2 2 2" xfId="38228" xr:uid="{00000000-0005-0000-0000-0000D9010000}"/>
    <cellStyle name="20% - Ênfase1 2 3 4 2 3" xfId="397" xr:uid="{00000000-0005-0000-0000-0000DA010000}"/>
    <cellStyle name="20% - Ênfase1 2 3 4 2 3 2" xfId="40872" xr:uid="{00000000-0005-0000-0000-0000DB010000}"/>
    <cellStyle name="20% - Ênfase1 2 3 4 2 4" xfId="27967" xr:uid="{00000000-0005-0000-0000-0000DC010000}"/>
    <cellStyle name="20% - Ênfase1 2 3 4 2 5" xfId="34305" xr:uid="{00000000-0005-0000-0000-0000DD010000}"/>
    <cellStyle name="20% - Ênfase1 2 3 4 2 6" xfId="36559" xr:uid="{00000000-0005-0000-0000-0000DE010000}"/>
    <cellStyle name="20% - Ênfase1 2 3 4 2 7" xfId="42599" xr:uid="{00000000-0005-0000-0000-0000DF010000}"/>
    <cellStyle name="20% - Ênfase1 2 3 4 2 8" xfId="44255" xr:uid="{00000000-0005-0000-0000-0000E0010000}"/>
    <cellStyle name="20% - Ênfase1 2 3 4 3" xfId="398" xr:uid="{00000000-0005-0000-0000-0000E1010000}"/>
    <cellStyle name="20% - Ênfase1 2 3 4 3 2" xfId="37492" xr:uid="{00000000-0005-0000-0000-0000E2010000}"/>
    <cellStyle name="20% - Ênfase1 2 3 4 4" xfId="399" xr:uid="{00000000-0005-0000-0000-0000E3010000}"/>
    <cellStyle name="20% - Ênfase1 2 3 4 4 2" xfId="39550" xr:uid="{00000000-0005-0000-0000-0000E4010000}"/>
    <cellStyle name="20% - Ênfase1 2 3 4 5" xfId="19614" xr:uid="{00000000-0005-0000-0000-0000E5010000}"/>
    <cellStyle name="20% - Ênfase1 2 3 4 6" xfId="33503" xr:uid="{00000000-0005-0000-0000-0000E6010000}"/>
    <cellStyle name="20% - Ênfase1 2 3 4 7" xfId="35544" xr:uid="{00000000-0005-0000-0000-0000E7010000}"/>
    <cellStyle name="20% - Ênfase1 2 3 4 8" xfId="41797" xr:uid="{00000000-0005-0000-0000-0000E8010000}"/>
    <cellStyle name="20% - Ênfase1 2 3 4 9" xfId="43453" xr:uid="{00000000-0005-0000-0000-0000E9010000}"/>
    <cellStyle name="20% - Ênfase1 2 3 40" xfId="400" xr:uid="{00000000-0005-0000-0000-0000EA010000}"/>
    <cellStyle name="20% - Ênfase1 2 3 40 2" xfId="401" xr:uid="{00000000-0005-0000-0000-0000EB010000}"/>
    <cellStyle name="20% - Ênfase1 2 3 40 2 2" xfId="27968" xr:uid="{00000000-0005-0000-0000-0000EC010000}"/>
    <cellStyle name="20% - Ênfase1 2 3 40 2 3" xfId="34306" xr:uid="{00000000-0005-0000-0000-0000ED010000}"/>
    <cellStyle name="20% - Ênfase1 2 3 40 2 4" xfId="40873" xr:uid="{00000000-0005-0000-0000-0000EE010000}"/>
    <cellStyle name="20% - Ênfase1 2 3 40 2 5" xfId="42600" xr:uid="{00000000-0005-0000-0000-0000EF010000}"/>
    <cellStyle name="20% - Ênfase1 2 3 40 2 6" xfId="44256" xr:uid="{00000000-0005-0000-0000-0000F0010000}"/>
    <cellStyle name="20% - Ênfase1 2 3 40 3" xfId="19615" xr:uid="{00000000-0005-0000-0000-0000F1010000}"/>
    <cellStyle name="20% - Ênfase1 2 3 40 4" xfId="33504" xr:uid="{00000000-0005-0000-0000-0000F2010000}"/>
    <cellStyle name="20% - Ênfase1 2 3 40 5" xfId="39551" xr:uid="{00000000-0005-0000-0000-0000F3010000}"/>
    <cellStyle name="20% - Ênfase1 2 3 40 6" xfId="41798" xr:uid="{00000000-0005-0000-0000-0000F4010000}"/>
    <cellStyle name="20% - Ênfase1 2 3 40 7" xfId="43454" xr:uid="{00000000-0005-0000-0000-0000F5010000}"/>
    <cellStyle name="20% - Ênfase1 2 3 41" xfId="402" xr:uid="{00000000-0005-0000-0000-0000F6010000}"/>
    <cellStyle name="20% - Ênfase1 2 3 41 2" xfId="403" xr:uid="{00000000-0005-0000-0000-0000F7010000}"/>
    <cellStyle name="20% - Ênfase1 2 3 41 2 2" xfId="27969" xr:uid="{00000000-0005-0000-0000-0000F8010000}"/>
    <cellStyle name="20% - Ênfase1 2 3 41 2 3" xfId="34307" xr:uid="{00000000-0005-0000-0000-0000F9010000}"/>
    <cellStyle name="20% - Ênfase1 2 3 41 2 4" xfId="40874" xr:uid="{00000000-0005-0000-0000-0000FA010000}"/>
    <cellStyle name="20% - Ênfase1 2 3 41 2 5" xfId="42601" xr:uid="{00000000-0005-0000-0000-0000FB010000}"/>
    <cellStyle name="20% - Ênfase1 2 3 41 2 6" xfId="44257" xr:uid="{00000000-0005-0000-0000-0000FC010000}"/>
    <cellStyle name="20% - Ênfase1 2 3 41 3" xfId="19616" xr:uid="{00000000-0005-0000-0000-0000FD010000}"/>
    <cellStyle name="20% - Ênfase1 2 3 41 4" xfId="33505" xr:uid="{00000000-0005-0000-0000-0000FE010000}"/>
    <cellStyle name="20% - Ênfase1 2 3 41 5" xfId="39552" xr:uid="{00000000-0005-0000-0000-0000FF010000}"/>
    <cellStyle name="20% - Ênfase1 2 3 41 6" xfId="41799" xr:uid="{00000000-0005-0000-0000-000000020000}"/>
    <cellStyle name="20% - Ênfase1 2 3 41 7" xfId="43455" xr:uid="{00000000-0005-0000-0000-000001020000}"/>
    <cellStyle name="20% - Ênfase1 2 3 42" xfId="404" xr:uid="{00000000-0005-0000-0000-000002020000}"/>
    <cellStyle name="20% - Ênfase1 2 3 42 2" xfId="405" xr:uid="{00000000-0005-0000-0000-000003020000}"/>
    <cellStyle name="20% - Ênfase1 2 3 42 2 2" xfId="27970" xr:uid="{00000000-0005-0000-0000-000004020000}"/>
    <cellStyle name="20% - Ênfase1 2 3 42 2 3" xfId="34308" xr:uid="{00000000-0005-0000-0000-000005020000}"/>
    <cellStyle name="20% - Ênfase1 2 3 42 2 4" xfId="40875" xr:uid="{00000000-0005-0000-0000-000006020000}"/>
    <cellStyle name="20% - Ênfase1 2 3 42 2 5" xfId="42602" xr:uid="{00000000-0005-0000-0000-000007020000}"/>
    <cellStyle name="20% - Ênfase1 2 3 42 2 6" xfId="44258" xr:uid="{00000000-0005-0000-0000-000008020000}"/>
    <cellStyle name="20% - Ênfase1 2 3 42 3" xfId="19617" xr:uid="{00000000-0005-0000-0000-000009020000}"/>
    <cellStyle name="20% - Ênfase1 2 3 42 4" xfId="33506" xr:uid="{00000000-0005-0000-0000-00000A020000}"/>
    <cellStyle name="20% - Ênfase1 2 3 42 5" xfId="39553" xr:uid="{00000000-0005-0000-0000-00000B020000}"/>
    <cellStyle name="20% - Ênfase1 2 3 42 6" xfId="41800" xr:uid="{00000000-0005-0000-0000-00000C020000}"/>
    <cellStyle name="20% - Ênfase1 2 3 42 7" xfId="43456" xr:uid="{00000000-0005-0000-0000-00000D020000}"/>
    <cellStyle name="20% - Ênfase1 2 3 43" xfId="406" xr:uid="{00000000-0005-0000-0000-00000E020000}"/>
    <cellStyle name="20% - Ênfase1 2 3 43 2" xfId="407" xr:uid="{00000000-0005-0000-0000-00000F020000}"/>
    <cellStyle name="20% - Ênfase1 2 3 43 2 2" xfId="27971" xr:uid="{00000000-0005-0000-0000-000010020000}"/>
    <cellStyle name="20% - Ênfase1 2 3 43 2 3" xfId="34309" xr:uid="{00000000-0005-0000-0000-000011020000}"/>
    <cellStyle name="20% - Ênfase1 2 3 43 2 4" xfId="40876" xr:uid="{00000000-0005-0000-0000-000012020000}"/>
    <cellStyle name="20% - Ênfase1 2 3 43 2 5" xfId="42603" xr:uid="{00000000-0005-0000-0000-000013020000}"/>
    <cellStyle name="20% - Ênfase1 2 3 43 2 6" xfId="44259" xr:uid="{00000000-0005-0000-0000-000014020000}"/>
    <cellStyle name="20% - Ênfase1 2 3 43 3" xfId="19618" xr:uid="{00000000-0005-0000-0000-000015020000}"/>
    <cellStyle name="20% - Ênfase1 2 3 43 4" xfId="33507" xr:uid="{00000000-0005-0000-0000-000016020000}"/>
    <cellStyle name="20% - Ênfase1 2 3 43 5" xfId="39554" xr:uid="{00000000-0005-0000-0000-000017020000}"/>
    <cellStyle name="20% - Ênfase1 2 3 43 6" xfId="41801" xr:uid="{00000000-0005-0000-0000-000018020000}"/>
    <cellStyle name="20% - Ênfase1 2 3 43 7" xfId="43457" xr:uid="{00000000-0005-0000-0000-000019020000}"/>
    <cellStyle name="20% - Ênfase1 2 3 44" xfId="408" xr:uid="{00000000-0005-0000-0000-00001A020000}"/>
    <cellStyle name="20% - Ênfase1 2 3 44 2" xfId="409" xr:uid="{00000000-0005-0000-0000-00001B020000}"/>
    <cellStyle name="20% - Ênfase1 2 3 44 2 2" xfId="27972" xr:uid="{00000000-0005-0000-0000-00001C020000}"/>
    <cellStyle name="20% - Ênfase1 2 3 44 2 3" xfId="34310" xr:uid="{00000000-0005-0000-0000-00001D020000}"/>
    <cellStyle name="20% - Ênfase1 2 3 44 2 4" xfId="40877" xr:uid="{00000000-0005-0000-0000-00001E020000}"/>
    <cellStyle name="20% - Ênfase1 2 3 44 2 5" xfId="42604" xr:uid="{00000000-0005-0000-0000-00001F020000}"/>
    <cellStyle name="20% - Ênfase1 2 3 44 2 6" xfId="44260" xr:uid="{00000000-0005-0000-0000-000020020000}"/>
    <cellStyle name="20% - Ênfase1 2 3 44 3" xfId="19619" xr:uid="{00000000-0005-0000-0000-000021020000}"/>
    <cellStyle name="20% - Ênfase1 2 3 44 4" xfId="33508" xr:uid="{00000000-0005-0000-0000-000022020000}"/>
    <cellStyle name="20% - Ênfase1 2 3 44 5" xfId="39555" xr:uid="{00000000-0005-0000-0000-000023020000}"/>
    <cellStyle name="20% - Ênfase1 2 3 44 6" xfId="41802" xr:uid="{00000000-0005-0000-0000-000024020000}"/>
    <cellStyle name="20% - Ênfase1 2 3 44 7" xfId="43458" xr:uid="{00000000-0005-0000-0000-000025020000}"/>
    <cellStyle name="20% - Ênfase1 2 3 45" xfId="410" xr:uid="{00000000-0005-0000-0000-000026020000}"/>
    <cellStyle name="20% - Ênfase1 2 3 45 2" xfId="411" xr:uid="{00000000-0005-0000-0000-000027020000}"/>
    <cellStyle name="20% - Ênfase1 2 3 45 2 2" xfId="27973" xr:uid="{00000000-0005-0000-0000-000028020000}"/>
    <cellStyle name="20% - Ênfase1 2 3 45 2 3" xfId="34311" xr:uid="{00000000-0005-0000-0000-000029020000}"/>
    <cellStyle name="20% - Ênfase1 2 3 45 2 4" xfId="40878" xr:uid="{00000000-0005-0000-0000-00002A020000}"/>
    <cellStyle name="20% - Ênfase1 2 3 45 2 5" xfId="42605" xr:uid="{00000000-0005-0000-0000-00002B020000}"/>
    <cellStyle name="20% - Ênfase1 2 3 45 2 6" xfId="44261" xr:uid="{00000000-0005-0000-0000-00002C020000}"/>
    <cellStyle name="20% - Ênfase1 2 3 45 3" xfId="19620" xr:uid="{00000000-0005-0000-0000-00002D020000}"/>
    <cellStyle name="20% - Ênfase1 2 3 45 4" xfId="33509" xr:uid="{00000000-0005-0000-0000-00002E020000}"/>
    <cellStyle name="20% - Ênfase1 2 3 45 5" xfId="39556" xr:uid="{00000000-0005-0000-0000-00002F020000}"/>
    <cellStyle name="20% - Ênfase1 2 3 45 6" xfId="41803" xr:uid="{00000000-0005-0000-0000-000030020000}"/>
    <cellStyle name="20% - Ênfase1 2 3 45 7" xfId="43459" xr:uid="{00000000-0005-0000-0000-000031020000}"/>
    <cellStyle name="20% - Ênfase1 2 3 46" xfId="412" xr:uid="{00000000-0005-0000-0000-000032020000}"/>
    <cellStyle name="20% - Ênfase1 2 3 46 2" xfId="413" xr:uid="{00000000-0005-0000-0000-000033020000}"/>
    <cellStyle name="20% - Ênfase1 2 3 46 2 2" xfId="27974" xr:uid="{00000000-0005-0000-0000-000034020000}"/>
    <cellStyle name="20% - Ênfase1 2 3 46 2 3" xfId="34312" xr:uid="{00000000-0005-0000-0000-000035020000}"/>
    <cellStyle name="20% - Ênfase1 2 3 46 2 4" xfId="40879" xr:uid="{00000000-0005-0000-0000-000036020000}"/>
    <cellStyle name="20% - Ênfase1 2 3 46 2 5" xfId="42606" xr:uid="{00000000-0005-0000-0000-000037020000}"/>
    <cellStyle name="20% - Ênfase1 2 3 46 2 6" xfId="44262" xr:uid="{00000000-0005-0000-0000-000038020000}"/>
    <cellStyle name="20% - Ênfase1 2 3 46 3" xfId="19621" xr:uid="{00000000-0005-0000-0000-000039020000}"/>
    <cellStyle name="20% - Ênfase1 2 3 46 4" xfId="33510" xr:uid="{00000000-0005-0000-0000-00003A020000}"/>
    <cellStyle name="20% - Ênfase1 2 3 46 5" xfId="39557" xr:uid="{00000000-0005-0000-0000-00003B020000}"/>
    <cellStyle name="20% - Ênfase1 2 3 46 6" xfId="41804" xr:uid="{00000000-0005-0000-0000-00003C020000}"/>
    <cellStyle name="20% - Ênfase1 2 3 46 7" xfId="43460" xr:uid="{00000000-0005-0000-0000-00003D020000}"/>
    <cellStyle name="20% - Ênfase1 2 3 47" xfId="414" xr:uid="{00000000-0005-0000-0000-00003E020000}"/>
    <cellStyle name="20% - Ênfase1 2 3 47 2" xfId="415" xr:uid="{00000000-0005-0000-0000-00003F020000}"/>
    <cellStyle name="20% - Ênfase1 2 3 47 2 2" xfId="27975" xr:uid="{00000000-0005-0000-0000-000040020000}"/>
    <cellStyle name="20% - Ênfase1 2 3 47 2 3" xfId="34313" xr:uid="{00000000-0005-0000-0000-000041020000}"/>
    <cellStyle name="20% - Ênfase1 2 3 47 2 4" xfId="40880" xr:uid="{00000000-0005-0000-0000-000042020000}"/>
    <cellStyle name="20% - Ênfase1 2 3 47 2 5" xfId="42607" xr:uid="{00000000-0005-0000-0000-000043020000}"/>
    <cellStyle name="20% - Ênfase1 2 3 47 2 6" xfId="44263" xr:uid="{00000000-0005-0000-0000-000044020000}"/>
    <cellStyle name="20% - Ênfase1 2 3 47 3" xfId="19622" xr:uid="{00000000-0005-0000-0000-000045020000}"/>
    <cellStyle name="20% - Ênfase1 2 3 47 4" xfId="33511" xr:uid="{00000000-0005-0000-0000-000046020000}"/>
    <cellStyle name="20% - Ênfase1 2 3 47 5" xfId="39558" xr:uid="{00000000-0005-0000-0000-000047020000}"/>
    <cellStyle name="20% - Ênfase1 2 3 47 6" xfId="41805" xr:uid="{00000000-0005-0000-0000-000048020000}"/>
    <cellStyle name="20% - Ênfase1 2 3 47 7" xfId="43461" xr:uid="{00000000-0005-0000-0000-000049020000}"/>
    <cellStyle name="20% - Ênfase1 2 3 48" xfId="416" xr:uid="{00000000-0005-0000-0000-00004A020000}"/>
    <cellStyle name="20% - Ênfase1 2 3 48 2" xfId="417" xr:uid="{00000000-0005-0000-0000-00004B020000}"/>
    <cellStyle name="20% - Ênfase1 2 3 48 2 2" xfId="27976" xr:uid="{00000000-0005-0000-0000-00004C020000}"/>
    <cellStyle name="20% - Ênfase1 2 3 48 2 3" xfId="34314" xr:uid="{00000000-0005-0000-0000-00004D020000}"/>
    <cellStyle name="20% - Ênfase1 2 3 48 2 4" xfId="40881" xr:uid="{00000000-0005-0000-0000-00004E020000}"/>
    <cellStyle name="20% - Ênfase1 2 3 48 2 5" xfId="42608" xr:uid="{00000000-0005-0000-0000-00004F020000}"/>
    <cellStyle name="20% - Ênfase1 2 3 48 2 6" xfId="44264" xr:uid="{00000000-0005-0000-0000-000050020000}"/>
    <cellStyle name="20% - Ênfase1 2 3 48 3" xfId="19623" xr:uid="{00000000-0005-0000-0000-000051020000}"/>
    <cellStyle name="20% - Ênfase1 2 3 48 4" xfId="33512" xr:uid="{00000000-0005-0000-0000-000052020000}"/>
    <cellStyle name="20% - Ênfase1 2 3 48 5" xfId="39559" xr:uid="{00000000-0005-0000-0000-000053020000}"/>
    <cellStyle name="20% - Ênfase1 2 3 48 6" xfId="41806" xr:uid="{00000000-0005-0000-0000-000054020000}"/>
    <cellStyle name="20% - Ênfase1 2 3 48 7" xfId="43462" xr:uid="{00000000-0005-0000-0000-000055020000}"/>
    <cellStyle name="20% - Ênfase1 2 3 49" xfId="418" xr:uid="{00000000-0005-0000-0000-000056020000}"/>
    <cellStyle name="20% - Ênfase1 2 3 49 2" xfId="419" xr:uid="{00000000-0005-0000-0000-000057020000}"/>
    <cellStyle name="20% - Ênfase1 2 3 49 2 2" xfId="27977" xr:uid="{00000000-0005-0000-0000-000058020000}"/>
    <cellStyle name="20% - Ênfase1 2 3 49 2 3" xfId="34315" xr:uid="{00000000-0005-0000-0000-000059020000}"/>
    <cellStyle name="20% - Ênfase1 2 3 49 2 4" xfId="40882" xr:uid="{00000000-0005-0000-0000-00005A020000}"/>
    <cellStyle name="20% - Ênfase1 2 3 49 2 5" xfId="42609" xr:uid="{00000000-0005-0000-0000-00005B020000}"/>
    <cellStyle name="20% - Ênfase1 2 3 49 2 6" xfId="44265" xr:uid="{00000000-0005-0000-0000-00005C020000}"/>
    <cellStyle name="20% - Ênfase1 2 3 49 3" xfId="19624" xr:uid="{00000000-0005-0000-0000-00005D020000}"/>
    <cellStyle name="20% - Ênfase1 2 3 49 4" xfId="33513" xr:uid="{00000000-0005-0000-0000-00005E020000}"/>
    <cellStyle name="20% - Ênfase1 2 3 49 5" xfId="39560" xr:uid="{00000000-0005-0000-0000-00005F020000}"/>
    <cellStyle name="20% - Ênfase1 2 3 49 6" xfId="41807" xr:uid="{00000000-0005-0000-0000-000060020000}"/>
    <cellStyle name="20% - Ênfase1 2 3 49 7" xfId="43463" xr:uid="{00000000-0005-0000-0000-000061020000}"/>
    <cellStyle name="20% - Ênfase1 2 3 5" xfId="420" xr:uid="{00000000-0005-0000-0000-000062020000}"/>
    <cellStyle name="20% - Ênfase1 2 3 5 2" xfId="421" xr:uid="{00000000-0005-0000-0000-000063020000}"/>
    <cellStyle name="20% - Ênfase1 2 3 5 2 2" xfId="422" xr:uid="{00000000-0005-0000-0000-000064020000}"/>
    <cellStyle name="20% - Ênfase1 2 3 5 2 2 2" xfId="38359" xr:uid="{00000000-0005-0000-0000-000065020000}"/>
    <cellStyle name="20% - Ênfase1 2 3 5 2 3" xfId="423" xr:uid="{00000000-0005-0000-0000-000066020000}"/>
    <cellStyle name="20% - Ênfase1 2 3 5 2 3 2" xfId="40883" xr:uid="{00000000-0005-0000-0000-000067020000}"/>
    <cellStyle name="20% - Ênfase1 2 3 5 2 4" xfId="27978" xr:uid="{00000000-0005-0000-0000-000068020000}"/>
    <cellStyle name="20% - Ênfase1 2 3 5 2 5" xfId="34316" xr:uid="{00000000-0005-0000-0000-000069020000}"/>
    <cellStyle name="20% - Ênfase1 2 3 5 2 6" xfId="36690" xr:uid="{00000000-0005-0000-0000-00006A020000}"/>
    <cellStyle name="20% - Ênfase1 2 3 5 2 7" xfId="42610" xr:uid="{00000000-0005-0000-0000-00006B020000}"/>
    <cellStyle name="20% - Ênfase1 2 3 5 2 8" xfId="44266" xr:uid="{00000000-0005-0000-0000-00006C020000}"/>
    <cellStyle name="20% - Ênfase1 2 3 5 3" xfId="424" xr:uid="{00000000-0005-0000-0000-00006D020000}"/>
    <cellStyle name="20% - Ênfase1 2 3 5 3 2" xfId="37623" xr:uid="{00000000-0005-0000-0000-00006E020000}"/>
    <cellStyle name="20% - Ênfase1 2 3 5 4" xfId="425" xr:uid="{00000000-0005-0000-0000-00006F020000}"/>
    <cellStyle name="20% - Ênfase1 2 3 5 4 2" xfId="39561" xr:uid="{00000000-0005-0000-0000-000070020000}"/>
    <cellStyle name="20% - Ênfase1 2 3 5 5" xfId="19625" xr:uid="{00000000-0005-0000-0000-000071020000}"/>
    <cellStyle name="20% - Ênfase1 2 3 5 6" xfId="33514" xr:uid="{00000000-0005-0000-0000-000072020000}"/>
    <cellStyle name="20% - Ênfase1 2 3 5 7" xfId="35675" xr:uid="{00000000-0005-0000-0000-000073020000}"/>
    <cellStyle name="20% - Ênfase1 2 3 5 8" xfId="41808" xr:uid="{00000000-0005-0000-0000-000074020000}"/>
    <cellStyle name="20% - Ênfase1 2 3 5 9" xfId="43464" xr:uid="{00000000-0005-0000-0000-000075020000}"/>
    <cellStyle name="20% - Ênfase1 2 3 50" xfId="426" xr:uid="{00000000-0005-0000-0000-000076020000}"/>
    <cellStyle name="20% - Ênfase1 2 3 50 2" xfId="427" xr:uid="{00000000-0005-0000-0000-000077020000}"/>
    <cellStyle name="20% - Ênfase1 2 3 50 2 2" xfId="27979" xr:uid="{00000000-0005-0000-0000-000078020000}"/>
    <cellStyle name="20% - Ênfase1 2 3 50 2 3" xfId="34317" xr:uid="{00000000-0005-0000-0000-000079020000}"/>
    <cellStyle name="20% - Ênfase1 2 3 50 2 4" xfId="40884" xr:uid="{00000000-0005-0000-0000-00007A020000}"/>
    <cellStyle name="20% - Ênfase1 2 3 50 2 5" xfId="42611" xr:uid="{00000000-0005-0000-0000-00007B020000}"/>
    <cellStyle name="20% - Ênfase1 2 3 50 2 6" xfId="44267" xr:uid="{00000000-0005-0000-0000-00007C020000}"/>
    <cellStyle name="20% - Ênfase1 2 3 50 3" xfId="19626" xr:uid="{00000000-0005-0000-0000-00007D020000}"/>
    <cellStyle name="20% - Ênfase1 2 3 50 4" xfId="33515" xr:uid="{00000000-0005-0000-0000-00007E020000}"/>
    <cellStyle name="20% - Ênfase1 2 3 50 5" xfId="39562" xr:uid="{00000000-0005-0000-0000-00007F020000}"/>
    <cellStyle name="20% - Ênfase1 2 3 50 6" xfId="41809" xr:uid="{00000000-0005-0000-0000-000080020000}"/>
    <cellStyle name="20% - Ênfase1 2 3 50 7" xfId="43465" xr:uid="{00000000-0005-0000-0000-000081020000}"/>
    <cellStyle name="20% - Ênfase1 2 3 51" xfId="428" xr:uid="{00000000-0005-0000-0000-000082020000}"/>
    <cellStyle name="20% - Ênfase1 2 3 51 2" xfId="429" xr:uid="{00000000-0005-0000-0000-000083020000}"/>
    <cellStyle name="20% - Ênfase1 2 3 51 2 2" xfId="27980" xr:uid="{00000000-0005-0000-0000-000084020000}"/>
    <cellStyle name="20% - Ênfase1 2 3 51 2 3" xfId="34318" xr:uid="{00000000-0005-0000-0000-000085020000}"/>
    <cellStyle name="20% - Ênfase1 2 3 51 2 4" xfId="40885" xr:uid="{00000000-0005-0000-0000-000086020000}"/>
    <cellStyle name="20% - Ênfase1 2 3 51 2 5" xfId="42612" xr:uid="{00000000-0005-0000-0000-000087020000}"/>
    <cellStyle name="20% - Ênfase1 2 3 51 2 6" xfId="44268" xr:uid="{00000000-0005-0000-0000-000088020000}"/>
    <cellStyle name="20% - Ênfase1 2 3 51 3" xfId="19627" xr:uid="{00000000-0005-0000-0000-000089020000}"/>
    <cellStyle name="20% - Ênfase1 2 3 51 4" xfId="33516" xr:uid="{00000000-0005-0000-0000-00008A020000}"/>
    <cellStyle name="20% - Ênfase1 2 3 51 5" xfId="39563" xr:uid="{00000000-0005-0000-0000-00008B020000}"/>
    <cellStyle name="20% - Ênfase1 2 3 51 6" xfId="41810" xr:uid="{00000000-0005-0000-0000-00008C020000}"/>
    <cellStyle name="20% - Ênfase1 2 3 51 7" xfId="43466" xr:uid="{00000000-0005-0000-0000-00008D020000}"/>
    <cellStyle name="20% - Ênfase1 2 3 52" xfId="430" xr:uid="{00000000-0005-0000-0000-00008E020000}"/>
    <cellStyle name="20% - Ênfase1 2 3 52 2" xfId="431" xr:uid="{00000000-0005-0000-0000-00008F020000}"/>
    <cellStyle name="20% - Ênfase1 2 3 52 2 2" xfId="27981" xr:uid="{00000000-0005-0000-0000-000090020000}"/>
    <cellStyle name="20% - Ênfase1 2 3 52 2 3" xfId="34319" xr:uid="{00000000-0005-0000-0000-000091020000}"/>
    <cellStyle name="20% - Ênfase1 2 3 52 2 4" xfId="40886" xr:uid="{00000000-0005-0000-0000-000092020000}"/>
    <cellStyle name="20% - Ênfase1 2 3 52 2 5" xfId="42613" xr:uid="{00000000-0005-0000-0000-000093020000}"/>
    <cellStyle name="20% - Ênfase1 2 3 52 2 6" xfId="44269" xr:uid="{00000000-0005-0000-0000-000094020000}"/>
    <cellStyle name="20% - Ênfase1 2 3 52 3" xfId="19628" xr:uid="{00000000-0005-0000-0000-000095020000}"/>
    <cellStyle name="20% - Ênfase1 2 3 52 4" xfId="33517" xr:uid="{00000000-0005-0000-0000-000096020000}"/>
    <cellStyle name="20% - Ênfase1 2 3 52 5" xfId="39564" xr:uid="{00000000-0005-0000-0000-000097020000}"/>
    <cellStyle name="20% - Ênfase1 2 3 52 6" xfId="41811" xr:uid="{00000000-0005-0000-0000-000098020000}"/>
    <cellStyle name="20% - Ênfase1 2 3 52 7" xfId="43467" xr:uid="{00000000-0005-0000-0000-000099020000}"/>
    <cellStyle name="20% - Ênfase1 2 3 53" xfId="432" xr:uid="{00000000-0005-0000-0000-00009A020000}"/>
    <cellStyle name="20% - Ênfase1 2 3 53 2" xfId="433" xr:uid="{00000000-0005-0000-0000-00009B020000}"/>
    <cellStyle name="20% - Ênfase1 2 3 53 2 2" xfId="27982" xr:uid="{00000000-0005-0000-0000-00009C020000}"/>
    <cellStyle name="20% - Ênfase1 2 3 53 2 3" xfId="34320" xr:uid="{00000000-0005-0000-0000-00009D020000}"/>
    <cellStyle name="20% - Ênfase1 2 3 53 2 4" xfId="40887" xr:uid="{00000000-0005-0000-0000-00009E020000}"/>
    <cellStyle name="20% - Ênfase1 2 3 53 2 5" xfId="42614" xr:uid="{00000000-0005-0000-0000-00009F020000}"/>
    <cellStyle name="20% - Ênfase1 2 3 53 2 6" xfId="44270" xr:uid="{00000000-0005-0000-0000-0000A0020000}"/>
    <cellStyle name="20% - Ênfase1 2 3 53 3" xfId="19629" xr:uid="{00000000-0005-0000-0000-0000A1020000}"/>
    <cellStyle name="20% - Ênfase1 2 3 53 4" xfId="33518" xr:uid="{00000000-0005-0000-0000-0000A2020000}"/>
    <cellStyle name="20% - Ênfase1 2 3 53 5" xfId="39565" xr:uid="{00000000-0005-0000-0000-0000A3020000}"/>
    <cellStyle name="20% - Ênfase1 2 3 53 6" xfId="41812" xr:uid="{00000000-0005-0000-0000-0000A4020000}"/>
    <cellStyle name="20% - Ênfase1 2 3 53 7" xfId="43468" xr:uid="{00000000-0005-0000-0000-0000A5020000}"/>
    <cellStyle name="20% - Ênfase1 2 3 54" xfId="434" xr:uid="{00000000-0005-0000-0000-0000A6020000}"/>
    <cellStyle name="20% - Ênfase1 2 3 54 2" xfId="435" xr:uid="{00000000-0005-0000-0000-0000A7020000}"/>
    <cellStyle name="20% - Ênfase1 2 3 54 2 2" xfId="27983" xr:uid="{00000000-0005-0000-0000-0000A8020000}"/>
    <cellStyle name="20% - Ênfase1 2 3 54 2 3" xfId="34321" xr:uid="{00000000-0005-0000-0000-0000A9020000}"/>
    <cellStyle name="20% - Ênfase1 2 3 54 2 4" xfId="40888" xr:uid="{00000000-0005-0000-0000-0000AA020000}"/>
    <cellStyle name="20% - Ênfase1 2 3 54 2 5" xfId="42615" xr:uid="{00000000-0005-0000-0000-0000AB020000}"/>
    <cellStyle name="20% - Ênfase1 2 3 54 2 6" xfId="44271" xr:uid="{00000000-0005-0000-0000-0000AC020000}"/>
    <cellStyle name="20% - Ênfase1 2 3 54 3" xfId="19630" xr:uid="{00000000-0005-0000-0000-0000AD020000}"/>
    <cellStyle name="20% - Ênfase1 2 3 54 4" xfId="33519" xr:uid="{00000000-0005-0000-0000-0000AE020000}"/>
    <cellStyle name="20% - Ênfase1 2 3 54 5" xfId="39566" xr:uid="{00000000-0005-0000-0000-0000AF020000}"/>
    <cellStyle name="20% - Ênfase1 2 3 54 6" xfId="41813" xr:uid="{00000000-0005-0000-0000-0000B0020000}"/>
    <cellStyle name="20% - Ênfase1 2 3 54 7" xfId="43469" xr:uid="{00000000-0005-0000-0000-0000B1020000}"/>
    <cellStyle name="20% - Ênfase1 2 3 55" xfId="436" xr:uid="{00000000-0005-0000-0000-0000B2020000}"/>
    <cellStyle name="20% - Ênfase1 2 3 55 2" xfId="437" xr:uid="{00000000-0005-0000-0000-0000B3020000}"/>
    <cellStyle name="20% - Ênfase1 2 3 55 2 2" xfId="27984" xr:uid="{00000000-0005-0000-0000-0000B4020000}"/>
    <cellStyle name="20% - Ênfase1 2 3 55 2 3" xfId="34322" xr:uid="{00000000-0005-0000-0000-0000B5020000}"/>
    <cellStyle name="20% - Ênfase1 2 3 55 2 4" xfId="40889" xr:uid="{00000000-0005-0000-0000-0000B6020000}"/>
    <cellStyle name="20% - Ênfase1 2 3 55 2 5" xfId="42616" xr:uid="{00000000-0005-0000-0000-0000B7020000}"/>
    <cellStyle name="20% - Ênfase1 2 3 55 2 6" xfId="44272" xr:uid="{00000000-0005-0000-0000-0000B8020000}"/>
    <cellStyle name="20% - Ênfase1 2 3 55 3" xfId="19631" xr:uid="{00000000-0005-0000-0000-0000B9020000}"/>
    <cellStyle name="20% - Ênfase1 2 3 55 4" xfId="33520" xr:uid="{00000000-0005-0000-0000-0000BA020000}"/>
    <cellStyle name="20% - Ênfase1 2 3 55 5" xfId="39567" xr:uid="{00000000-0005-0000-0000-0000BB020000}"/>
    <cellStyle name="20% - Ênfase1 2 3 55 6" xfId="41814" xr:uid="{00000000-0005-0000-0000-0000BC020000}"/>
    <cellStyle name="20% - Ênfase1 2 3 55 7" xfId="43470" xr:uid="{00000000-0005-0000-0000-0000BD020000}"/>
    <cellStyle name="20% - Ênfase1 2 3 56" xfId="438" xr:uid="{00000000-0005-0000-0000-0000BE020000}"/>
    <cellStyle name="20% - Ênfase1 2 3 56 2" xfId="439" xr:uid="{00000000-0005-0000-0000-0000BF020000}"/>
    <cellStyle name="20% - Ênfase1 2 3 56 2 2" xfId="27985" xr:uid="{00000000-0005-0000-0000-0000C0020000}"/>
    <cellStyle name="20% - Ênfase1 2 3 56 2 3" xfId="34323" xr:uid="{00000000-0005-0000-0000-0000C1020000}"/>
    <cellStyle name="20% - Ênfase1 2 3 56 2 4" xfId="40890" xr:uid="{00000000-0005-0000-0000-0000C2020000}"/>
    <cellStyle name="20% - Ênfase1 2 3 56 2 5" xfId="42617" xr:uid="{00000000-0005-0000-0000-0000C3020000}"/>
    <cellStyle name="20% - Ênfase1 2 3 56 2 6" xfId="44273" xr:uid="{00000000-0005-0000-0000-0000C4020000}"/>
    <cellStyle name="20% - Ênfase1 2 3 56 3" xfId="19632" xr:uid="{00000000-0005-0000-0000-0000C5020000}"/>
    <cellStyle name="20% - Ênfase1 2 3 56 4" xfId="33521" xr:uid="{00000000-0005-0000-0000-0000C6020000}"/>
    <cellStyle name="20% - Ênfase1 2 3 56 5" xfId="39568" xr:uid="{00000000-0005-0000-0000-0000C7020000}"/>
    <cellStyle name="20% - Ênfase1 2 3 56 6" xfId="41815" xr:uid="{00000000-0005-0000-0000-0000C8020000}"/>
    <cellStyle name="20% - Ênfase1 2 3 56 7" xfId="43471" xr:uid="{00000000-0005-0000-0000-0000C9020000}"/>
    <cellStyle name="20% - Ênfase1 2 3 57" xfId="440" xr:uid="{00000000-0005-0000-0000-0000CA020000}"/>
    <cellStyle name="20% - Ênfase1 2 3 57 2" xfId="441" xr:uid="{00000000-0005-0000-0000-0000CB020000}"/>
    <cellStyle name="20% - Ênfase1 2 3 57 2 2" xfId="27986" xr:uid="{00000000-0005-0000-0000-0000CC020000}"/>
    <cellStyle name="20% - Ênfase1 2 3 57 2 3" xfId="34324" xr:uid="{00000000-0005-0000-0000-0000CD020000}"/>
    <cellStyle name="20% - Ênfase1 2 3 57 2 4" xfId="40891" xr:uid="{00000000-0005-0000-0000-0000CE020000}"/>
    <cellStyle name="20% - Ênfase1 2 3 57 2 5" xfId="42618" xr:uid="{00000000-0005-0000-0000-0000CF020000}"/>
    <cellStyle name="20% - Ênfase1 2 3 57 2 6" xfId="44274" xr:uid="{00000000-0005-0000-0000-0000D0020000}"/>
    <cellStyle name="20% - Ênfase1 2 3 57 3" xfId="19633" xr:uid="{00000000-0005-0000-0000-0000D1020000}"/>
    <cellStyle name="20% - Ênfase1 2 3 57 4" xfId="33522" xr:uid="{00000000-0005-0000-0000-0000D2020000}"/>
    <cellStyle name="20% - Ênfase1 2 3 57 5" xfId="39569" xr:uid="{00000000-0005-0000-0000-0000D3020000}"/>
    <cellStyle name="20% - Ênfase1 2 3 57 6" xfId="41816" xr:uid="{00000000-0005-0000-0000-0000D4020000}"/>
    <cellStyle name="20% - Ênfase1 2 3 57 7" xfId="43472" xr:uid="{00000000-0005-0000-0000-0000D5020000}"/>
    <cellStyle name="20% - Ênfase1 2 3 58" xfId="442" xr:uid="{00000000-0005-0000-0000-0000D6020000}"/>
    <cellStyle name="20% - Ênfase1 2 3 58 2" xfId="443" xr:uid="{00000000-0005-0000-0000-0000D7020000}"/>
    <cellStyle name="20% - Ênfase1 2 3 58 2 2" xfId="27987" xr:uid="{00000000-0005-0000-0000-0000D8020000}"/>
    <cellStyle name="20% - Ênfase1 2 3 58 2 3" xfId="34325" xr:uid="{00000000-0005-0000-0000-0000D9020000}"/>
    <cellStyle name="20% - Ênfase1 2 3 58 2 4" xfId="40892" xr:uid="{00000000-0005-0000-0000-0000DA020000}"/>
    <cellStyle name="20% - Ênfase1 2 3 58 2 5" xfId="42619" xr:uid="{00000000-0005-0000-0000-0000DB020000}"/>
    <cellStyle name="20% - Ênfase1 2 3 58 2 6" xfId="44275" xr:uid="{00000000-0005-0000-0000-0000DC020000}"/>
    <cellStyle name="20% - Ênfase1 2 3 58 3" xfId="19634" xr:uid="{00000000-0005-0000-0000-0000DD020000}"/>
    <cellStyle name="20% - Ênfase1 2 3 58 4" xfId="33523" xr:uid="{00000000-0005-0000-0000-0000DE020000}"/>
    <cellStyle name="20% - Ênfase1 2 3 58 5" xfId="39570" xr:uid="{00000000-0005-0000-0000-0000DF020000}"/>
    <cellStyle name="20% - Ênfase1 2 3 58 6" xfId="41817" xr:uid="{00000000-0005-0000-0000-0000E0020000}"/>
    <cellStyle name="20% - Ênfase1 2 3 58 7" xfId="43473" xr:uid="{00000000-0005-0000-0000-0000E1020000}"/>
    <cellStyle name="20% - Ênfase1 2 3 59" xfId="444" xr:uid="{00000000-0005-0000-0000-0000E2020000}"/>
    <cellStyle name="20% - Ênfase1 2 3 59 2" xfId="445" xr:uid="{00000000-0005-0000-0000-0000E3020000}"/>
    <cellStyle name="20% - Ênfase1 2 3 59 2 2" xfId="27988" xr:uid="{00000000-0005-0000-0000-0000E4020000}"/>
    <cellStyle name="20% - Ênfase1 2 3 59 2 3" xfId="34326" xr:uid="{00000000-0005-0000-0000-0000E5020000}"/>
    <cellStyle name="20% - Ênfase1 2 3 59 2 4" xfId="40893" xr:uid="{00000000-0005-0000-0000-0000E6020000}"/>
    <cellStyle name="20% - Ênfase1 2 3 59 2 5" xfId="42620" xr:uid="{00000000-0005-0000-0000-0000E7020000}"/>
    <cellStyle name="20% - Ênfase1 2 3 59 2 6" xfId="44276" xr:uid="{00000000-0005-0000-0000-0000E8020000}"/>
    <cellStyle name="20% - Ênfase1 2 3 59 3" xfId="19635" xr:uid="{00000000-0005-0000-0000-0000E9020000}"/>
    <cellStyle name="20% - Ênfase1 2 3 59 4" xfId="33524" xr:uid="{00000000-0005-0000-0000-0000EA020000}"/>
    <cellStyle name="20% - Ênfase1 2 3 59 5" xfId="39571" xr:uid="{00000000-0005-0000-0000-0000EB020000}"/>
    <cellStyle name="20% - Ênfase1 2 3 59 6" xfId="41818" xr:uid="{00000000-0005-0000-0000-0000EC020000}"/>
    <cellStyle name="20% - Ênfase1 2 3 59 7" xfId="43474" xr:uid="{00000000-0005-0000-0000-0000ED020000}"/>
    <cellStyle name="20% - Ênfase1 2 3 6" xfId="446" xr:uid="{00000000-0005-0000-0000-0000EE020000}"/>
    <cellStyle name="20% - Ênfase1 2 3 6 2" xfId="447" xr:uid="{00000000-0005-0000-0000-0000EF020000}"/>
    <cellStyle name="20% - Ênfase1 2 3 6 2 2" xfId="448" xr:uid="{00000000-0005-0000-0000-0000F0020000}"/>
    <cellStyle name="20% - Ênfase1 2 3 6 2 2 2" xfId="38489" xr:uid="{00000000-0005-0000-0000-0000F1020000}"/>
    <cellStyle name="20% - Ênfase1 2 3 6 2 3" xfId="449" xr:uid="{00000000-0005-0000-0000-0000F2020000}"/>
    <cellStyle name="20% - Ênfase1 2 3 6 2 3 2" xfId="40894" xr:uid="{00000000-0005-0000-0000-0000F3020000}"/>
    <cellStyle name="20% - Ênfase1 2 3 6 2 4" xfId="27989" xr:uid="{00000000-0005-0000-0000-0000F4020000}"/>
    <cellStyle name="20% - Ênfase1 2 3 6 2 5" xfId="34327" xr:uid="{00000000-0005-0000-0000-0000F5020000}"/>
    <cellStyle name="20% - Ênfase1 2 3 6 2 6" xfId="36824" xr:uid="{00000000-0005-0000-0000-0000F6020000}"/>
    <cellStyle name="20% - Ênfase1 2 3 6 2 7" xfId="42621" xr:uid="{00000000-0005-0000-0000-0000F7020000}"/>
    <cellStyle name="20% - Ênfase1 2 3 6 2 8" xfId="44277" xr:uid="{00000000-0005-0000-0000-0000F8020000}"/>
    <cellStyle name="20% - Ênfase1 2 3 6 3" xfId="450" xr:uid="{00000000-0005-0000-0000-0000F9020000}"/>
    <cellStyle name="20% - Ênfase1 2 3 6 3 2" xfId="37753" xr:uid="{00000000-0005-0000-0000-0000FA020000}"/>
    <cellStyle name="20% - Ênfase1 2 3 6 4" xfId="451" xr:uid="{00000000-0005-0000-0000-0000FB020000}"/>
    <cellStyle name="20% - Ênfase1 2 3 6 4 2" xfId="39572" xr:uid="{00000000-0005-0000-0000-0000FC020000}"/>
    <cellStyle name="20% - Ênfase1 2 3 6 5" xfId="19636" xr:uid="{00000000-0005-0000-0000-0000FD020000}"/>
    <cellStyle name="20% - Ênfase1 2 3 6 6" xfId="33525" xr:uid="{00000000-0005-0000-0000-0000FE020000}"/>
    <cellStyle name="20% - Ênfase1 2 3 6 7" xfId="35809" xr:uid="{00000000-0005-0000-0000-0000FF020000}"/>
    <cellStyle name="20% - Ênfase1 2 3 6 8" xfId="41819" xr:uid="{00000000-0005-0000-0000-000000030000}"/>
    <cellStyle name="20% - Ênfase1 2 3 6 9" xfId="43475" xr:uid="{00000000-0005-0000-0000-000001030000}"/>
    <cellStyle name="20% - Ênfase1 2 3 60" xfId="452" xr:uid="{00000000-0005-0000-0000-000002030000}"/>
    <cellStyle name="20% - Ênfase1 2 3 60 2" xfId="453" xr:uid="{00000000-0005-0000-0000-000003030000}"/>
    <cellStyle name="20% - Ênfase1 2 3 60 2 2" xfId="27990" xr:uid="{00000000-0005-0000-0000-000004030000}"/>
    <cellStyle name="20% - Ênfase1 2 3 60 2 3" xfId="34328" xr:uid="{00000000-0005-0000-0000-000005030000}"/>
    <cellStyle name="20% - Ênfase1 2 3 60 2 4" xfId="40895" xr:uid="{00000000-0005-0000-0000-000006030000}"/>
    <cellStyle name="20% - Ênfase1 2 3 60 2 5" xfId="42622" xr:uid="{00000000-0005-0000-0000-000007030000}"/>
    <cellStyle name="20% - Ênfase1 2 3 60 2 6" xfId="44278" xr:uid="{00000000-0005-0000-0000-000008030000}"/>
    <cellStyle name="20% - Ênfase1 2 3 60 3" xfId="19637" xr:uid="{00000000-0005-0000-0000-000009030000}"/>
    <cellStyle name="20% - Ênfase1 2 3 60 4" xfId="33526" xr:uid="{00000000-0005-0000-0000-00000A030000}"/>
    <cellStyle name="20% - Ênfase1 2 3 60 5" xfId="39573" xr:uid="{00000000-0005-0000-0000-00000B030000}"/>
    <cellStyle name="20% - Ênfase1 2 3 60 6" xfId="41820" xr:uid="{00000000-0005-0000-0000-00000C030000}"/>
    <cellStyle name="20% - Ênfase1 2 3 60 7" xfId="43476" xr:uid="{00000000-0005-0000-0000-00000D030000}"/>
    <cellStyle name="20% - Ênfase1 2 3 61" xfId="454" xr:uid="{00000000-0005-0000-0000-00000E030000}"/>
    <cellStyle name="20% - Ênfase1 2 3 61 2" xfId="455" xr:uid="{00000000-0005-0000-0000-00000F030000}"/>
    <cellStyle name="20% - Ênfase1 2 3 61 2 2" xfId="27991" xr:uid="{00000000-0005-0000-0000-000010030000}"/>
    <cellStyle name="20% - Ênfase1 2 3 61 2 3" xfId="34329" xr:uid="{00000000-0005-0000-0000-000011030000}"/>
    <cellStyle name="20% - Ênfase1 2 3 61 2 4" xfId="40896" xr:uid="{00000000-0005-0000-0000-000012030000}"/>
    <cellStyle name="20% - Ênfase1 2 3 61 2 5" xfId="42623" xr:uid="{00000000-0005-0000-0000-000013030000}"/>
    <cellStyle name="20% - Ênfase1 2 3 61 2 6" xfId="44279" xr:uid="{00000000-0005-0000-0000-000014030000}"/>
    <cellStyle name="20% - Ênfase1 2 3 61 3" xfId="19638" xr:uid="{00000000-0005-0000-0000-000015030000}"/>
    <cellStyle name="20% - Ênfase1 2 3 61 4" xfId="33527" xr:uid="{00000000-0005-0000-0000-000016030000}"/>
    <cellStyle name="20% - Ênfase1 2 3 61 5" xfId="39574" xr:uid="{00000000-0005-0000-0000-000017030000}"/>
    <cellStyle name="20% - Ênfase1 2 3 61 6" xfId="41821" xr:uid="{00000000-0005-0000-0000-000018030000}"/>
    <cellStyle name="20% - Ênfase1 2 3 61 7" xfId="43477" xr:uid="{00000000-0005-0000-0000-000019030000}"/>
    <cellStyle name="20% - Ênfase1 2 3 62" xfId="456" xr:uid="{00000000-0005-0000-0000-00001A030000}"/>
    <cellStyle name="20% - Ênfase1 2 3 62 2" xfId="457" xr:uid="{00000000-0005-0000-0000-00001B030000}"/>
    <cellStyle name="20% - Ênfase1 2 3 62 2 2" xfId="27992" xr:uid="{00000000-0005-0000-0000-00001C030000}"/>
    <cellStyle name="20% - Ênfase1 2 3 62 2 3" xfId="34330" xr:uid="{00000000-0005-0000-0000-00001D030000}"/>
    <cellStyle name="20% - Ênfase1 2 3 62 2 4" xfId="40897" xr:uid="{00000000-0005-0000-0000-00001E030000}"/>
    <cellStyle name="20% - Ênfase1 2 3 62 2 5" xfId="42624" xr:uid="{00000000-0005-0000-0000-00001F030000}"/>
    <cellStyle name="20% - Ênfase1 2 3 62 2 6" xfId="44280" xr:uid="{00000000-0005-0000-0000-000020030000}"/>
    <cellStyle name="20% - Ênfase1 2 3 62 3" xfId="19639" xr:uid="{00000000-0005-0000-0000-000021030000}"/>
    <cellStyle name="20% - Ênfase1 2 3 62 4" xfId="33528" xr:uid="{00000000-0005-0000-0000-000022030000}"/>
    <cellStyle name="20% - Ênfase1 2 3 62 5" xfId="39575" xr:uid="{00000000-0005-0000-0000-000023030000}"/>
    <cellStyle name="20% - Ênfase1 2 3 62 6" xfId="41822" xr:uid="{00000000-0005-0000-0000-000024030000}"/>
    <cellStyle name="20% - Ênfase1 2 3 62 7" xfId="43478" xr:uid="{00000000-0005-0000-0000-000025030000}"/>
    <cellStyle name="20% - Ênfase1 2 3 63" xfId="458" xr:uid="{00000000-0005-0000-0000-000026030000}"/>
    <cellStyle name="20% - Ênfase1 2 3 63 2" xfId="459" xr:uid="{00000000-0005-0000-0000-000027030000}"/>
    <cellStyle name="20% - Ênfase1 2 3 63 2 2" xfId="27993" xr:uid="{00000000-0005-0000-0000-000028030000}"/>
    <cellStyle name="20% - Ênfase1 2 3 63 2 3" xfId="34331" xr:uid="{00000000-0005-0000-0000-000029030000}"/>
    <cellStyle name="20% - Ênfase1 2 3 63 2 4" xfId="40898" xr:uid="{00000000-0005-0000-0000-00002A030000}"/>
    <cellStyle name="20% - Ênfase1 2 3 63 2 5" xfId="42625" xr:uid="{00000000-0005-0000-0000-00002B030000}"/>
    <cellStyle name="20% - Ênfase1 2 3 63 2 6" xfId="44281" xr:uid="{00000000-0005-0000-0000-00002C030000}"/>
    <cellStyle name="20% - Ênfase1 2 3 63 3" xfId="19640" xr:uid="{00000000-0005-0000-0000-00002D030000}"/>
    <cellStyle name="20% - Ênfase1 2 3 63 4" xfId="33529" xr:uid="{00000000-0005-0000-0000-00002E030000}"/>
    <cellStyle name="20% - Ênfase1 2 3 63 5" xfId="39576" xr:uid="{00000000-0005-0000-0000-00002F030000}"/>
    <cellStyle name="20% - Ênfase1 2 3 63 6" xfId="41823" xr:uid="{00000000-0005-0000-0000-000030030000}"/>
    <cellStyle name="20% - Ênfase1 2 3 63 7" xfId="43479" xr:uid="{00000000-0005-0000-0000-000031030000}"/>
    <cellStyle name="20% - Ênfase1 2 3 64" xfId="460" xr:uid="{00000000-0005-0000-0000-000032030000}"/>
    <cellStyle name="20% - Ênfase1 2 3 64 2" xfId="461" xr:uid="{00000000-0005-0000-0000-000033030000}"/>
    <cellStyle name="20% - Ênfase1 2 3 64 2 2" xfId="27994" xr:uid="{00000000-0005-0000-0000-000034030000}"/>
    <cellStyle name="20% - Ênfase1 2 3 64 2 3" xfId="34332" xr:uid="{00000000-0005-0000-0000-000035030000}"/>
    <cellStyle name="20% - Ênfase1 2 3 64 2 4" xfId="40899" xr:uid="{00000000-0005-0000-0000-000036030000}"/>
    <cellStyle name="20% - Ênfase1 2 3 64 2 5" xfId="42626" xr:uid="{00000000-0005-0000-0000-000037030000}"/>
    <cellStyle name="20% - Ênfase1 2 3 64 2 6" xfId="44282" xr:uid="{00000000-0005-0000-0000-000038030000}"/>
    <cellStyle name="20% - Ênfase1 2 3 64 3" xfId="19641" xr:uid="{00000000-0005-0000-0000-000039030000}"/>
    <cellStyle name="20% - Ênfase1 2 3 64 4" xfId="33530" xr:uid="{00000000-0005-0000-0000-00003A030000}"/>
    <cellStyle name="20% - Ênfase1 2 3 64 5" xfId="39577" xr:uid="{00000000-0005-0000-0000-00003B030000}"/>
    <cellStyle name="20% - Ênfase1 2 3 64 6" xfId="41824" xr:uid="{00000000-0005-0000-0000-00003C030000}"/>
    <cellStyle name="20% - Ênfase1 2 3 64 7" xfId="43480" xr:uid="{00000000-0005-0000-0000-00003D030000}"/>
    <cellStyle name="20% - Ênfase1 2 3 65" xfId="462" xr:uid="{00000000-0005-0000-0000-00003E030000}"/>
    <cellStyle name="20% - Ênfase1 2 3 65 2" xfId="463" xr:uid="{00000000-0005-0000-0000-00003F030000}"/>
    <cellStyle name="20% - Ênfase1 2 3 65 2 2" xfId="27995" xr:uid="{00000000-0005-0000-0000-000040030000}"/>
    <cellStyle name="20% - Ênfase1 2 3 65 2 3" xfId="34333" xr:uid="{00000000-0005-0000-0000-000041030000}"/>
    <cellStyle name="20% - Ênfase1 2 3 65 2 4" xfId="40900" xr:uid="{00000000-0005-0000-0000-000042030000}"/>
    <cellStyle name="20% - Ênfase1 2 3 65 2 5" xfId="42627" xr:uid="{00000000-0005-0000-0000-000043030000}"/>
    <cellStyle name="20% - Ênfase1 2 3 65 2 6" xfId="44283" xr:uid="{00000000-0005-0000-0000-000044030000}"/>
    <cellStyle name="20% - Ênfase1 2 3 65 3" xfId="19642" xr:uid="{00000000-0005-0000-0000-000045030000}"/>
    <cellStyle name="20% - Ênfase1 2 3 65 4" xfId="33531" xr:uid="{00000000-0005-0000-0000-000046030000}"/>
    <cellStyle name="20% - Ênfase1 2 3 65 5" xfId="39578" xr:uid="{00000000-0005-0000-0000-000047030000}"/>
    <cellStyle name="20% - Ênfase1 2 3 65 6" xfId="41825" xr:uid="{00000000-0005-0000-0000-000048030000}"/>
    <cellStyle name="20% - Ênfase1 2 3 65 7" xfId="43481" xr:uid="{00000000-0005-0000-0000-000049030000}"/>
    <cellStyle name="20% - Ênfase1 2 3 66" xfId="464" xr:uid="{00000000-0005-0000-0000-00004A030000}"/>
    <cellStyle name="20% - Ênfase1 2 3 66 2" xfId="465" xr:uid="{00000000-0005-0000-0000-00004B030000}"/>
    <cellStyle name="20% - Ênfase1 2 3 66 2 2" xfId="27996" xr:uid="{00000000-0005-0000-0000-00004C030000}"/>
    <cellStyle name="20% - Ênfase1 2 3 66 2 3" xfId="34334" xr:uid="{00000000-0005-0000-0000-00004D030000}"/>
    <cellStyle name="20% - Ênfase1 2 3 66 2 4" xfId="40901" xr:uid="{00000000-0005-0000-0000-00004E030000}"/>
    <cellStyle name="20% - Ênfase1 2 3 66 2 5" xfId="42628" xr:uid="{00000000-0005-0000-0000-00004F030000}"/>
    <cellStyle name="20% - Ênfase1 2 3 66 2 6" xfId="44284" xr:uid="{00000000-0005-0000-0000-000050030000}"/>
    <cellStyle name="20% - Ênfase1 2 3 66 3" xfId="19643" xr:uid="{00000000-0005-0000-0000-000051030000}"/>
    <cellStyle name="20% - Ênfase1 2 3 66 4" xfId="33532" xr:uid="{00000000-0005-0000-0000-000052030000}"/>
    <cellStyle name="20% - Ênfase1 2 3 66 5" xfId="39579" xr:uid="{00000000-0005-0000-0000-000053030000}"/>
    <cellStyle name="20% - Ênfase1 2 3 66 6" xfId="41826" xr:uid="{00000000-0005-0000-0000-000054030000}"/>
    <cellStyle name="20% - Ênfase1 2 3 66 7" xfId="43482" xr:uid="{00000000-0005-0000-0000-000055030000}"/>
    <cellStyle name="20% - Ênfase1 2 3 67" xfId="466" xr:uid="{00000000-0005-0000-0000-000056030000}"/>
    <cellStyle name="20% - Ênfase1 2 3 67 2" xfId="467" xr:uid="{00000000-0005-0000-0000-000057030000}"/>
    <cellStyle name="20% - Ênfase1 2 3 67 2 2" xfId="27997" xr:uid="{00000000-0005-0000-0000-000058030000}"/>
    <cellStyle name="20% - Ênfase1 2 3 67 2 3" xfId="34335" xr:uid="{00000000-0005-0000-0000-000059030000}"/>
    <cellStyle name="20% - Ênfase1 2 3 67 2 4" xfId="40902" xr:uid="{00000000-0005-0000-0000-00005A030000}"/>
    <cellStyle name="20% - Ênfase1 2 3 67 2 5" xfId="42629" xr:uid="{00000000-0005-0000-0000-00005B030000}"/>
    <cellStyle name="20% - Ênfase1 2 3 67 2 6" xfId="44285" xr:uid="{00000000-0005-0000-0000-00005C030000}"/>
    <cellStyle name="20% - Ênfase1 2 3 67 3" xfId="19644" xr:uid="{00000000-0005-0000-0000-00005D030000}"/>
    <cellStyle name="20% - Ênfase1 2 3 67 4" xfId="33533" xr:uid="{00000000-0005-0000-0000-00005E030000}"/>
    <cellStyle name="20% - Ênfase1 2 3 67 5" xfId="39580" xr:uid="{00000000-0005-0000-0000-00005F030000}"/>
    <cellStyle name="20% - Ênfase1 2 3 67 6" xfId="41827" xr:uid="{00000000-0005-0000-0000-000060030000}"/>
    <cellStyle name="20% - Ênfase1 2 3 67 7" xfId="43483" xr:uid="{00000000-0005-0000-0000-000061030000}"/>
    <cellStyle name="20% - Ênfase1 2 3 68" xfId="468" xr:uid="{00000000-0005-0000-0000-000062030000}"/>
    <cellStyle name="20% - Ênfase1 2 3 68 2" xfId="469" xr:uid="{00000000-0005-0000-0000-000063030000}"/>
    <cellStyle name="20% - Ênfase1 2 3 68 2 2" xfId="27998" xr:uid="{00000000-0005-0000-0000-000064030000}"/>
    <cellStyle name="20% - Ênfase1 2 3 68 2 3" xfId="34336" xr:uid="{00000000-0005-0000-0000-000065030000}"/>
    <cellStyle name="20% - Ênfase1 2 3 68 2 4" xfId="40903" xr:uid="{00000000-0005-0000-0000-000066030000}"/>
    <cellStyle name="20% - Ênfase1 2 3 68 2 5" xfId="42630" xr:uid="{00000000-0005-0000-0000-000067030000}"/>
    <cellStyle name="20% - Ênfase1 2 3 68 2 6" xfId="44286" xr:uid="{00000000-0005-0000-0000-000068030000}"/>
    <cellStyle name="20% - Ênfase1 2 3 68 3" xfId="19645" xr:uid="{00000000-0005-0000-0000-000069030000}"/>
    <cellStyle name="20% - Ênfase1 2 3 68 4" xfId="33534" xr:uid="{00000000-0005-0000-0000-00006A030000}"/>
    <cellStyle name="20% - Ênfase1 2 3 68 5" xfId="39581" xr:uid="{00000000-0005-0000-0000-00006B030000}"/>
    <cellStyle name="20% - Ênfase1 2 3 68 6" xfId="41828" xr:uid="{00000000-0005-0000-0000-00006C030000}"/>
    <cellStyle name="20% - Ênfase1 2 3 68 7" xfId="43484" xr:uid="{00000000-0005-0000-0000-00006D030000}"/>
    <cellStyle name="20% - Ênfase1 2 3 69" xfId="470" xr:uid="{00000000-0005-0000-0000-00006E030000}"/>
    <cellStyle name="20% - Ênfase1 2 3 69 2" xfId="471" xr:uid="{00000000-0005-0000-0000-00006F030000}"/>
    <cellStyle name="20% - Ênfase1 2 3 69 2 2" xfId="27999" xr:uid="{00000000-0005-0000-0000-000070030000}"/>
    <cellStyle name="20% - Ênfase1 2 3 69 2 3" xfId="34337" xr:uid="{00000000-0005-0000-0000-000071030000}"/>
    <cellStyle name="20% - Ênfase1 2 3 69 2 4" xfId="40904" xr:uid="{00000000-0005-0000-0000-000072030000}"/>
    <cellStyle name="20% - Ênfase1 2 3 69 2 5" xfId="42631" xr:uid="{00000000-0005-0000-0000-000073030000}"/>
    <cellStyle name="20% - Ênfase1 2 3 69 2 6" xfId="44287" xr:uid="{00000000-0005-0000-0000-000074030000}"/>
    <cellStyle name="20% - Ênfase1 2 3 69 3" xfId="19646" xr:uid="{00000000-0005-0000-0000-000075030000}"/>
    <cellStyle name="20% - Ênfase1 2 3 69 4" xfId="33535" xr:uid="{00000000-0005-0000-0000-000076030000}"/>
    <cellStyle name="20% - Ênfase1 2 3 69 5" xfId="39582" xr:uid="{00000000-0005-0000-0000-000077030000}"/>
    <cellStyle name="20% - Ênfase1 2 3 69 6" xfId="41829" xr:uid="{00000000-0005-0000-0000-000078030000}"/>
    <cellStyle name="20% - Ênfase1 2 3 69 7" xfId="43485" xr:uid="{00000000-0005-0000-0000-000079030000}"/>
    <cellStyle name="20% - Ênfase1 2 3 7" xfId="472" xr:uid="{00000000-0005-0000-0000-00007A030000}"/>
    <cellStyle name="20% - Ênfase1 2 3 7 2" xfId="473" xr:uid="{00000000-0005-0000-0000-00007B030000}"/>
    <cellStyle name="20% - Ênfase1 2 3 7 2 2" xfId="474" xr:uid="{00000000-0005-0000-0000-00007C030000}"/>
    <cellStyle name="20% - Ênfase1 2 3 7 2 2 2" xfId="40905" xr:uid="{00000000-0005-0000-0000-00007D030000}"/>
    <cellStyle name="20% - Ênfase1 2 3 7 2 3" xfId="28000" xr:uid="{00000000-0005-0000-0000-00007E030000}"/>
    <cellStyle name="20% - Ênfase1 2 3 7 2 4" xfId="34338" xr:uid="{00000000-0005-0000-0000-00007F030000}"/>
    <cellStyle name="20% - Ênfase1 2 3 7 2 5" xfId="38679" xr:uid="{00000000-0005-0000-0000-000080030000}"/>
    <cellStyle name="20% - Ênfase1 2 3 7 2 6" xfId="42632" xr:uid="{00000000-0005-0000-0000-000081030000}"/>
    <cellStyle name="20% - Ênfase1 2 3 7 2 7" xfId="44288" xr:uid="{00000000-0005-0000-0000-000082030000}"/>
    <cellStyle name="20% - Ênfase1 2 3 7 3" xfId="475" xr:uid="{00000000-0005-0000-0000-000083030000}"/>
    <cellStyle name="20% - Ênfase1 2 3 7 3 2" xfId="39583" xr:uid="{00000000-0005-0000-0000-000084030000}"/>
    <cellStyle name="20% - Ênfase1 2 3 7 4" xfId="19647" xr:uid="{00000000-0005-0000-0000-000085030000}"/>
    <cellStyle name="20% - Ênfase1 2 3 7 5" xfId="33536" xr:uid="{00000000-0005-0000-0000-000086030000}"/>
    <cellStyle name="20% - Ênfase1 2 3 7 6" xfId="37015" xr:uid="{00000000-0005-0000-0000-000087030000}"/>
    <cellStyle name="20% - Ênfase1 2 3 7 7" xfId="41830" xr:uid="{00000000-0005-0000-0000-000088030000}"/>
    <cellStyle name="20% - Ênfase1 2 3 7 8" xfId="43486" xr:uid="{00000000-0005-0000-0000-000089030000}"/>
    <cellStyle name="20% - Ênfase1 2 3 70" xfId="476" xr:uid="{00000000-0005-0000-0000-00008A030000}"/>
    <cellStyle name="20% - Ênfase1 2 3 70 2" xfId="477" xr:uid="{00000000-0005-0000-0000-00008B030000}"/>
    <cellStyle name="20% - Ênfase1 2 3 70 2 2" xfId="28001" xr:uid="{00000000-0005-0000-0000-00008C030000}"/>
    <cellStyle name="20% - Ênfase1 2 3 70 2 3" xfId="34339" xr:uid="{00000000-0005-0000-0000-00008D030000}"/>
    <cellStyle name="20% - Ênfase1 2 3 70 2 4" xfId="40906" xr:uid="{00000000-0005-0000-0000-00008E030000}"/>
    <cellStyle name="20% - Ênfase1 2 3 70 2 5" xfId="42633" xr:uid="{00000000-0005-0000-0000-00008F030000}"/>
    <cellStyle name="20% - Ênfase1 2 3 70 2 6" xfId="44289" xr:uid="{00000000-0005-0000-0000-000090030000}"/>
    <cellStyle name="20% - Ênfase1 2 3 70 3" xfId="19648" xr:uid="{00000000-0005-0000-0000-000091030000}"/>
    <cellStyle name="20% - Ênfase1 2 3 70 4" xfId="33537" xr:uid="{00000000-0005-0000-0000-000092030000}"/>
    <cellStyle name="20% - Ênfase1 2 3 70 5" xfId="39584" xr:uid="{00000000-0005-0000-0000-000093030000}"/>
    <cellStyle name="20% - Ênfase1 2 3 70 6" xfId="41831" xr:uid="{00000000-0005-0000-0000-000094030000}"/>
    <cellStyle name="20% - Ênfase1 2 3 70 7" xfId="43487" xr:uid="{00000000-0005-0000-0000-000095030000}"/>
    <cellStyle name="20% - Ênfase1 2 3 71" xfId="478" xr:uid="{00000000-0005-0000-0000-000096030000}"/>
    <cellStyle name="20% - Ênfase1 2 3 71 2" xfId="479" xr:uid="{00000000-0005-0000-0000-000097030000}"/>
    <cellStyle name="20% - Ênfase1 2 3 71 2 2" xfId="28002" xr:uid="{00000000-0005-0000-0000-000098030000}"/>
    <cellStyle name="20% - Ênfase1 2 3 71 2 3" xfId="34340" xr:uid="{00000000-0005-0000-0000-000099030000}"/>
    <cellStyle name="20% - Ênfase1 2 3 71 2 4" xfId="40907" xr:uid="{00000000-0005-0000-0000-00009A030000}"/>
    <cellStyle name="20% - Ênfase1 2 3 71 2 5" xfId="42634" xr:uid="{00000000-0005-0000-0000-00009B030000}"/>
    <cellStyle name="20% - Ênfase1 2 3 71 2 6" xfId="44290" xr:uid="{00000000-0005-0000-0000-00009C030000}"/>
    <cellStyle name="20% - Ênfase1 2 3 71 3" xfId="19649" xr:uid="{00000000-0005-0000-0000-00009D030000}"/>
    <cellStyle name="20% - Ênfase1 2 3 71 4" xfId="33538" xr:uid="{00000000-0005-0000-0000-00009E030000}"/>
    <cellStyle name="20% - Ênfase1 2 3 71 5" xfId="39585" xr:uid="{00000000-0005-0000-0000-00009F030000}"/>
    <cellStyle name="20% - Ênfase1 2 3 71 6" xfId="41832" xr:uid="{00000000-0005-0000-0000-0000A0030000}"/>
    <cellStyle name="20% - Ênfase1 2 3 71 7" xfId="43488" xr:uid="{00000000-0005-0000-0000-0000A1030000}"/>
    <cellStyle name="20% - Ênfase1 2 3 72" xfId="480" xr:uid="{00000000-0005-0000-0000-0000A2030000}"/>
    <cellStyle name="20% - Ênfase1 2 3 72 2" xfId="481" xr:uid="{00000000-0005-0000-0000-0000A3030000}"/>
    <cellStyle name="20% - Ênfase1 2 3 72 2 2" xfId="28003" xr:uid="{00000000-0005-0000-0000-0000A4030000}"/>
    <cellStyle name="20% - Ênfase1 2 3 72 2 3" xfId="34341" xr:uid="{00000000-0005-0000-0000-0000A5030000}"/>
    <cellStyle name="20% - Ênfase1 2 3 72 2 4" xfId="40908" xr:uid="{00000000-0005-0000-0000-0000A6030000}"/>
    <cellStyle name="20% - Ênfase1 2 3 72 2 5" xfId="42635" xr:uid="{00000000-0005-0000-0000-0000A7030000}"/>
    <cellStyle name="20% - Ênfase1 2 3 72 2 6" xfId="44291" xr:uid="{00000000-0005-0000-0000-0000A8030000}"/>
    <cellStyle name="20% - Ênfase1 2 3 72 3" xfId="19650" xr:uid="{00000000-0005-0000-0000-0000A9030000}"/>
    <cellStyle name="20% - Ênfase1 2 3 72 4" xfId="33539" xr:uid="{00000000-0005-0000-0000-0000AA030000}"/>
    <cellStyle name="20% - Ênfase1 2 3 72 5" xfId="39586" xr:uid="{00000000-0005-0000-0000-0000AB030000}"/>
    <cellStyle name="20% - Ênfase1 2 3 72 6" xfId="41833" xr:uid="{00000000-0005-0000-0000-0000AC030000}"/>
    <cellStyle name="20% - Ênfase1 2 3 72 7" xfId="43489" xr:uid="{00000000-0005-0000-0000-0000AD030000}"/>
    <cellStyle name="20% - Ênfase1 2 3 73" xfId="482" xr:uid="{00000000-0005-0000-0000-0000AE030000}"/>
    <cellStyle name="20% - Ênfase1 2 3 73 2" xfId="483" xr:uid="{00000000-0005-0000-0000-0000AF030000}"/>
    <cellStyle name="20% - Ênfase1 2 3 73 2 2" xfId="28004" xr:uid="{00000000-0005-0000-0000-0000B0030000}"/>
    <cellStyle name="20% - Ênfase1 2 3 73 2 3" xfId="34342" xr:uid="{00000000-0005-0000-0000-0000B1030000}"/>
    <cellStyle name="20% - Ênfase1 2 3 73 2 4" xfId="40909" xr:uid="{00000000-0005-0000-0000-0000B2030000}"/>
    <cellStyle name="20% - Ênfase1 2 3 73 2 5" xfId="42636" xr:uid="{00000000-0005-0000-0000-0000B3030000}"/>
    <cellStyle name="20% - Ênfase1 2 3 73 2 6" xfId="44292" xr:uid="{00000000-0005-0000-0000-0000B4030000}"/>
    <cellStyle name="20% - Ênfase1 2 3 73 3" xfId="19651" xr:uid="{00000000-0005-0000-0000-0000B5030000}"/>
    <cellStyle name="20% - Ênfase1 2 3 73 4" xfId="33540" xr:uid="{00000000-0005-0000-0000-0000B6030000}"/>
    <cellStyle name="20% - Ênfase1 2 3 73 5" xfId="39587" xr:uid="{00000000-0005-0000-0000-0000B7030000}"/>
    <cellStyle name="20% - Ênfase1 2 3 73 6" xfId="41834" xr:uid="{00000000-0005-0000-0000-0000B8030000}"/>
    <cellStyle name="20% - Ênfase1 2 3 73 7" xfId="43490" xr:uid="{00000000-0005-0000-0000-0000B9030000}"/>
    <cellStyle name="20% - Ênfase1 2 3 74" xfId="484" xr:uid="{00000000-0005-0000-0000-0000BA030000}"/>
    <cellStyle name="20% - Ênfase1 2 3 74 2" xfId="485" xr:uid="{00000000-0005-0000-0000-0000BB030000}"/>
    <cellStyle name="20% - Ênfase1 2 3 74 2 2" xfId="28005" xr:uid="{00000000-0005-0000-0000-0000BC030000}"/>
    <cellStyle name="20% - Ênfase1 2 3 74 2 3" xfId="34343" xr:uid="{00000000-0005-0000-0000-0000BD030000}"/>
    <cellStyle name="20% - Ênfase1 2 3 74 2 4" xfId="40910" xr:uid="{00000000-0005-0000-0000-0000BE030000}"/>
    <cellStyle name="20% - Ênfase1 2 3 74 2 5" xfId="42637" xr:uid="{00000000-0005-0000-0000-0000BF030000}"/>
    <cellStyle name="20% - Ênfase1 2 3 74 2 6" xfId="44293" xr:uid="{00000000-0005-0000-0000-0000C0030000}"/>
    <cellStyle name="20% - Ênfase1 2 3 74 3" xfId="19652" xr:uid="{00000000-0005-0000-0000-0000C1030000}"/>
    <cellStyle name="20% - Ênfase1 2 3 74 4" xfId="33541" xr:uid="{00000000-0005-0000-0000-0000C2030000}"/>
    <cellStyle name="20% - Ênfase1 2 3 74 5" xfId="39588" xr:uid="{00000000-0005-0000-0000-0000C3030000}"/>
    <cellStyle name="20% - Ênfase1 2 3 74 6" xfId="41835" xr:uid="{00000000-0005-0000-0000-0000C4030000}"/>
    <cellStyle name="20% - Ênfase1 2 3 74 7" xfId="43491" xr:uid="{00000000-0005-0000-0000-0000C5030000}"/>
    <cellStyle name="20% - Ênfase1 2 3 75" xfId="486" xr:uid="{00000000-0005-0000-0000-0000C6030000}"/>
    <cellStyle name="20% - Ênfase1 2 3 75 2" xfId="487" xr:uid="{00000000-0005-0000-0000-0000C7030000}"/>
    <cellStyle name="20% - Ênfase1 2 3 75 2 2" xfId="28006" xr:uid="{00000000-0005-0000-0000-0000C8030000}"/>
    <cellStyle name="20% - Ênfase1 2 3 75 2 3" xfId="34344" xr:uid="{00000000-0005-0000-0000-0000C9030000}"/>
    <cellStyle name="20% - Ênfase1 2 3 75 2 4" xfId="40911" xr:uid="{00000000-0005-0000-0000-0000CA030000}"/>
    <cellStyle name="20% - Ênfase1 2 3 75 2 5" xfId="42638" xr:uid="{00000000-0005-0000-0000-0000CB030000}"/>
    <cellStyle name="20% - Ênfase1 2 3 75 2 6" xfId="44294" xr:uid="{00000000-0005-0000-0000-0000CC030000}"/>
    <cellStyle name="20% - Ênfase1 2 3 75 3" xfId="19653" xr:uid="{00000000-0005-0000-0000-0000CD030000}"/>
    <cellStyle name="20% - Ênfase1 2 3 75 4" xfId="33542" xr:uid="{00000000-0005-0000-0000-0000CE030000}"/>
    <cellStyle name="20% - Ênfase1 2 3 75 5" xfId="39589" xr:uid="{00000000-0005-0000-0000-0000CF030000}"/>
    <cellStyle name="20% - Ênfase1 2 3 75 6" xfId="41836" xr:uid="{00000000-0005-0000-0000-0000D0030000}"/>
    <cellStyle name="20% - Ênfase1 2 3 75 7" xfId="43492" xr:uid="{00000000-0005-0000-0000-0000D1030000}"/>
    <cellStyle name="20% - Ênfase1 2 3 76" xfId="488" xr:uid="{00000000-0005-0000-0000-0000D2030000}"/>
    <cellStyle name="20% - Ênfase1 2 3 76 2" xfId="489" xr:uid="{00000000-0005-0000-0000-0000D3030000}"/>
    <cellStyle name="20% - Ênfase1 2 3 76 2 2" xfId="33382" xr:uid="{00000000-0005-0000-0000-0000D4030000}"/>
    <cellStyle name="20% - Ênfase1 2 3 76 2 3" xfId="35043" xr:uid="{00000000-0005-0000-0000-0000D5030000}"/>
    <cellStyle name="20% - Ênfase1 2 3 76 2 4" xfId="41681" xr:uid="{00000000-0005-0000-0000-0000D6030000}"/>
    <cellStyle name="20% - Ênfase1 2 3 76 2 5" xfId="43337" xr:uid="{00000000-0005-0000-0000-0000D7030000}"/>
    <cellStyle name="20% - Ênfase1 2 3 76 2 6" xfId="44993" xr:uid="{00000000-0005-0000-0000-0000D8030000}"/>
    <cellStyle name="20% - Ênfase1 2 3 76 3" xfId="27545" xr:uid="{00000000-0005-0000-0000-0000D9030000}"/>
    <cellStyle name="20% - Ênfase1 2 3 76 4" xfId="34241" xr:uid="{00000000-0005-0000-0000-0000DA030000}"/>
    <cellStyle name="20% - Ênfase1 2 3 76 5" xfId="40769" xr:uid="{00000000-0005-0000-0000-0000DB030000}"/>
    <cellStyle name="20% - Ênfase1 2 3 76 6" xfId="42535" xr:uid="{00000000-0005-0000-0000-0000DC030000}"/>
    <cellStyle name="20% - Ênfase1 2 3 76 7" xfId="44191" xr:uid="{00000000-0005-0000-0000-0000DD030000}"/>
    <cellStyle name="20% - Ênfase1 2 3 77" xfId="490" xr:uid="{00000000-0005-0000-0000-0000DE030000}"/>
    <cellStyle name="20% - Ênfase1 2 3 77 2" xfId="27934" xr:uid="{00000000-0005-0000-0000-0000DF030000}"/>
    <cellStyle name="20% - Ênfase1 2 3 77 3" xfId="34272" xr:uid="{00000000-0005-0000-0000-0000E0030000}"/>
    <cellStyle name="20% - Ênfase1 2 3 77 4" xfId="40839" xr:uid="{00000000-0005-0000-0000-0000E1030000}"/>
    <cellStyle name="20% - Ênfase1 2 3 77 5" xfId="42566" xr:uid="{00000000-0005-0000-0000-0000E2030000}"/>
    <cellStyle name="20% - Ênfase1 2 3 77 6" xfId="44222" xr:uid="{00000000-0005-0000-0000-0000E3030000}"/>
    <cellStyle name="20% - Ênfase1 2 3 78" xfId="491" xr:uid="{00000000-0005-0000-0000-0000E4030000}"/>
    <cellStyle name="20% - Ênfase1 2 3 78 2" xfId="33413" xr:uid="{00000000-0005-0000-0000-0000E5030000}"/>
    <cellStyle name="20% - Ênfase1 2 3 78 3" xfId="35074" xr:uid="{00000000-0005-0000-0000-0000E6030000}"/>
    <cellStyle name="20% - Ênfase1 2 3 78 4" xfId="41712" xr:uid="{00000000-0005-0000-0000-0000E7030000}"/>
    <cellStyle name="20% - Ênfase1 2 3 78 5" xfId="43368" xr:uid="{00000000-0005-0000-0000-0000E8030000}"/>
    <cellStyle name="20% - Ênfase1 2 3 78 6" xfId="45024" xr:uid="{00000000-0005-0000-0000-0000E9030000}"/>
    <cellStyle name="20% - Ênfase1 2 3 79" xfId="19581" xr:uid="{00000000-0005-0000-0000-0000EA030000}"/>
    <cellStyle name="20% - Ênfase1 2 3 79 2" xfId="39517" xr:uid="{00000000-0005-0000-0000-0000EB030000}"/>
    <cellStyle name="20% - Ênfase1 2 3 8" xfId="492" xr:uid="{00000000-0005-0000-0000-0000EC030000}"/>
    <cellStyle name="20% - Ênfase1 2 3 8 2" xfId="493" xr:uid="{00000000-0005-0000-0000-0000ED030000}"/>
    <cellStyle name="20% - Ênfase1 2 3 8 2 2" xfId="494" xr:uid="{00000000-0005-0000-0000-0000EE030000}"/>
    <cellStyle name="20% - Ênfase1 2 3 8 2 2 2" xfId="40912" xr:uid="{00000000-0005-0000-0000-0000EF030000}"/>
    <cellStyle name="20% - Ênfase1 2 3 8 2 3" xfId="28007" xr:uid="{00000000-0005-0000-0000-0000F0030000}"/>
    <cellStyle name="20% - Ênfase1 2 3 8 2 4" xfId="34345" xr:uid="{00000000-0005-0000-0000-0000F1030000}"/>
    <cellStyle name="20% - Ênfase1 2 3 8 2 5" xfId="37936" xr:uid="{00000000-0005-0000-0000-0000F2030000}"/>
    <cellStyle name="20% - Ênfase1 2 3 8 2 6" xfId="42639" xr:uid="{00000000-0005-0000-0000-0000F3030000}"/>
    <cellStyle name="20% - Ênfase1 2 3 8 2 7" xfId="44295" xr:uid="{00000000-0005-0000-0000-0000F4030000}"/>
    <cellStyle name="20% - Ênfase1 2 3 8 3" xfId="495" xr:uid="{00000000-0005-0000-0000-0000F5030000}"/>
    <cellStyle name="20% - Ênfase1 2 3 8 3 2" xfId="39590" xr:uid="{00000000-0005-0000-0000-0000F6030000}"/>
    <cellStyle name="20% - Ênfase1 2 3 8 4" xfId="19654" xr:uid="{00000000-0005-0000-0000-0000F7030000}"/>
    <cellStyle name="20% - Ênfase1 2 3 8 5" xfId="33543" xr:uid="{00000000-0005-0000-0000-0000F8030000}"/>
    <cellStyle name="20% - Ênfase1 2 3 8 6" xfId="36031" xr:uid="{00000000-0005-0000-0000-0000F9030000}"/>
    <cellStyle name="20% - Ênfase1 2 3 8 7" xfId="41837" xr:uid="{00000000-0005-0000-0000-0000FA030000}"/>
    <cellStyle name="20% - Ênfase1 2 3 8 8" xfId="43493" xr:uid="{00000000-0005-0000-0000-0000FB030000}"/>
    <cellStyle name="20% - Ênfase1 2 3 80" xfId="33470" xr:uid="{00000000-0005-0000-0000-0000FC030000}"/>
    <cellStyle name="20% - Ênfase1 2 3 81" xfId="35127" xr:uid="{00000000-0005-0000-0000-0000FD030000}"/>
    <cellStyle name="20% - Ênfase1 2 3 82" xfId="41764" xr:uid="{00000000-0005-0000-0000-0000FE030000}"/>
    <cellStyle name="20% - Ênfase1 2 3 83" xfId="43420" xr:uid="{00000000-0005-0000-0000-0000FF030000}"/>
    <cellStyle name="20% - Ênfase1 2 3 84" xfId="295" xr:uid="{00000000-0005-0000-0000-000000040000}"/>
    <cellStyle name="20% - Ênfase1 2 3 85" xfId="45091" xr:uid="{00000000-0005-0000-0000-000001040000}"/>
    <cellStyle name="20% - Ênfase1 2 3 9" xfId="496" xr:uid="{00000000-0005-0000-0000-000002040000}"/>
    <cellStyle name="20% - Ênfase1 2 3 9 2" xfId="497" xr:uid="{00000000-0005-0000-0000-000003040000}"/>
    <cellStyle name="20% - Ênfase1 2 3 9 2 2" xfId="28008" xr:uid="{00000000-0005-0000-0000-000004040000}"/>
    <cellStyle name="20% - Ênfase1 2 3 9 2 3" xfId="34346" xr:uid="{00000000-0005-0000-0000-000005040000}"/>
    <cellStyle name="20% - Ênfase1 2 3 9 2 4" xfId="40913" xr:uid="{00000000-0005-0000-0000-000006040000}"/>
    <cellStyle name="20% - Ênfase1 2 3 9 2 5" xfId="42640" xr:uid="{00000000-0005-0000-0000-000007040000}"/>
    <cellStyle name="20% - Ênfase1 2 3 9 2 6" xfId="44296" xr:uid="{00000000-0005-0000-0000-000008040000}"/>
    <cellStyle name="20% - Ênfase1 2 3 9 3" xfId="498" xr:uid="{00000000-0005-0000-0000-000009040000}"/>
    <cellStyle name="20% - Ênfase1 2 3 9 3 2" xfId="39591" xr:uid="{00000000-0005-0000-0000-00000A040000}"/>
    <cellStyle name="20% - Ênfase1 2 3 9 4" xfId="19655" xr:uid="{00000000-0005-0000-0000-00000B040000}"/>
    <cellStyle name="20% - Ênfase1 2 3 9 5" xfId="33544" xr:uid="{00000000-0005-0000-0000-00000C040000}"/>
    <cellStyle name="20% - Ênfase1 2 3 9 6" xfId="37229" xr:uid="{00000000-0005-0000-0000-00000D040000}"/>
    <cellStyle name="20% - Ênfase1 2 3 9 7" xfId="41838" xr:uid="{00000000-0005-0000-0000-00000E040000}"/>
    <cellStyle name="20% - Ênfase1 2 3 9 8" xfId="43494" xr:uid="{00000000-0005-0000-0000-00000F040000}"/>
    <cellStyle name="20% - Ênfase1 2 4" xfId="499" xr:uid="{00000000-0005-0000-0000-000010040000}"/>
    <cellStyle name="20% - Ênfase1 2 4 10" xfId="500" xr:uid="{00000000-0005-0000-0000-000011040000}"/>
    <cellStyle name="20% - Ênfase1 2 4 10 2" xfId="501" xr:uid="{00000000-0005-0000-0000-000012040000}"/>
    <cellStyle name="20% - Ênfase1 2 4 10 2 2" xfId="28010" xr:uid="{00000000-0005-0000-0000-000013040000}"/>
    <cellStyle name="20% - Ênfase1 2 4 10 2 3" xfId="34348" xr:uid="{00000000-0005-0000-0000-000014040000}"/>
    <cellStyle name="20% - Ênfase1 2 4 10 2 4" xfId="40915" xr:uid="{00000000-0005-0000-0000-000015040000}"/>
    <cellStyle name="20% - Ênfase1 2 4 10 2 5" xfId="42642" xr:uid="{00000000-0005-0000-0000-000016040000}"/>
    <cellStyle name="20% - Ênfase1 2 4 10 2 6" xfId="44298" xr:uid="{00000000-0005-0000-0000-000017040000}"/>
    <cellStyle name="20% - Ênfase1 2 4 10 3" xfId="502" xr:uid="{00000000-0005-0000-0000-000018040000}"/>
    <cellStyle name="20% - Ênfase1 2 4 10 3 2" xfId="39593" xr:uid="{00000000-0005-0000-0000-000019040000}"/>
    <cellStyle name="20% - Ênfase1 2 4 10 4" xfId="19657" xr:uid="{00000000-0005-0000-0000-00001A040000}"/>
    <cellStyle name="20% - Ênfase1 2 4 10 5" xfId="33546" xr:uid="{00000000-0005-0000-0000-00001B040000}"/>
    <cellStyle name="20% - Ênfase1 2 4 10 6" xfId="38901" xr:uid="{00000000-0005-0000-0000-00001C040000}"/>
    <cellStyle name="20% - Ênfase1 2 4 10 7" xfId="41840" xr:uid="{00000000-0005-0000-0000-00001D040000}"/>
    <cellStyle name="20% - Ênfase1 2 4 10 8" xfId="43496" xr:uid="{00000000-0005-0000-0000-00001E040000}"/>
    <cellStyle name="20% - Ênfase1 2 4 11" xfId="503" xr:uid="{00000000-0005-0000-0000-00001F040000}"/>
    <cellStyle name="20% - Ênfase1 2 4 11 2" xfId="504" xr:uid="{00000000-0005-0000-0000-000020040000}"/>
    <cellStyle name="20% - Ênfase1 2 4 11 2 2" xfId="28011" xr:uid="{00000000-0005-0000-0000-000021040000}"/>
    <cellStyle name="20% - Ênfase1 2 4 11 2 3" xfId="34349" xr:uid="{00000000-0005-0000-0000-000022040000}"/>
    <cellStyle name="20% - Ênfase1 2 4 11 2 4" xfId="40916" xr:uid="{00000000-0005-0000-0000-000023040000}"/>
    <cellStyle name="20% - Ênfase1 2 4 11 2 5" xfId="42643" xr:uid="{00000000-0005-0000-0000-000024040000}"/>
    <cellStyle name="20% - Ênfase1 2 4 11 2 6" xfId="44299" xr:uid="{00000000-0005-0000-0000-000025040000}"/>
    <cellStyle name="20% - Ênfase1 2 4 11 3" xfId="505" xr:uid="{00000000-0005-0000-0000-000026040000}"/>
    <cellStyle name="20% - Ênfase1 2 4 11 3 2" xfId="39594" xr:uid="{00000000-0005-0000-0000-000027040000}"/>
    <cellStyle name="20% - Ênfase1 2 4 11 4" xfId="19658" xr:uid="{00000000-0005-0000-0000-000028040000}"/>
    <cellStyle name="20% - Ênfase1 2 4 11 5" xfId="33547" xr:uid="{00000000-0005-0000-0000-000029040000}"/>
    <cellStyle name="20% - Ênfase1 2 4 11 6" xfId="39032" xr:uid="{00000000-0005-0000-0000-00002A040000}"/>
    <cellStyle name="20% - Ênfase1 2 4 11 7" xfId="41841" xr:uid="{00000000-0005-0000-0000-00002B040000}"/>
    <cellStyle name="20% - Ênfase1 2 4 11 8" xfId="43497" xr:uid="{00000000-0005-0000-0000-00002C040000}"/>
    <cellStyle name="20% - Ênfase1 2 4 12" xfId="506" xr:uid="{00000000-0005-0000-0000-00002D040000}"/>
    <cellStyle name="20% - Ênfase1 2 4 12 2" xfId="507" xr:uid="{00000000-0005-0000-0000-00002E040000}"/>
    <cellStyle name="20% - Ênfase1 2 4 12 2 2" xfId="28012" xr:uid="{00000000-0005-0000-0000-00002F040000}"/>
    <cellStyle name="20% - Ênfase1 2 4 12 2 3" xfId="34350" xr:uid="{00000000-0005-0000-0000-000030040000}"/>
    <cellStyle name="20% - Ênfase1 2 4 12 2 4" xfId="40917" xr:uid="{00000000-0005-0000-0000-000031040000}"/>
    <cellStyle name="20% - Ênfase1 2 4 12 2 5" xfId="42644" xr:uid="{00000000-0005-0000-0000-000032040000}"/>
    <cellStyle name="20% - Ênfase1 2 4 12 2 6" xfId="44300" xr:uid="{00000000-0005-0000-0000-000033040000}"/>
    <cellStyle name="20% - Ênfase1 2 4 12 3" xfId="508" xr:uid="{00000000-0005-0000-0000-000034040000}"/>
    <cellStyle name="20% - Ênfase1 2 4 12 3 2" xfId="39595" xr:uid="{00000000-0005-0000-0000-000035040000}"/>
    <cellStyle name="20% - Ênfase1 2 4 12 4" xfId="19659" xr:uid="{00000000-0005-0000-0000-000036040000}"/>
    <cellStyle name="20% - Ênfase1 2 4 12 5" xfId="33548" xr:uid="{00000000-0005-0000-0000-000037040000}"/>
    <cellStyle name="20% - Ênfase1 2 4 12 6" xfId="39163" xr:uid="{00000000-0005-0000-0000-000038040000}"/>
    <cellStyle name="20% - Ênfase1 2 4 12 7" xfId="41842" xr:uid="{00000000-0005-0000-0000-000039040000}"/>
    <cellStyle name="20% - Ênfase1 2 4 12 8" xfId="43498" xr:uid="{00000000-0005-0000-0000-00003A040000}"/>
    <cellStyle name="20% - Ênfase1 2 4 13" xfId="509" xr:uid="{00000000-0005-0000-0000-00003B040000}"/>
    <cellStyle name="20% - Ênfase1 2 4 13 2" xfId="510" xr:uid="{00000000-0005-0000-0000-00003C040000}"/>
    <cellStyle name="20% - Ênfase1 2 4 13 2 2" xfId="28013" xr:uid="{00000000-0005-0000-0000-00003D040000}"/>
    <cellStyle name="20% - Ênfase1 2 4 13 2 3" xfId="34351" xr:uid="{00000000-0005-0000-0000-00003E040000}"/>
    <cellStyle name="20% - Ênfase1 2 4 13 2 4" xfId="40918" xr:uid="{00000000-0005-0000-0000-00003F040000}"/>
    <cellStyle name="20% - Ênfase1 2 4 13 2 5" xfId="42645" xr:uid="{00000000-0005-0000-0000-000040040000}"/>
    <cellStyle name="20% - Ênfase1 2 4 13 2 6" xfId="44301" xr:uid="{00000000-0005-0000-0000-000041040000}"/>
    <cellStyle name="20% - Ênfase1 2 4 13 3" xfId="511" xr:uid="{00000000-0005-0000-0000-000042040000}"/>
    <cellStyle name="20% - Ênfase1 2 4 13 3 2" xfId="39596" xr:uid="{00000000-0005-0000-0000-000043040000}"/>
    <cellStyle name="20% - Ênfase1 2 4 13 4" xfId="19660" xr:uid="{00000000-0005-0000-0000-000044040000}"/>
    <cellStyle name="20% - Ênfase1 2 4 13 5" xfId="33549" xr:uid="{00000000-0005-0000-0000-000045040000}"/>
    <cellStyle name="20% - Ênfase1 2 4 13 6" xfId="39294" xr:uid="{00000000-0005-0000-0000-000046040000}"/>
    <cellStyle name="20% - Ênfase1 2 4 13 7" xfId="41843" xr:uid="{00000000-0005-0000-0000-000047040000}"/>
    <cellStyle name="20% - Ênfase1 2 4 13 8" xfId="43499" xr:uid="{00000000-0005-0000-0000-000048040000}"/>
    <cellStyle name="20% - Ênfase1 2 4 14" xfId="512" xr:uid="{00000000-0005-0000-0000-000049040000}"/>
    <cellStyle name="20% - Ênfase1 2 4 14 2" xfId="513" xr:uid="{00000000-0005-0000-0000-00004A040000}"/>
    <cellStyle name="20% - Ênfase1 2 4 14 2 2" xfId="28014" xr:uid="{00000000-0005-0000-0000-00004B040000}"/>
    <cellStyle name="20% - Ênfase1 2 4 14 2 3" xfId="34352" xr:uid="{00000000-0005-0000-0000-00004C040000}"/>
    <cellStyle name="20% - Ênfase1 2 4 14 2 4" xfId="40919" xr:uid="{00000000-0005-0000-0000-00004D040000}"/>
    <cellStyle name="20% - Ênfase1 2 4 14 2 5" xfId="42646" xr:uid="{00000000-0005-0000-0000-00004E040000}"/>
    <cellStyle name="20% - Ênfase1 2 4 14 2 6" xfId="44302" xr:uid="{00000000-0005-0000-0000-00004F040000}"/>
    <cellStyle name="20% - Ênfase1 2 4 14 3" xfId="514" xr:uid="{00000000-0005-0000-0000-000050040000}"/>
    <cellStyle name="20% - Ênfase1 2 4 14 3 2" xfId="39597" xr:uid="{00000000-0005-0000-0000-000051040000}"/>
    <cellStyle name="20% - Ênfase1 2 4 14 4" xfId="19661" xr:uid="{00000000-0005-0000-0000-000052040000}"/>
    <cellStyle name="20% - Ênfase1 2 4 14 5" xfId="33550" xr:uid="{00000000-0005-0000-0000-000053040000}"/>
    <cellStyle name="20% - Ênfase1 2 4 14 6" xfId="39453" xr:uid="{00000000-0005-0000-0000-000054040000}"/>
    <cellStyle name="20% - Ênfase1 2 4 14 7" xfId="41844" xr:uid="{00000000-0005-0000-0000-000055040000}"/>
    <cellStyle name="20% - Ênfase1 2 4 14 8" xfId="43500" xr:uid="{00000000-0005-0000-0000-000056040000}"/>
    <cellStyle name="20% - Ênfase1 2 4 15" xfId="515" xr:uid="{00000000-0005-0000-0000-000057040000}"/>
    <cellStyle name="20% - Ênfase1 2 4 15 2" xfId="516" xr:uid="{00000000-0005-0000-0000-000058040000}"/>
    <cellStyle name="20% - Ênfase1 2 4 15 2 2" xfId="28015" xr:uid="{00000000-0005-0000-0000-000059040000}"/>
    <cellStyle name="20% - Ênfase1 2 4 15 2 3" xfId="34353" xr:uid="{00000000-0005-0000-0000-00005A040000}"/>
    <cellStyle name="20% - Ênfase1 2 4 15 2 4" xfId="40920" xr:uid="{00000000-0005-0000-0000-00005B040000}"/>
    <cellStyle name="20% - Ênfase1 2 4 15 2 5" xfId="42647" xr:uid="{00000000-0005-0000-0000-00005C040000}"/>
    <cellStyle name="20% - Ênfase1 2 4 15 2 6" xfId="44303" xr:uid="{00000000-0005-0000-0000-00005D040000}"/>
    <cellStyle name="20% - Ênfase1 2 4 15 3" xfId="19662" xr:uid="{00000000-0005-0000-0000-00005E040000}"/>
    <cellStyle name="20% - Ênfase1 2 4 15 4" xfId="33551" xr:uid="{00000000-0005-0000-0000-00005F040000}"/>
    <cellStyle name="20% - Ênfase1 2 4 15 5" xfId="39598" xr:uid="{00000000-0005-0000-0000-000060040000}"/>
    <cellStyle name="20% - Ênfase1 2 4 15 6" xfId="41845" xr:uid="{00000000-0005-0000-0000-000061040000}"/>
    <cellStyle name="20% - Ênfase1 2 4 15 7" xfId="43501" xr:uid="{00000000-0005-0000-0000-000062040000}"/>
    <cellStyle name="20% - Ênfase1 2 4 16" xfId="517" xr:uid="{00000000-0005-0000-0000-000063040000}"/>
    <cellStyle name="20% - Ênfase1 2 4 16 2" xfId="518" xr:uid="{00000000-0005-0000-0000-000064040000}"/>
    <cellStyle name="20% - Ênfase1 2 4 16 2 2" xfId="28016" xr:uid="{00000000-0005-0000-0000-000065040000}"/>
    <cellStyle name="20% - Ênfase1 2 4 16 2 3" xfId="34354" xr:uid="{00000000-0005-0000-0000-000066040000}"/>
    <cellStyle name="20% - Ênfase1 2 4 16 2 4" xfId="40921" xr:uid="{00000000-0005-0000-0000-000067040000}"/>
    <cellStyle name="20% - Ênfase1 2 4 16 2 5" xfId="42648" xr:uid="{00000000-0005-0000-0000-000068040000}"/>
    <cellStyle name="20% - Ênfase1 2 4 16 2 6" xfId="44304" xr:uid="{00000000-0005-0000-0000-000069040000}"/>
    <cellStyle name="20% - Ênfase1 2 4 16 3" xfId="19663" xr:uid="{00000000-0005-0000-0000-00006A040000}"/>
    <cellStyle name="20% - Ênfase1 2 4 16 4" xfId="33552" xr:uid="{00000000-0005-0000-0000-00006B040000}"/>
    <cellStyle name="20% - Ênfase1 2 4 16 5" xfId="39599" xr:uid="{00000000-0005-0000-0000-00006C040000}"/>
    <cellStyle name="20% - Ênfase1 2 4 16 6" xfId="41846" xr:uid="{00000000-0005-0000-0000-00006D040000}"/>
    <cellStyle name="20% - Ênfase1 2 4 16 7" xfId="43502" xr:uid="{00000000-0005-0000-0000-00006E040000}"/>
    <cellStyle name="20% - Ênfase1 2 4 17" xfId="519" xr:uid="{00000000-0005-0000-0000-00006F040000}"/>
    <cellStyle name="20% - Ênfase1 2 4 17 2" xfId="520" xr:uid="{00000000-0005-0000-0000-000070040000}"/>
    <cellStyle name="20% - Ênfase1 2 4 17 2 2" xfId="28017" xr:uid="{00000000-0005-0000-0000-000071040000}"/>
    <cellStyle name="20% - Ênfase1 2 4 17 2 3" xfId="34355" xr:uid="{00000000-0005-0000-0000-000072040000}"/>
    <cellStyle name="20% - Ênfase1 2 4 17 2 4" xfId="40922" xr:uid="{00000000-0005-0000-0000-000073040000}"/>
    <cellStyle name="20% - Ênfase1 2 4 17 2 5" xfId="42649" xr:uid="{00000000-0005-0000-0000-000074040000}"/>
    <cellStyle name="20% - Ênfase1 2 4 17 2 6" xfId="44305" xr:uid="{00000000-0005-0000-0000-000075040000}"/>
    <cellStyle name="20% - Ênfase1 2 4 17 3" xfId="19664" xr:uid="{00000000-0005-0000-0000-000076040000}"/>
    <cellStyle name="20% - Ênfase1 2 4 17 4" xfId="33553" xr:uid="{00000000-0005-0000-0000-000077040000}"/>
    <cellStyle name="20% - Ênfase1 2 4 17 5" xfId="39600" xr:uid="{00000000-0005-0000-0000-000078040000}"/>
    <cellStyle name="20% - Ênfase1 2 4 17 6" xfId="41847" xr:uid="{00000000-0005-0000-0000-000079040000}"/>
    <cellStyle name="20% - Ênfase1 2 4 17 7" xfId="43503" xr:uid="{00000000-0005-0000-0000-00007A040000}"/>
    <cellStyle name="20% - Ênfase1 2 4 18" xfId="521" xr:uid="{00000000-0005-0000-0000-00007B040000}"/>
    <cellStyle name="20% - Ênfase1 2 4 18 2" xfId="522" xr:uid="{00000000-0005-0000-0000-00007C040000}"/>
    <cellStyle name="20% - Ênfase1 2 4 18 2 2" xfId="28018" xr:uid="{00000000-0005-0000-0000-00007D040000}"/>
    <cellStyle name="20% - Ênfase1 2 4 18 2 3" xfId="34356" xr:uid="{00000000-0005-0000-0000-00007E040000}"/>
    <cellStyle name="20% - Ênfase1 2 4 18 2 4" xfId="40923" xr:uid="{00000000-0005-0000-0000-00007F040000}"/>
    <cellStyle name="20% - Ênfase1 2 4 18 2 5" xfId="42650" xr:uid="{00000000-0005-0000-0000-000080040000}"/>
    <cellStyle name="20% - Ênfase1 2 4 18 2 6" xfId="44306" xr:uid="{00000000-0005-0000-0000-000081040000}"/>
    <cellStyle name="20% - Ênfase1 2 4 18 3" xfId="19665" xr:uid="{00000000-0005-0000-0000-000082040000}"/>
    <cellStyle name="20% - Ênfase1 2 4 18 4" xfId="33554" xr:uid="{00000000-0005-0000-0000-000083040000}"/>
    <cellStyle name="20% - Ênfase1 2 4 18 5" xfId="39601" xr:uid="{00000000-0005-0000-0000-000084040000}"/>
    <cellStyle name="20% - Ênfase1 2 4 18 6" xfId="41848" xr:uid="{00000000-0005-0000-0000-000085040000}"/>
    <cellStyle name="20% - Ênfase1 2 4 18 7" xfId="43504" xr:uid="{00000000-0005-0000-0000-000086040000}"/>
    <cellStyle name="20% - Ênfase1 2 4 19" xfId="523" xr:uid="{00000000-0005-0000-0000-000087040000}"/>
    <cellStyle name="20% - Ênfase1 2 4 19 2" xfId="524" xr:uid="{00000000-0005-0000-0000-000088040000}"/>
    <cellStyle name="20% - Ênfase1 2 4 19 2 2" xfId="28019" xr:uid="{00000000-0005-0000-0000-000089040000}"/>
    <cellStyle name="20% - Ênfase1 2 4 19 2 3" xfId="34357" xr:uid="{00000000-0005-0000-0000-00008A040000}"/>
    <cellStyle name="20% - Ênfase1 2 4 19 2 4" xfId="40924" xr:uid="{00000000-0005-0000-0000-00008B040000}"/>
    <cellStyle name="20% - Ênfase1 2 4 19 2 5" xfId="42651" xr:uid="{00000000-0005-0000-0000-00008C040000}"/>
    <cellStyle name="20% - Ênfase1 2 4 19 2 6" xfId="44307" xr:uid="{00000000-0005-0000-0000-00008D040000}"/>
    <cellStyle name="20% - Ênfase1 2 4 19 3" xfId="19666" xr:uid="{00000000-0005-0000-0000-00008E040000}"/>
    <cellStyle name="20% - Ênfase1 2 4 19 4" xfId="33555" xr:uid="{00000000-0005-0000-0000-00008F040000}"/>
    <cellStyle name="20% - Ênfase1 2 4 19 5" xfId="39602" xr:uid="{00000000-0005-0000-0000-000090040000}"/>
    <cellStyle name="20% - Ênfase1 2 4 19 6" xfId="41849" xr:uid="{00000000-0005-0000-0000-000091040000}"/>
    <cellStyle name="20% - Ênfase1 2 4 19 7" xfId="43505" xr:uid="{00000000-0005-0000-0000-000092040000}"/>
    <cellStyle name="20% - Ênfase1 2 4 2" xfId="525" xr:uid="{00000000-0005-0000-0000-000093040000}"/>
    <cellStyle name="20% - Ênfase1 2 4 2 10" xfId="526" xr:uid="{00000000-0005-0000-0000-000094040000}"/>
    <cellStyle name="20% - Ênfase1 2 4 2 10 2" xfId="39033" xr:uid="{00000000-0005-0000-0000-000095040000}"/>
    <cellStyle name="20% - Ênfase1 2 4 2 11" xfId="527" xr:uid="{00000000-0005-0000-0000-000096040000}"/>
    <cellStyle name="20% - Ênfase1 2 4 2 11 2" xfId="39164" xr:uid="{00000000-0005-0000-0000-000097040000}"/>
    <cellStyle name="20% - Ênfase1 2 4 2 12" xfId="528" xr:uid="{00000000-0005-0000-0000-000098040000}"/>
    <cellStyle name="20% - Ênfase1 2 4 2 12 2" xfId="39295" xr:uid="{00000000-0005-0000-0000-000099040000}"/>
    <cellStyle name="20% - Ênfase1 2 4 2 13" xfId="529" xr:uid="{00000000-0005-0000-0000-00009A040000}"/>
    <cellStyle name="20% - Ênfase1 2 4 2 13 2" xfId="39454" xr:uid="{00000000-0005-0000-0000-00009B040000}"/>
    <cellStyle name="20% - Ênfase1 2 4 2 14" xfId="19667" xr:uid="{00000000-0005-0000-0000-00009C040000}"/>
    <cellStyle name="20% - Ênfase1 2 4 2 14 2" xfId="39603" xr:uid="{00000000-0005-0000-0000-00009D040000}"/>
    <cellStyle name="20% - Ênfase1 2 4 2 15" xfId="33556" xr:uid="{00000000-0005-0000-0000-00009E040000}"/>
    <cellStyle name="20% - Ênfase1 2 4 2 16" xfId="35130" xr:uid="{00000000-0005-0000-0000-00009F040000}"/>
    <cellStyle name="20% - Ênfase1 2 4 2 17" xfId="41850" xr:uid="{00000000-0005-0000-0000-0000A0040000}"/>
    <cellStyle name="20% - Ênfase1 2 4 2 18" xfId="43506" xr:uid="{00000000-0005-0000-0000-0000A1040000}"/>
    <cellStyle name="20% - Ênfase1 2 4 2 2" xfId="530" xr:uid="{00000000-0005-0000-0000-0000A2040000}"/>
    <cellStyle name="20% - Ênfase1 2 4 2 2 2" xfId="531" xr:uid="{00000000-0005-0000-0000-0000A3040000}"/>
    <cellStyle name="20% - Ênfase1 2 4 2 2 2 2" xfId="532" xr:uid="{00000000-0005-0000-0000-0000A4040000}"/>
    <cellStyle name="20% - Ênfase1 2 4 2 2 2 2 2" xfId="38100" xr:uid="{00000000-0005-0000-0000-0000A5040000}"/>
    <cellStyle name="20% - Ênfase1 2 4 2 2 2 3" xfId="36431" xr:uid="{00000000-0005-0000-0000-0000A6040000}"/>
    <cellStyle name="20% - Ênfase1 2 4 2 2 3" xfId="533" xr:uid="{00000000-0005-0000-0000-0000A7040000}"/>
    <cellStyle name="20% - Ênfase1 2 4 2 2 3 2" xfId="37364" xr:uid="{00000000-0005-0000-0000-0000A8040000}"/>
    <cellStyle name="20% - Ênfase1 2 4 2 2 4" xfId="28020" xr:uid="{00000000-0005-0000-0000-0000A9040000}"/>
    <cellStyle name="20% - Ênfase1 2 4 2 2 4 2" xfId="40925" xr:uid="{00000000-0005-0000-0000-0000AA040000}"/>
    <cellStyle name="20% - Ênfase1 2 4 2 2 5" xfId="34358" xr:uid="{00000000-0005-0000-0000-0000AB040000}"/>
    <cellStyle name="20% - Ênfase1 2 4 2 2 6" xfId="35416" xr:uid="{00000000-0005-0000-0000-0000AC040000}"/>
    <cellStyle name="20% - Ênfase1 2 4 2 2 7" xfId="42652" xr:uid="{00000000-0005-0000-0000-0000AD040000}"/>
    <cellStyle name="20% - Ênfase1 2 4 2 2 8" xfId="44308" xr:uid="{00000000-0005-0000-0000-0000AE040000}"/>
    <cellStyle name="20% - Ênfase1 2 4 2 3" xfId="534" xr:uid="{00000000-0005-0000-0000-0000AF040000}"/>
    <cellStyle name="20% - Ênfase1 2 4 2 3 2" xfId="535" xr:uid="{00000000-0005-0000-0000-0000B0040000}"/>
    <cellStyle name="20% - Ênfase1 2 4 2 3 2 2" xfId="536" xr:uid="{00000000-0005-0000-0000-0000B1040000}"/>
    <cellStyle name="20% - Ênfase1 2 4 2 3 2 2 2" xfId="38231" xr:uid="{00000000-0005-0000-0000-0000B2040000}"/>
    <cellStyle name="20% - Ênfase1 2 4 2 3 2 3" xfId="36562" xr:uid="{00000000-0005-0000-0000-0000B3040000}"/>
    <cellStyle name="20% - Ênfase1 2 4 2 3 3" xfId="537" xr:uid="{00000000-0005-0000-0000-0000B4040000}"/>
    <cellStyle name="20% - Ênfase1 2 4 2 3 3 2" xfId="37495" xr:uid="{00000000-0005-0000-0000-0000B5040000}"/>
    <cellStyle name="20% - Ênfase1 2 4 2 3 4" xfId="35547" xr:uid="{00000000-0005-0000-0000-0000B6040000}"/>
    <cellStyle name="20% - Ênfase1 2 4 2 4" xfId="538" xr:uid="{00000000-0005-0000-0000-0000B7040000}"/>
    <cellStyle name="20% - Ênfase1 2 4 2 4 2" xfId="539" xr:uid="{00000000-0005-0000-0000-0000B8040000}"/>
    <cellStyle name="20% - Ênfase1 2 4 2 4 2 2" xfId="540" xr:uid="{00000000-0005-0000-0000-0000B9040000}"/>
    <cellStyle name="20% - Ênfase1 2 4 2 4 2 2 2" xfId="38362" xr:uid="{00000000-0005-0000-0000-0000BA040000}"/>
    <cellStyle name="20% - Ênfase1 2 4 2 4 2 3" xfId="36693" xr:uid="{00000000-0005-0000-0000-0000BB040000}"/>
    <cellStyle name="20% - Ênfase1 2 4 2 4 3" xfId="541" xr:uid="{00000000-0005-0000-0000-0000BC040000}"/>
    <cellStyle name="20% - Ênfase1 2 4 2 4 3 2" xfId="37626" xr:uid="{00000000-0005-0000-0000-0000BD040000}"/>
    <cellStyle name="20% - Ênfase1 2 4 2 4 4" xfId="35678" xr:uid="{00000000-0005-0000-0000-0000BE040000}"/>
    <cellStyle name="20% - Ênfase1 2 4 2 5" xfId="542" xr:uid="{00000000-0005-0000-0000-0000BF040000}"/>
    <cellStyle name="20% - Ênfase1 2 4 2 5 2" xfId="543" xr:uid="{00000000-0005-0000-0000-0000C0040000}"/>
    <cellStyle name="20% - Ênfase1 2 4 2 5 2 2" xfId="544" xr:uid="{00000000-0005-0000-0000-0000C1040000}"/>
    <cellStyle name="20% - Ênfase1 2 4 2 5 2 2 2" xfId="38492" xr:uid="{00000000-0005-0000-0000-0000C2040000}"/>
    <cellStyle name="20% - Ênfase1 2 4 2 5 2 3" xfId="36827" xr:uid="{00000000-0005-0000-0000-0000C3040000}"/>
    <cellStyle name="20% - Ênfase1 2 4 2 5 3" xfId="545" xr:uid="{00000000-0005-0000-0000-0000C4040000}"/>
    <cellStyle name="20% - Ênfase1 2 4 2 5 3 2" xfId="37756" xr:uid="{00000000-0005-0000-0000-0000C5040000}"/>
    <cellStyle name="20% - Ênfase1 2 4 2 5 4" xfId="35812" xr:uid="{00000000-0005-0000-0000-0000C6040000}"/>
    <cellStyle name="20% - Ênfase1 2 4 2 6" xfId="546" xr:uid="{00000000-0005-0000-0000-0000C7040000}"/>
    <cellStyle name="20% - Ênfase1 2 4 2 6 2" xfId="547" xr:uid="{00000000-0005-0000-0000-0000C8040000}"/>
    <cellStyle name="20% - Ênfase1 2 4 2 6 2 2" xfId="38682" xr:uid="{00000000-0005-0000-0000-0000C9040000}"/>
    <cellStyle name="20% - Ênfase1 2 4 2 6 3" xfId="37018" xr:uid="{00000000-0005-0000-0000-0000CA040000}"/>
    <cellStyle name="20% - Ênfase1 2 4 2 7" xfId="548" xr:uid="{00000000-0005-0000-0000-0000CB040000}"/>
    <cellStyle name="20% - Ênfase1 2 4 2 7 2" xfId="549" xr:uid="{00000000-0005-0000-0000-0000CC040000}"/>
    <cellStyle name="20% - Ênfase1 2 4 2 7 2 2" xfId="37939" xr:uid="{00000000-0005-0000-0000-0000CD040000}"/>
    <cellStyle name="20% - Ênfase1 2 4 2 7 3" xfId="36034" xr:uid="{00000000-0005-0000-0000-0000CE040000}"/>
    <cellStyle name="20% - Ênfase1 2 4 2 8" xfId="550" xr:uid="{00000000-0005-0000-0000-0000CF040000}"/>
    <cellStyle name="20% - Ênfase1 2 4 2 8 2" xfId="37232" xr:uid="{00000000-0005-0000-0000-0000D0040000}"/>
    <cellStyle name="20% - Ênfase1 2 4 2 9" xfId="551" xr:uid="{00000000-0005-0000-0000-0000D1040000}"/>
    <cellStyle name="20% - Ênfase1 2 4 2 9 2" xfId="38902" xr:uid="{00000000-0005-0000-0000-0000D2040000}"/>
    <cellStyle name="20% - Ênfase1 2 4 20" xfId="552" xr:uid="{00000000-0005-0000-0000-0000D3040000}"/>
    <cellStyle name="20% - Ênfase1 2 4 20 2" xfId="553" xr:uid="{00000000-0005-0000-0000-0000D4040000}"/>
    <cellStyle name="20% - Ênfase1 2 4 20 2 2" xfId="28021" xr:uid="{00000000-0005-0000-0000-0000D5040000}"/>
    <cellStyle name="20% - Ênfase1 2 4 20 2 3" xfId="34359" xr:uid="{00000000-0005-0000-0000-0000D6040000}"/>
    <cellStyle name="20% - Ênfase1 2 4 20 2 4" xfId="40926" xr:uid="{00000000-0005-0000-0000-0000D7040000}"/>
    <cellStyle name="20% - Ênfase1 2 4 20 2 5" xfId="42653" xr:uid="{00000000-0005-0000-0000-0000D8040000}"/>
    <cellStyle name="20% - Ênfase1 2 4 20 2 6" xfId="44309" xr:uid="{00000000-0005-0000-0000-0000D9040000}"/>
    <cellStyle name="20% - Ênfase1 2 4 20 3" xfId="19668" xr:uid="{00000000-0005-0000-0000-0000DA040000}"/>
    <cellStyle name="20% - Ênfase1 2 4 20 4" xfId="33557" xr:uid="{00000000-0005-0000-0000-0000DB040000}"/>
    <cellStyle name="20% - Ênfase1 2 4 20 5" xfId="39604" xr:uid="{00000000-0005-0000-0000-0000DC040000}"/>
    <cellStyle name="20% - Ênfase1 2 4 20 6" xfId="41851" xr:uid="{00000000-0005-0000-0000-0000DD040000}"/>
    <cellStyle name="20% - Ênfase1 2 4 20 7" xfId="43507" xr:uid="{00000000-0005-0000-0000-0000DE040000}"/>
    <cellStyle name="20% - Ênfase1 2 4 21" xfId="554" xr:uid="{00000000-0005-0000-0000-0000DF040000}"/>
    <cellStyle name="20% - Ênfase1 2 4 21 2" xfId="555" xr:uid="{00000000-0005-0000-0000-0000E0040000}"/>
    <cellStyle name="20% - Ênfase1 2 4 21 2 2" xfId="28022" xr:uid="{00000000-0005-0000-0000-0000E1040000}"/>
    <cellStyle name="20% - Ênfase1 2 4 21 2 3" xfId="34360" xr:uid="{00000000-0005-0000-0000-0000E2040000}"/>
    <cellStyle name="20% - Ênfase1 2 4 21 2 4" xfId="40927" xr:uid="{00000000-0005-0000-0000-0000E3040000}"/>
    <cellStyle name="20% - Ênfase1 2 4 21 2 5" xfId="42654" xr:uid="{00000000-0005-0000-0000-0000E4040000}"/>
    <cellStyle name="20% - Ênfase1 2 4 21 2 6" xfId="44310" xr:uid="{00000000-0005-0000-0000-0000E5040000}"/>
    <cellStyle name="20% - Ênfase1 2 4 21 3" xfId="19669" xr:uid="{00000000-0005-0000-0000-0000E6040000}"/>
    <cellStyle name="20% - Ênfase1 2 4 21 4" xfId="33558" xr:uid="{00000000-0005-0000-0000-0000E7040000}"/>
    <cellStyle name="20% - Ênfase1 2 4 21 5" xfId="39605" xr:uid="{00000000-0005-0000-0000-0000E8040000}"/>
    <cellStyle name="20% - Ênfase1 2 4 21 6" xfId="41852" xr:uid="{00000000-0005-0000-0000-0000E9040000}"/>
    <cellStyle name="20% - Ênfase1 2 4 21 7" xfId="43508" xr:uid="{00000000-0005-0000-0000-0000EA040000}"/>
    <cellStyle name="20% - Ênfase1 2 4 22" xfId="556" xr:uid="{00000000-0005-0000-0000-0000EB040000}"/>
    <cellStyle name="20% - Ênfase1 2 4 22 2" xfId="557" xr:uid="{00000000-0005-0000-0000-0000EC040000}"/>
    <cellStyle name="20% - Ênfase1 2 4 22 2 2" xfId="28023" xr:uid="{00000000-0005-0000-0000-0000ED040000}"/>
    <cellStyle name="20% - Ênfase1 2 4 22 2 3" xfId="34361" xr:uid="{00000000-0005-0000-0000-0000EE040000}"/>
    <cellStyle name="20% - Ênfase1 2 4 22 2 4" xfId="40928" xr:uid="{00000000-0005-0000-0000-0000EF040000}"/>
    <cellStyle name="20% - Ênfase1 2 4 22 2 5" xfId="42655" xr:uid="{00000000-0005-0000-0000-0000F0040000}"/>
    <cellStyle name="20% - Ênfase1 2 4 22 2 6" xfId="44311" xr:uid="{00000000-0005-0000-0000-0000F1040000}"/>
    <cellStyle name="20% - Ênfase1 2 4 22 3" xfId="19670" xr:uid="{00000000-0005-0000-0000-0000F2040000}"/>
    <cellStyle name="20% - Ênfase1 2 4 22 4" xfId="33559" xr:uid="{00000000-0005-0000-0000-0000F3040000}"/>
    <cellStyle name="20% - Ênfase1 2 4 22 5" xfId="39606" xr:uid="{00000000-0005-0000-0000-0000F4040000}"/>
    <cellStyle name="20% - Ênfase1 2 4 22 6" xfId="41853" xr:uid="{00000000-0005-0000-0000-0000F5040000}"/>
    <cellStyle name="20% - Ênfase1 2 4 22 7" xfId="43509" xr:uid="{00000000-0005-0000-0000-0000F6040000}"/>
    <cellStyle name="20% - Ênfase1 2 4 23" xfId="558" xr:uid="{00000000-0005-0000-0000-0000F7040000}"/>
    <cellStyle name="20% - Ênfase1 2 4 23 2" xfId="559" xr:uid="{00000000-0005-0000-0000-0000F8040000}"/>
    <cellStyle name="20% - Ênfase1 2 4 23 2 2" xfId="28024" xr:uid="{00000000-0005-0000-0000-0000F9040000}"/>
    <cellStyle name="20% - Ênfase1 2 4 23 2 3" xfId="34362" xr:uid="{00000000-0005-0000-0000-0000FA040000}"/>
    <cellStyle name="20% - Ênfase1 2 4 23 2 4" xfId="40929" xr:uid="{00000000-0005-0000-0000-0000FB040000}"/>
    <cellStyle name="20% - Ênfase1 2 4 23 2 5" xfId="42656" xr:uid="{00000000-0005-0000-0000-0000FC040000}"/>
    <cellStyle name="20% - Ênfase1 2 4 23 2 6" xfId="44312" xr:uid="{00000000-0005-0000-0000-0000FD040000}"/>
    <cellStyle name="20% - Ênfase1 2 4 23 3" xfId="19671" xr:uid="{00000000-0005-0000-0000-0000FE040000}"/>
    <cellStyle name="20% - Ênfase1 2 4 23 4" xfId="33560" xr:uid="{00000000-0005-0000-0000-0000FF040000}"/>
    <cellStyle name="20% - Ênfase1 2 4 23 5" xfId="39607" xr:uid="{00000000-0005-0000-0000-000000050000}"/>
    <cellStyle name="20% - Ênfase1 2 4 23 6" xfId="41854" xr:uid="{00000000-0005-0000-0000-000001050000}"/>
    <cellStyle name="20% - Ênfase1 2 4 23 7" xfId="43510" xr:uid="{00000000-0005-0000-0000-000002050000}"/>
    <cellStyle name="20% - Ênfase1 2 4 24" xfId="560" xr:uid="{00000000-0005-0000-0000-000003050000}"/>
    <cellStyle name="20% - Ênfase1 2 4 24 2" xfId="561" xr:uid="{00000000-0005-0000-0000-000004050000}"/>
    <cellStyle name="20% - Ênfase1 2 4 24 2 2" xfId="28025" xr:uid="{00000000-0005-0000-0000-000005050000}"/>
    <cellStyle name="20% - Ênfase1 2 4 24 2 3" xfId="34363" xr:uid="{00000000-0005-0000-0000-000006050000}"/>
    <cellStyle name="20% - Ênfase1 2 4 24 2 4" xfId="40930" xr:uid="{00000000-0005-0000-0000-000007050000}"/>
    <cellStyle name="20% - Ênfase1 2 4 24 2 5" xfId="42657" xr:uid="{00000000-0005-0000-0000-000008050000}"/>
    <cellStyle name="20% - Ênfase1 2 4 24 2 6" xfId="44313" xr:uid="{00000000-0005-0000-0000-000009050000}"/>
    <cellStyle name="20% - Ênfase1 2 4 24 3" xfId="19672" xr:uid="{00000000-0005-0000-0000-00000A050000}"/>
    <cellStyle name="20% - Ênfase1 2 4 24 4" xfId="33561" xr:uid="{00000000-0005-0000-0000-00000B050000}"/>
    <cellStyle name="20% - Ênfase1 2 4 24 5" xfId="39608" xr:uid="{00000000-0005-0000-0000-00000C050000}"/>
    <cellStyle name="20% - Ênfase1 2 4 24 6" xfId="41855" xr:uid="{00000000-0005-0000-0000-00000D050000}"/>
    <cellStyle name="20% - Ênfase1 2 4 24 7" xfId="43511" xr:uid="{00000000-0005-0000-0000-00000E050000}"/>
    <cellStyle name="20% - Ênfase1 2 4 25" xfId="562" xr:uid="{00000000-0005-0000-0000-00000F050000}"/>
    <cellStyle name="20% - Ênfase1 2 4 25 2" xfId="563" xr:uid="{00000000-0005-0000-0000-000010050000}"/>
    <cellStyle name="20% - Ênfase1 2 4 25 2 2" xfId="28026" xr:uid="{00000000-0005-0000-0000-000011050000}"/>
    <cellStyle name="20% - Ênfase1 2 4 25 2 3" xfId="34364" xr:uid="{00000000-0005-0000-0000-000012050000}"/>
    <cellStyle name="20% - Ênfase1 2 4 25 2 4" xfId="40931" xr:uid="{00000000-0005-0000-0000-000013050000}"/>
    <cellStyle name="20% - Ênfase1 2 4 25 2 5" xfId="42658" xr:uid="{00000000-0005-0000-0000-000014050000}"/>
    <cellStyle name="20% - Ênfase1 2 4 25 2 6" xfId="44314" xr:uid="{00000000-0005-0000-0000-000015050000}"/>
    <cellStyle name="20% - Ênfase1 2 4 25 3" xfId="19673" xr:uid="{00000000-0005-0000-0000-000016050000}"/>
    <cellStyle name="20% - Ênfase1 2 4 25 4" xfId="33562" xr:uid="{00000000-0005-0000-0000-000017050000}"/>
    <cellStyle name="20% - Ênfase1 2 4 25 5" xfId="39609" xr:uid="{00000000-0005-0000-0000-000018050000}"/>
    <cellStyle name="20% - Ênfase1 2 4 25 6" xfId="41856" xr:uid="{00000000-0005-0000-0000-000019050000}"/>
    <cellStyle name="20% - Ênfase1 2 4 25 7" xfId="43512" xr:uid="{00000000-0005-0000-0000-00001A050000}"/>
    <cellStyle name="20% - Ênfase1 2 4 26" xfId="564" xr:uid="{00000000-0005-0000-0000-00001B050000}"/>
    <cellStyle name="20% - Ênfase1 2 4 26 2" xfId="565" xr:uid="{00000000-0005-0000-0000-00001C050000}"/>
    <cellStyle name="20% - Ênfase1 2 4 26 2 2" xfId="28027" xr:uid="{00000000-0005-0000-0000-00001D050000}"/>
    <cellStyle name="20% - Ênfase1 2 4 26 2 3" xfId="34365" xr:uid="{00000000-0005-0000-0000-00001E050000}"/>
    <cellStyle name="20% - Ênfase1 2 4 26 2 4" xfId="40932" xr:uid="{00000000-0005-0000-0000-00001F050000}"/>
    <cellStyle name="20% - Ênfase1 2 4 26 2 5" xfId="42659" xr:uid="{00000000-0005-0000-0000-000020050000}"/>
    <cellStyle name="20% - Ênfase1 2 4 26 2 6" xfId="44315" xr:uid="{00000000-0005-0000-0000-000021050000}"/>
    <cellStyle name="20% - Ênfase1 2 4 26 3" xfId="19674" xr:uid="{00000000-0005-0000-0000-000022050000}"/>
    <cellStyle name="20% - Ênfase1 2 4 26 4" xfId="33563" xr:uid="{00000000-0005-0000-0000-000023050000}"/>
    <cellStyle name="20% - Ênfase1 2 4 26 5" xfId="39610" xr:uid="{00000000-0005-0000-0000-000024050000}"/>
    <cellStyle name="20% - Ênfase1 2 4 26 6" xfId="41857" xr:uid="{00000000-0005-0000-0000-000025050000}"/>
    <cellStyle name="20% - Ênfase1 2 4 26 7" xfId="43513" xr:uid="{00000000-0005-0000-0000-000026050000}"/>
    <cellStyle name="20% - Ênfase1 2 4 27" xfId="566" xr:uid="{00000000-0005-0000-0000-000027050000}"/>
    <cellStyle name="20% - Ênfase1 2 4 27 2" xfId="567" xr:uid="{00000000-0005-0000-0000-000028050000}"/>
    <cellStyle name="20% - Ênfase1 2 4 27 2 2" xfId="28028" xr:uid="{00000000-0005-0000-0000-000029050000}"/>
    <cellStyle name="20% - Ênfase1 2 4 27 2 3" xfId="34366" xr:uid="{00000000-0005-0000-0000-00002A050000}"/>
    <cellStyle name="20% - Ênfase1 2 4 27 2 4" xfId="40933" xr:uid="{00000000-0005-0000-0000-00002B050000}"/>
    <cellStyle name="20% - Ênfase1 2 4 27 2 5" xfId="42660" xr:uid="{00000000-0005-0000-0000-00002C050000}"/>
    <cellStyle name="20% - Ênfase1 2 4 27 2 6" xfId="44316" xr:uid="{00000000-0005-0000-0000-00002D050000}"/>
    <cellStyle name="20% - Ênfase1 2 4 27 3" xfId="19675" xr:uid="{00000000-0005-0000-0000-00002E050000}"/>
    <cellStyle name="20% - Ênfase1 2 4 27 4" xfId="33564" xr:uid="{00000000-0005-0000-0000-00002F050000}"/>
    <cellStyle name="20% - Ênfase1 2 4 27 5" xfId="39611" xr:uid="{00000000-0005-0000-0000-000030050000}"/>
    <cellStyle name="20% - Ênfase1 2 4 27 6" xfId="41858" xr:uid="{00000000-0005-0000-0000-000031050000}"/>
    <cellStyle name="20% - Ênfase1 2 4 27 7" xfId="43514" xr:uid="{00000000-0005-0000-0000-000032050000}"/>
    <cellStyle name="20% - Ênfase1 2 4 28" xfId="568" xr:uid="{00000000-0005-0000-0000-000033050000}"/>
    <cellStyle name="20% - Ênfase1 2 4 28 2" xfId="569" xr:uid="{00000000-0005-0000-0000-000034050000}"/>
    <cellStyle name="20% - Ênfase1 2 4 28 2 2" xfId="28029" xr:uid="{00000000-0005-0000-0000-000035050000}"/>
    <cellStyle name="20% - Ênfase1 2 4 28 2 3" xfId="34367" xr:uid="{00000000-0005-0000-0000-000036050000}"/>
    <cellStyle name="20% - Ênfase1 2 4 28 2 4" xfId="40934" xr:uid="{00000000-0005-0000-0000-000037050000}"/>
    <cellStyle name="20% - Ênfase1 2 4 28 2 5" xfId="42661" xr:uid="{00000000-0005-0000-0000-000038050000}"/>
    <cellStyle name="20% - Ênfase1 2 4 28 2 6" xfId="44317" xr:uid="{00000000-0005-0000-0000-000039050000}"/>
    <cellStyle name="20% - Ênfase1 2 4 28 3" xfId="19676" xr:uid="{00000000-0005-0000-0000-00003A050000}"/>
    <cellStyle name="20% - Ênfase1 2 4 28 4" xfId="33565" xr:uid="{00000000-0005-0000-0000-00003B050000}"/>
    <cellStyle name="20% - Ênfase1 2 4 28 5" xfId="39612" xr:uid="{00000000-0005-0000-0000-00003C050000}"/>
    <cellStyle name="20% - Ênfase1 2 4 28 6" xfId="41859" xr:uid="{00000000-0005-0000-0000-00003D050000}"/>
    <cellStyle name="20% - Ênfase1 2 4 28 7" xfId="43515" xr:uid="{00000000-0005-0000-0000-00003E050000}"/>
    <cellStyle name="20% - Ênfase1 2 4 29" xfId="570" xr:uid="{00000000-0005-0000-0000-00003F050000}"/>
    <cellStyle name="20% - Ênfase1 2 4 29 2" xfId="571" xr:uid="{00000000-0005-0000-0000-000040050000}"/>
    <cellStyle name="20% - Ênfase1 2 4 29 2 2" xfId="28030" xr:uid="{00000000-0005-0000-0000-000041050000}"/>
    <cellStyle name="20% - Ênfase1 2 4 29 2 3" xfId="34368" xr:uid="{00000000-0005-0000-0000-000042050000}"/>
    <cellStyle name="20% - Ênfase1 2 4 29 2 4" xfId="40935" xr:uid="{00000000-0005-0000-0000-000043050000}"/>
    <cellStyle name="20% - Ênfase1 2 4 29 2 5" xfId="42662" xr:uid="{00000000-0005-0000-0000-000044050000}"/>
    <cellStyle name="20% - Ênfase1 2 4 29 2 6" xfId="44318" xr:uid="{00000000-0005-0000-0000-000045050000}"/>
    <cellStyle name="20% - Ênfase1 2 4 29 3" xfId="19677" xr:uid="{00000000-0005-0000-0000-000046050000}"/>
    <cellStyle name="20% - Ênfase1 2 4 29 4" xfId="33566" xr:uid="{00000000-0005-0000-0000-000047050000}"/>
    <cellStyle name="20% - Ênfase1 2 4 29 5" xfId="39613" xr:uid="{00000000-0005-0000-0000-000048050000}"/>
    <cellStyle name="20% - Ênfase1 2 4 29 6" xfId="41860" xr:uid="{00000000-0005-0000-0000-000049050000}"/>
    <cellStyle name="20% - Ênfase1 2 4 29 7" xfId="43516" xr:uid="{00000000-0005-0000-0000-00004A050000}"/>
    <cellStyle name="20% - Ênfase1 2 4 3" xfId="572" xr:uid="{00000000-0005-0000-0000-00004B050000}"/>
    <cellStyle name="20% - Ênfase1 2 4 3 2" xfId="573" xr:uid="{00000000-0005-0000-0000-00004C050000}"/>
    <cellStyle name="20% - Ênfase1 2 4 3 2 2" xfId="574" xr:uid="{00000000-0005-0000-0000-00004D050000}"/>
    <cellStyle name="20% - Ênfase1 2 4 3 2 2 2" xfId="38099" xr:uid="{00000000-0005-0000-0000-00004E050000}"/>
    <cellStyle name="20% - Ênfase1 2 4 3 2 3" xfId="575" xr:uid="{00000000-0005-0000-0000-00004F050000}"/>
    <cellStyle name="20% - Ênfase1 2 4 3 2 3 2" xfId="40936" xr:uid="{00000000-0005-0000-0000-000050050000}"/>
    <cellStyle name="20% - Ênfase1 2 4 3 2 4" xfId="28031" xr:uid="{00000000-0005-0000-0000-000051050000}"/>
    <cellStyle name="20% - Ênfase1 2 4 3 2 5" xfId="34369" xr:uid="{00000000-0005-0000-0000-000052050000}"/>
    <cellStyle name="20% - Ênfase1 2 4 3 2 6" xfId="36430" xr:uid="{00000000-0005-0000-0000-000053050000}"/>
    <cellStyle name="20% - Ênfase1 2 4 3 2 7" xfId="42663" xr:uid="{00000000-0005-0000-0000-000054050000}"/>
    <cellStyle name="20% - Ênfase1 2 4 3 2 8" xfId="44319" xr:uid="{00000000-0005-0000-0000-000055050000}"/>
    <cellStyle name="20% - Ênfase1 2 4 3 3" xfId="576" xr:uid="{00000000-0005-0000-0000-000056050000}"/>
    <cellStyle name="20% - Ênfase1 2 4 3 3 2" xfId="37363" xr:uid="{00000000-0005-0000-0000-000057050000}"/>
    <cellStyle name="20% - Ênfase1 2 4 3 4" xfId="577" xr:uid="{00000000-0005-0000-0000-000058050000}"/>
    <cellStyle name="20% - Ênfase1 2 4 3 4 2" xfId="39614" xr:uid="{00000000-0005-0000-0000-000059050000}"/>
    <cellStyle name="20% - Ênfase1 2 4 3 5" xfId="19678" xr:uid="{00000000-0005-0000-0000-00005A050000}"/>
    <cellStyle name="20% - Ênfase1 2 4 3 6" xfId="33567" xr:uid="{00000000-0005-0000-0000-00005B050000}"/>
    <cellStyle name="20% - Ênfase1 2 4 3 7" xfId="35415" xr:uid="{00000000-0005-0000-0000-00005C050000}"/>
    <cellStyle name="20% - Ênfase1 2 4 3 8" xfId="41861" xr:uid="{00000000-0005-0000-0000-00005D050000}"/>
    <cellStyle name="20% - Ênfase1 2 4 3 9" xfId="43517" xr:uid="{00000000-0005-0000-0000-00005E050000}"/>
    <cellStyle name="20% - Ênfase1 2 4 30" xfId="578" xr:uid="{00000000-0005-0000-0000-00005F050000}"/>
    <cellStyle name="20% - Ênfase1 2 4 30 2" xfId="579" xr:uid="{00000000-0005-0000-0000-000060050000}"/>
    <cellStyle name="20% - Ênfase1 2 4 30 2 2" xfId="28032" xr:uid="{00000000-0005-0000-0000-000061050000}"/>
    <cellStyle name="20% - Ênfase1 2 4 30 2 3" xfId="34370" xr:uid="{00000000-0005-0000-0000-000062050000}"/>
    <cellStyle name="20% - Ênfase1 2 4 30 2 4" xfId="40937" xr:uid="{00000000-0005-0000-0000-000063050000}"/>
    <cellStyle name="20% - Ênfase1 2 4 30 2 5" xfId="42664" xr:uid="{00000000-0005-0000-0000-000064050000}"/>
    <cellStyle name="20% - Ênfase1 2 4 30 2 6" xfId="44320" xr:uid="{00000000-0005-0000-0000-000065050000}"/>
    <cellStyle name="20% - Ênfase1 2 4 30 3" xfId="19679" xr:uid="{00000000-0005-0000-0000-000066050000}"/>
    <cellStyle name="20% - Ênfase1 2 4 30 4" xfId="33568" xr:uid="{00000000-0005-0000-0000-000067050000}"/>
    <cellStyle name="20% - Ênfase1 2 4 30 5" xfId="39615" xr:uid="{00000000-0005-0000-0000-000068050000}"/>
    <cellStyle name="20% - Ênfase1 2 4 30 6" xfId="41862" xr:uid="{00000000-0005-0000-0000-000069050000}"/>
    <cellStyle name="20% - Ênfase1 2 4 30 7" xfId="43518" xr:uid="{00000000-0005-0000-0000-00006A050000}"/>
    <cellStyle name="20% - Ênfase1 2 4 31" xfId="580" xr:uid="{00000000-0005-0000-0000-00006B050000}"/>
    <cellStyle name="20% - Ênfase1 2 4 31 2" xfId="581" xr:uid="{00000000-0005-0000-0000-00006C050000}"/>
    <cellStyle name="20% - Ênfase1 2 4 31 2 2" xfId="28033" xr:uid="{00000000-0005-0000-0000-00006D050000}"/>
    <cellStyle name="20% - Ênfase1 2 4 31 2 3" xfId="34371" xr:uid="{00000000-0005-0000-0000-00006E050000}"/>
    <cellStyle name="20% - Ênfase1 2 4 31 2 4" xfId="40938" xr:uid="{00000000-0005-0000-0000-00006F050000}"/>
    <cellStyle name="20% - Ênfase1 2 4 31 2 5" xfId="42665" xr:uid="{00000000-0005-0000-0000-000070050000}"/>
    <cellStyle name="20% - Ênfase1 2 4 31 2 6" xfId="44321" xr:uid="{00000000-0005-0000-0000-000071050000}"/>
    <cellStyle name="20% - Ênfase1 2 4 31 3" xfId="19680" xr:uid="{00000000-0005-0000-0000-000072050000}"/>
    <cellStyle name="20% - Ênfase1 2 4 31 4" xfId="33569" xr:uid="{00000000-0005-0000-0000-000073050000}"/>
    <cellStyle name="20% - Ênfase1 2 4 31 5" xfId="39616" xr:uid="{00000000-0005-0000-0000-000074050000}"/>
    <cellStyle name="20% - Ênfase1 2 4 31 6" xfId="41863" xr:uid="{00000000-0005-0000-0000-000075050000}"/>
    <cellStyle name="20% - Ênfase1 2 4 31 7" xfId="43519" xr:uid="{00000000-0005-0000-0000-000076050000}"/>
    <cellStyle name="20% - Ênfase1 2 4 32" xfId="582" xr:uid="{00000000-0005-0000-0000-000077050000}"/>
    <cellStyle name="20% - Ênfase1 2 4 32 2" xfId="583" xr:uid="{00000000-0005-0000-0000-000078050000}"/>
    <cellStyle name="20% - Ênfase1 2 4 32 2 2" xfId="28034" xr:uid="{00000000-0005-0000-0000-000079050000}"/>
    <cellStyle name="20% - Ênfase1 2 4 32 2 3" xfId="34372" xr:uid="{00000000-0005-0000-0000-00007A050000}"/>
    <cellStyle name="20% - Ênfase1 2 4 32 2 4" xfId="40939" xr:uid="{00000000-0005-0000-0000-00007B050000}"/>
    <cellStyle name="20% - Ênfase1 2 4 32 2 5" xfId="42666" xr:uid="{00000000-0005-0000-0000-00007C050000}"/>
    <cellStyle name="20% - Ênfase1 2 4 32 2 6" xfId="44322" xr:uid="{00000000-0005-0000-0000-00007D050000}"/>
    <cellStyle name="20% - Ênfase1 2 4 32 3" xfId="19681" xr:uid="{00000000-0005-0000-0000-00007E050000}"/>
    <cellStyle name="20% - Ênfase1 2 4 32 4" xfId="33570" xr:uid="{00000000-0005-0000-0000-00007F050000}"/>
    <cellStyle name="20% - Ênfase1 2 4 32 5" xfId="39617" xr:uid="{00000000-0005-0000-0000-000080050000}"/>
    <cellStyle name="20% - Ênfase1 2 4 32 6" xfId="41864" xr:uid="{00000000-0005-0000-0000-000081050000}"/>
    <cellStyle name="20% - Ênfase1 2 4 32 7" xfId="43520" xr:uid="{00000000-0005-0000-0000-000082050000}"/>
    <cellStyle name="20% - Ênfase1 2 4 33" xfId="584" xr:uid="{00000000-0005-0000-0000-000083050000}"/>
    <cellStyle name="20% - Ênfase1 2 4 33 2" xfId="585" xr:uid="{00000000-0005-0000-0000-000084050000}"/>
    <cellStyle name="20% - Ênfase1 2 4 33 2 2" xfId="28035" xr:uid="{00000000-0005-0000-0000-000085050000}"/>
    <cellStyle name="20% - Ênfase1 2 4 33 2 3" xfId="34373" xr:uid="{00000000-0005-0000-0000-000086050000}"/>
    <cellStyle name="20% - Ênfase1 2 4 33 2 4" xfId="40940" xr:uid="{00000000-0005-0000-0000-000087050000}"/>
    <cellStyle name="20% - Ênfase1 2 4 33 2 5" xfId="42667" xr:uid="{00000000-0005-0000-0000-000088050000}"/>
    <cellStyle name="20% - Ênfase1 2 4 33 2 6" xfId="44323" xr:uid="{00000000-0005-0000-0000-000089050000}"/>
    <cellStyle name="20% - Ênfase1 2 4 33 3" xfId="19682" xr:uid="{00000000-0005-0000-0000-00008A050000}"/>
    <cellStyle name="20% - Ênfase1 2 4 33 4" xfId="33571" xr:uid="{00000000-0005-0000-0000-00008B050000}"/>
    <cellStyle name="20% - Ênfase1 2 4 33 5" xfId="39618" xr:uid="{00000000-0005-0000-0000-00008C050000}"/>
    <cellStyle name="20% - Ênfase1 2 4 33 6" xfId="41865" xr:uid="{00000000-0005-0000-0000-00008D050000}"/>
    <cellStyle name="20% - Ênfase1 2 4 33 7" xfId="43521" xr:uid="{00000000-0005-0000-0000-00008E050000}"/>
    <cellStyle name="20% - Ênfase1 2 4 34" xfId="586" xr:uid="{00000000-0005-0000-0000-00008F050000}"/>
    <cellStyle name="20% - Ênfase1 2 4 34 2" xfId="587" xr:uid="{00000000-0005-0000-0000-000090050000}"/>
    <cellStyle name="20% - Ênfase1 2 4 34 2 2" xfId="28036" xr:uid="{00000000-0005-0000-0000-000091050000}"/>
    <cellStyle name="20% - Ênfase1 2 4 34 2 3" xfId="34374" xr:uid="{00000000-0005-0000-0000-000092050000}"/>
    <cellStyle name="20% - Ênfase1 2 4 34 2 4" xfId="40941" xr:uid="{00000000-0005-0000-0000-000093050000}"/>
    <cellStyle name="20% - Ênfase1 2 4 34 2 5" xfId="42668" xr:uid="{00000000-0005-0000-0000-000094050000}"/>
    <cellStyle name="20% - Ênfase1 2 4 34 2 6" xfId="44324" xr:uid="{00000000-0005-0000-0000-000095050000}"/>
    <cellStyle name="20% - Ênfase1 2 4 34 3" xfId="19683" xr:uid="{00000000-0005-0000-0000-000096050000}"/>
    <cellStyle name="20% - Ênfase1 2 4 34 4" xfId="33572" xr:uid="{00000000-0005-0000-0000-000097050000}"/>
    <cellStyle name="20% - Ênfase1 2 4 34 5" xfId="39619" xr:uid="{00000000-0005-0000-0000-000098050000}"/>
    <cellStyle name="20% - Ênfase1 2 4 34 6" xfId="41866" xr:uid="{00000000-0005-0000-0000-000099050000}"/>
    <cellStyle name="20% - Ênfase1 2 4 34 7" xfId="43522" xr:uid="{00000000-0005-0000-0000-00009A050000}"/>
    <cellStyle name="20% - Ênfase1 2 4 35" xfId="588" xr:uid="{00000000-0005-0000-0000-00009B050000}"/>
    <cellStyle name="20% - Ênfase1 2 4 35 2" xfId="589" xr:uid="{00000000-0005-0000-0000-00009C050000}"/>
    <cellStyle name="20% - Ênfase1 2 4 35 2 2" xfId="28037" xr:uid="{00000000-0005-0000-0000-00009D050000}"/>
    <cellStyle name="20% - Ênfase1 2 4 35 2 3" xfId="34375" xr:uid="{00000000-0005-0000-0000-00009E050000}"/>
    <cellStyle name="20% - Ênfase1 2 4 35 2 4" xfId="40942" xr:uid="{00000000-0005-0000-0000-00009F050000}"/>
    <cellStyle name="20% - Ênfase1 2 4 35 2 5" xfId="42669" xr:uid="{00000000-0005-0000-0000-0000A0050000}"/>
    <cellStyle name="20% - Ênfase1 2 4 35 2 6" xfId="44325" xr:uid="{00000000-0005-0000-0000-0000A1050000}"/>
    <cellStyle name="20% - Ênfase1 2 4 35 3" xfId="19684" xr:uid="{00000000-0005-0000-0000-0000A2050000}"/>
    <cellStyle name="20% - Ênfase1 2 4 35 4" xfId="33573" xr:uid="{00000000-0005-0000-0000-0000A3050000}"/>
    <cellStyle name="20% - Ênfase1 2 4 35 5" xfId="39620" xr:uid="{00000000-0005-0000-0000-0000A4050000}"/>
    <cellStyle name="20% - Ênfase1 2 4 35 6" xfId="41867" xr:uid="{00000000-0005-0000-0000-0000A5050000}"/>
    <cellStyle name="20% - Ênfase1 2 4 35 7" xfId="43523" xr:uid="{00000000-0005-0000-0000-0000A6050000}"/>
    <cellStyle name="20% - Ênfase1 2 4 36" xfId="590" xr:uid="{00000000-0005-0000-0000-0000A7050000}"/>
    <cellStyle name="20% - Ênfase1 2 4 36 2" xfId="591" xr:uid="{00000000-0005-0000-0000-0000A8050000}"/>
    <cellStyle name="20% - Ênfase1 2 4 36 2 2" xfId="28038" xr:uid="{00000000-0005-0000-0000-0000A9050000}"/>
    <cellStyle name="20% - Ênfase1 2 4 36 2 3" xfId="34376" xr:uid="{00000000-0005-0000-0000-0000AA050000}"/>
    <cellStyle name="20% - Ênfase1 2 4 36 2 4" xfId="40943" xr:uid="{00000000-0005-0000-0000-0000AB050000}"/>
    <cellStyle name="20% - Ênfase1 2 4 36 2 5" xfId="42670" xr:uid="{00000000-0005-0000-0000-0000AC050000}"/>
    <cellStyle name="20% - Ênfase1 2 4 36 2 6" xfId="44326" xr:uid="{00000000-0005-0000-0000-0000AD050000}"/>
    <cellStyle name="20% - Ênfase1 2 4 36 3" xfId="19685" xr:uid="{00000000-0005-0000-0000-0000AE050000}"/>
    <cellStyle name="20% - Ênfase1 2 4 36 4" xfId="33574" xr:uid="{00000000-0005-0000-0000-0000AF050000}"/>
    <cellStyle name="20% - Ênfase1 2 4 36 5" xfId="39621" xr:uid="{00000000-0005-0000-0000-0000B0050000}"/>
    <cellStyle name="20% - Ênfase1 2 4 36 6" xfId="41868" xr:uid="{00000000-0005-0000-0000-0000B1050000}"/>
    <cellStyle name="20% - Ênfase1 2 4 36 7" xfId="43524" xr:uid="{00000000-0005-0000-0000-0000B2050000}"/>
    <cellStyle name="20% - Ênfase1 2 4 37" xfId="592" xr:uid="{00000000-0005-0000-0000-0000B3050000}"/>
    <cellStyle name="20% - Ênfase1 2 4 37 2" xfId="593" xr:uid="{00000000-0005-0000-0000-0000B4050000}"/>
    <cellStyle name="20% - Ênfase1 2 4 37 2 2" xfId="28039" xr:uid="{00000000-0005-0000-0000-0000B5050000}"/>
    <cellStyle name="20% - Ênfase1 2 4 37 2 3" xfId="34377" xr:uid="{00000000-0005-0000-0000-0000B6050000}"/>
    <cellStyle name="20% - Ênfase1 2 4 37 2 4" xfId="40944" xr:uid="{00000000-0005-0000-0000-0000B7050000}"/>
    <cellStyle name="20% - Ênfase1 2 4 37 2 5" xfId="42671" xr:uid="{00000000-0005-0000-0000-0000B8050000}"/>
    <cellStyle name="20% - Ênfase1 2 4 37 2 6" xfId="44327" xr:uid="{00000000-0005-0000-0000-0000B9050000}"/>
    <cellStyle name="20% - Ênfase1 2 4 37 3" xfId="19686" xr:uid="{00000000-0005-0000-0000-0000BA050000}"/>
    <cellStyle name="20% - Ênfase1 2 4 37 4" xfId="33575" xr:uid="{00000000-0005-0000-0000-0000BB050000}"/>
    <cellStyle name="20% - Ênfase1 2 4 37 5" xfId="39622" xr:uid="{00000000-0005-0000-0000-0000BC050000}"/>
    <cellStyle name="20% - Ênfase1 2 4 37 6" xfId="41869" xr:uid="{00000000-0005-0000-0000-0000BD050000}"/>
    <cellStyle name="20% - Ênfase1 2 4 37 7" xfId="43525" xr:uid="{00000000-0005-0000-0000-0000BE050000}"/>
    <cellStyle name="20% - Ênfase1 2 4 38" xfId="594" xr:uid="{00000000-0005-0000-0000-0000BF050000}"/>
    <cellStyle name="20% - Ênfase1 2 4 38 2" xfId="595" xr:uid="{00000000-0005-0000-0000-0000C0050000}"/>
    <cellStyle name="20% - Ênfase1 2 4 38 2 2" xfId="28040" xr:uid="{00000000-0005-0000-0000-0000C1050000}"/>
    <cellStyle name="20% - Ênfase1 2 4 38 2 3" xfId="34378" xr:uid="{00000000-0005-0000-0000-0000C2050000}"/>
    <cellStyle name="20% - Ênfase1 2 4 38 2 4" xfId="40945" xr:uid="{00000000-0005-0000-0000-0000C3050000}"/>
    <cellStyle name="20% - Ênfase1 2 4 38 2 5" xfId="42672" xr:uid="{00000000-0005-0000-0000-0000C4050000}"/>
    <cellStyle name="20% - Ênfase1 2 4 38 2 6" xfId="44328" xr:uid="{00000000-0005-0000-0000-0000C5050000}"/>
    <cellStyle name="20% - Ênfase1 2 4 38 3" xfId="19687" xr:uid="{00000000-0005-0000-0000-0000C6050000}"/>
    <cellStyle name="20% - Ênfase1 2 4 38 4" xfId="33576" xr:uid="{00000000-0005-0000-0000-0000C7050000}"/>
    <cellStyle name="20% - Ênfase1 2 4 38 5" xfId="39623" xr:uid="{00000000-0005-0000-0000-0000C8050000}"/>
    <cellStyle name="20% - Ênfase1 2 4 38 6" xfId="41870" xr:uid="{00000000-0005-0000-0000-0000C9050000}"/>
    <cellStyle name="20% - Ênfase1 2 4 38 7" xfId="43526" xr:uid="{00000000-0005-0000-0000-0000CA050000}"/>
    <cellStyle name="20% - Ênfase1 2 4 39" xfId="596" xr:uid="{00000000-0005-0000-0000-0000CB050000}"/>
    <cellStyle name="20% - Ênfase1 2 4 39 2" xfId="597" xr:uid="{00000000-0005-0000-0000-0000CC050000}"/>
    <cellStyle name="20% - Ênfase1 2 4 39 2 2" xfId="28041" xr:uid="{00000000-0005-0000-0000-0000CD050000}"/>
    <cellStyle name="20% - Ênfase1 2 4 39 2 3" xfId="34379" xr:uid="{00000000-0005-0000-0000-0000CE050000}"/>
    <cellStyle name="20% - Ênfase1 2 4 39 2 4" xfId="40946" xr:uid="{00000000-0005-0000-0000-0000CF050000}"/>
    <cellStyle name="20% - Ênfase1 2 4 39 2 5" xfId="42673" xr:uid="{00000000-0005-0000-0000-0000D0050000}"/>
    <cellStyle name="20% - Ênfase1 2 4 39 2 6" xfId="44329" xr:uid="{00000000-0005-0000-0000-0000D1050000}"/>
    <cellStyle name="20% - Ênfase1 2 4 39 3" xfId="19688" xr:uid="{00000000-0005-0000-0000-0000D2050000}"/>
    <cellStyle name="20% - Ênfase1 2 4 39 4" xfId="33577" xr:uid="{00000000-0005-0000-0000-0000D3050000}"/>
    <cellStyle name="20% - Ênfase1 2 4 39 5" xfId="39624" xr:uid="{00000000-0005-0000-0000-0000D4050000}"/>
    <cellStyle name="20% - Ênfase1 2 4 39 6" xfId="41871" xr:uid="{00000000-0005-0000-0000-0000D5050000}"/>
    <cellStyle name="20% - Ênfase1 2 4 39 7" xfId="43527" xr:uid="{00000000-0005-0000-0000-0000D6050000}"/>
    <cellStyle name="20% - Ênfase1 2 4 4" xfId="598" xr:uid="{00000000-0005-0000-0000-0000D7050000}"/>
    <cellStyle name="20% - Ênfase1 2 4 4 2" xfId="599" xr:uid="{00000000-0005-0000-0000-0000D8050000}"/>
    <cellStyle name="20% - Ênfase1 2 4 4 2 2" xfId="600" xr:uid="{00000000-0005-0000-0000-0000D9050000}"/>
    <cellStyle name="20% - Ênfase1 2 4 4 2 2 2" xfId="38230" xr:uid="{00000000-0005-0000-0000-0000DA050000}"/>
    <cellStyle name="20% - Ênfase1 2 4 4 2 3" xfId="601" xr:uid="{00000000-0005-0000-0000-0000DB050000}"/>
    <cellStyle name="20% - Ênfase1 2 4 4 2 3 2" xfId="40947" xr:uid="{00000000-0005-0000-0000-0000DC050000}"/>
    <cellStyle name="20% - Ênfase1 2 4 4 2 4" xfId="28042" xr:uid="{00000000-0005-0000-0000-0000DD050000}"/>
    <cellStyle name="20% - Ênfase1 2 4 4 2 5" xfId="34380" xr:uid="{00000000-0005-0000-0000-0000DE050000}"/>
    <cellStyle name="20% - Ênfase1 2 4 4 2 6" xfId="36561" xr:uid="{00000000-0005-0000-0000-0000DF050000}"/>
    <cellStyle name="20% - Ênfase1 2 4 4 2 7" xfId="42674" xr:uid="{00000000-0005-0000-0000-0000E0050000}"/>
    <cellStyle name="20% - Ênfase1 2 4 4 2 8" xfId="44330" xr:uid="{00000000-0005-0000-0000-0000E1050000}"/>
    <cellStyle name="20% - Ênfase1 2 4 4 3" xfId="602" xr:uid="{00000000-0005-0000-0000-0000E2050000}"/>
    <cellStyle name="20% - Ênfase1 2 4 4 3 2" xfId="37494" xr:uid="{00000000-0005-0000-0000-0000E3050000}"/>
    <cellStyle name="20% - Ênfase1 2 4 4 4" xfId="603" xr:uid="{00000000-0005-0000-0000-0000E4050000}"/>
    <cellStyle name="20% - Ênfase1 2 4 4 4 2" xfId="39625" xr:uid="{00000000-0005-0000-0000-0000E5050000}"/>
    <cellStyle name="20% - Ênfase1 2 4 4 5" xfId="19689" xr:uid="{00000000-0005-0000-0000-0000E6050000}"/>
    <cellStyle name="20% - Ênfase1 2 4 4 6" xfId="33578" xr:uid="{00000000-0005-0000-0000-0000E7050000}"/>
    <cellStyle name="20% - Ênfase1 2 4 4 7" xfId="35546" xr:uid="{00000000-0005-0000-0000-0000E8050000}"/>
    <cellStyle name="20% - Ênfase1 2 4 4 8" xfId="41872" xr:uid="{00000000-0005-0000-0000-0000E9050000}"/>
    <cellStyle name="20% - Ênfase1 2 4 4 9" xfId="43528" xr:uid="{00000000-0005-0000-0000-0000EA050000}"/>
    <cellStyle name="20% - Ênfase1 2 4 40" xfId="604" xr:uid="{00000000-0005-0000-0000-0000EB050000}"/>
    <cellStyle name="20% - Ênfase1 2 4 40 2" xfId="605" xr:uid="{00000000-0005-0000-0000-0000EC050000}"/>
    <cellStyle name="20% - Ênfase1 2 4 40 2 2" xfId="28043" xr:uid="{00000000-0005-0000-0000-0000ED050000}"/>
    <cellStyle name="20% - Ênfase1 2 4 40 2 3" xfId="34381" xr:uid="{00000000-0005-0000-0000-0000EE050000}"/>
    <cellStyle name="20% - Ênfase1 2 4 40 2 4" xfId="40948" xr:uid="{00000000-0005-0000-0000-0000EF050000}"/>
    <cellStyle name="20% - Ênfase1 2 4 40 2 5" xfId="42675" xr:uid="{00000000-0005-0000-0000-0000F0050000}"/>
    <cellStyle name="20% - Ênfase1 2 4 40 2 6" xfId="44331" xr:uid="{00000000-0005-0000-0000-0000F1050000}"/>
    <cellStyle name="20% - Ênfase1 2 4 40 3" xfId="19690" xr:uid="{00000000-0005-0000-0000-0000F2050000}"/>
    <cellStyle name="20% - Ênfase1 2 4 40 4" xfId="33579" xr:uid="{00000000-0005-0000-0000-0000F3050000}"/>
    <cellStyle name="20% - Ênfase1 2 4 40 5" xfId="39626" xr:uid="{00000000-0005-0000-0000-0000F4050000}"/>
    <cellStyle name="20% - Ênfase1 2 4 40 6" xfId="41873" xr:uid="{00000000-0005-0000-0000-0000F5050000}"/>
    <cellStyle name="20% - Ênfase1 2 4 40 7" xfId="43529" xr:uid="{00000000-0005-0000-0000-0000F6050000}"/>
    <cellStyle name="20% - Ênfase1 2 4 41" xfId="606" xr:uid="{00000000-0005-0000-0000-0000F7050000}"/>
    <cellStyle name="20% - Ênfase1 2 4 41 2" xfId="607" xr:uid="{00000000-0005-0000-0000-0000F8050000}"/>
    <cellStyle name="20% - Ênfase1 2 4 41 2 2" xfId="28044" xr:uid="{00000000-0005-0000-0000-0000F9050000}"/>
    <cellStyle name="20% - Ênfase1 2 4 41 2 3" xfId="34382" xr:uid="{00000000-0005-0000-0000-0000FA050000}"/>
    <cellStyle name="20% - Ênfase1 2 4 41 2 4" xfId="40949" xr:uid="{00000000-0005-0000-0000-0000FB050000}"/>
    <cellStyle name="20% - Ênfase1 2 4 41 2 5" xfId="42676" xr:uid="{00000000-0005-0000-0000-0000FC050000}"/>
    <cellStyle name="20% - Ênfase1 2 4 41 2 6" xfId="44332" xr:uid="{00000000-0005-0000-0000-0000FD050000}"/>
    <cellStyle name="20% - Ênfase1 2 4 41 3" xfId="19691" xr:uid="{00000000-0005-0000-0000-0000FE050000}"/>
    <cellStyle name="20% - Ênfase1 2 4 41 4" xfId="33580" xr:uid="{00000000-0005-0000-0000-0000FF050000}"/>
    <cellStyle name="20% - Ênfase1 2 4 41 5" xfId="39627" xr:uid="{00000000-0005-0000-0000-000000060000}"/>
    <cellStyle name="20% - Ênfase1 2 4 41 6" xfId="41874" xr:uid="{00000000-0005-0000-0000-000001060000}"/>
    <cellStyle name="20% - Ênfase1 2 4 41 7" xfId="43530" xr:uid="{00000000-0005-0000-0000-000002060000}"/>
    <cellStyle name="20% - Ênfase1 2 4 42" xfId="608" xr:uid="{00000000-0005-0000-0000-000003060000}"/>
    <cellStyle name="20% - Ênfase1 2 4 42 2" xfId="609" xr:uid="{00000000-0005-0000-0000-000004060000}"/>
    <cellStyle name="20% - Ênfase1 2 4 42 2 2" xfId="28045" xr:uid="{00000000-0005-0000-0000-000005060000}"/>
    <cellStyle name="20% - Ênfase1 2 4 42 2 3" xfId="34383" xr:uid="{00000000-0005-0000-0000-000006060000}"/>
    <cellStyle name="20% - Ênfase1 2 4 42 2 4" xfId="40950" xr:uid="{00000000-0005-0000-0000-000007060000}"/>
    <cellStyle name="20% - Ênfase1 2 4 42 2 5" xfId="42677" xr:uid="{00000000-0005-0000-0000-000008060000}"/>
    <cellStyle name="20% - Ênfase1 2 4 42 2 6" xfId="44333" xr:uid="{00000000-0005-0000-0000-000009060000}"/>
    <cellStyle name="20% - Ênfase1 2 4 42 3" xfId="19692" xr:uid="{00000000-0005-0000-0000-00000A060000}"/>
    <cellStyle name="20% - Ênfase1 2 4 42 4" xfId="33581" xr:uid="{00000000-0005-0000-0000-00000B060000}"/>
    <cellStyle name="20% - Ênfase1 2 4 42 5" xfId="39628" xr:uid="{00000000-0005-0000-0000-00000C060000}"/>
    <cellStyle name="20% - Ênfase1 2 4 42 6" xfId="41875" xr:uid="{00000000-0005-0000-0000-00000D060000}"/>
    <cellStyle name="20% - Ênfase1 2 4 42 7" xfId="43531" xr:uid="{00000000-0005-0000-0000-00000E060000}"/>
    <cellStyle name="20% - Ênfase1 2 4 43" xfId="610" xr:uid="{00000000-0005-0000-0000-00000F060000}"/>
    <cellStyle name="20% - Ênfase1 2 4 43 2" xfId="611" xr:uid="{00000000-0005-0000-0000-000010060000}"/>
    <cellStyle name="20% - Ênfase1 2 4 43 2 2" xfId="28046" xr:uid="{00000000-0005-0000-0000-000011060000}"/>
    <cellStyle name="20% - Ênfase1 2 4 43 2 3" xfId="34384" xr:uid="{00000000-0005-0000-0000-000012060000}"/>
    <cellStyle name="20% - Ênfase1 2 4 43 2 4" xfId="40951" xr:uid="{00000000-0005-0000-0000-000013060000}"/>
    <cellStyle name="20% - Ênfase1 2 4 43 2 5" xfId="42678" xr:uid="{00000000-0005-0000-0000-000014060000}"/>
    <cellStyle name="20% - Ênfase1 2 4 43 2 6" xfId="44334" xr:uid="{00000000-0005-0000-0000-000015060000}"/>
    <cellStyle name="20% - Ênfase1 2 4 43 3" xfId="19693" xr:uid="{00000000-0005-0000-0000-000016060000}"/>
    <cellStyle name="20% - Ênfase1 2 4 43 4" xfId="33582" xr:uid="{00000000-0005-0000-0000-000017060000}"/>
    <cellStyle name="20% - Ênfase1 2 4 43 5" xfId="39629" xr:uid="{00000000-0005-0000-0000-000018060000}"/>
    <cellStyle name="20% - Ênfase1 2 4 43 6" xfId="41876" xr:uid="{00000000-0005-0000-0000-000019060000}"/>
    <cellStyle name="20% - Ênfase1 2 4 43 7" xfId="43532" xr:uid="{00000000-0005-0000-0000-00001A060000}"/>
    <cellStyle name="20% - Ênfase1 2 4 44" xfId="612" xr:uid="{00000000-0005-0000-0000-00001B060000}"/>
    <cellStyle name="20% - Ênfase1 2 4 44 2" xfId="613" xr:uid="{00000000-0005-0000-0000-00001C060000}"/>
    <cellStyle name="20% - Ênfase1 2 4 44 2 2" xfId="28047" xr:uid="{00000000-0005-0000-0000-00001D060000}"/>
    <cellStyle name="20% - Ênfase1 2 4 44 2 3" xfId="34385" xr:uid="{00000000-0005-0000-0000-00001E060000}"/>
    <cellStyle name="20% - Ênfase1 2 4 44 2 4" xfId="40952" xr:uid="{00000000-0005-0000-0000-00001F060000}"/>
    <cellStyle name="20% - Ênfase1 2 4 44 2 5" xfId="42679" xr:uid="{00000000-0005-0000-0000-000020060000}"/>
    <cellStyle name="20% - Ênfase1 2 4 44 2 6" xfId="44335" xr:uid="{00000000-0005-0000-0000-000021060000}"/>
    <cellStyle name="20% - Ênfase1 2 4 44 3" xfId="19694" xr:uid="{00000000-0005-0000-0000-000022060000}"/>
    <cellStyle name="20% - Ênfase1 2 4 44 4" xfId="33583" xr:uid="{00000000-0005-0000-0000-000023060000}"/>
    <cellStyle name="20% - Ênfase1 2 4 44 5" xfId="39630" xr:uid="{00000000-0005-0000-0000-000024060000}"/>
    <cellStyle name="20% - Ênfase1 2 4 44 6" xfId="41877" xr:uid="{00000000-0005-0000-0000-000025060000}"/>
    <cellStyle name="20% - Ênfase1 2 4 44 7" xfId="43533" xr:uid="{00000000-0005-0000-0000-000026060000}"/>
    <cellStyle name="20% - Ênfase1 2 4 45" xfId="614" xr:uid="{00000000-0005-0000-0000-000027060000}"/>
    <cellStyle name="20% - Ênfase1 2 4 45 2" xfId="615" xr:uid="{00000000-0005-0000-0000-000028060000}"/>
    <cellStyle name="20% - Ênfase1 2 4 45 2 2" xfId="28048" xr:uid="{00000000-0005-0000-0000-000029060000}"/>
    <cellStyle name="20% - Ênfase1 2 4 45 2 3" xfId="34386" xr:uid="{00000000-0005-0000-0000-00002A060000}"/>
    <cellStyle name="20% - Ênfase1 2 4 45 2 4" xfId="40953" xr:uid="{00000000-0005-0000-0000-00002B060000}"/>
    <cellStyle name="20% - Ênfase1 2 4 45 2 5" xfId="42680" xr:uid="{00000000-0005-0000-0000-00002C060000}"/>
    <cellStyle name="20% - Ênfase1 2 4 45 2 6" xfId="44336" xr:uid="{00000000-0005-0000-0000-00002D060000}"/>
    <cellStyle name="20% - Ênfase1 2 4 45 3" xfId="19695" xr:uid="{00000000-0005-0000-0000-00002E060000}"/>
    <cellStyle name="20% - Ênfase1 2 4 45 4" xfId="33584" xr:uid="{00000000-0005-0000-0000-00002F060000}"/>
    <cellStyle name="20% - Ênfase1 2 4 45 5" xfId="39631" xr:uid="{00000000-0005-0000-0000-000030060000}"/>
    <cellStyle name="20% - Ênfase1 2 4 45 6" xfId="41878" xr:uid="{00000000-0005-0000-0000-000031060000}"/>
    <cellStyle name="20% - Ênfase1 2 4 45 7" xfId="43534" xr:uid="{00000000-0005-0000-0000-000032060000}"/>
    <cellStyle name="20% - Ênfase1 2 4 46" xfId="616" xr:uid="{00000000-0005-0000-0000-000033060000}"/>
    <cellStyle name="20% - Ênfase1 2 4 46 2" xfId="617" xr:uid="{00000000-0005-0000-0000-000034060000}"/>
    <cellStyle name="20% - Ênfase1 2 4 46 2 2" xfId="28049" xr:uid="{00000000-0005-0000-0000-000035060000}"/>
    <cellStyle name="20% - Ênfase1 2 4 46 2 3" xfId="34387" xr:uid="{00000000-0005-0000-0000-000036060000}"/>
    <cellStyle name="20% - Ênfase1 2 4 46 2 4" xfId="40954" xr:uid="{00000000-0005-0000-0000-000037060000}"/>
    <cellStyle name="20% - Ênfase1 2 4 46 2 5" xfId="42681" xr:uid="{00000000-0005-0000-0000-000038060000}"/>
    <cellStyle name="20% - Ênfase1 2 4 46 2 6" xfId="44337" xr:uid="{00000000-0005-0000-0000-000039060000}"/>
    <cellStyle name="20% - Ênfase1 2 4 46 3" xfId="19696" xr:uid="{00000000-0005-0000-0000-00003A060000}"/>
    <cellStyle name="20% - Ênfase1 2 4 46 4" xfId="33585" xr:uid="{00000000-0005-0000-0000-00003B060000}"/>
    <cellStyle name="20% - Ênfase1 2 4 46 5" xfId="39632" xr:uid="{00000000-0005-0000-0000-00003C060000}"/>
    <cellStyle name="20% - Ênfase1 2 4 46 6" xfId="41879" xr:uid="{00000000-0005-0000-0000-00003D060000}"/>
    <cellStyle name="20% - Ênfase1 2 4 46 7" xfId="43535" xr:uid="{00000000-0005-0000-0000-00003E060000}"/>
    <cellStyle name="20% - Ênfase1 2 4 47" xfId="618" xr:uid="{00000000-0005-0000-0000-00003F060000}"/>
    <cellStyle name="20% - Ênfase1 2 4 47 2" xfId="619" xr:uid="{00000000-0005-0000-0000-000040060000}"/>
    <cellStyle name="20% - Ênfase1 2 4 47 2 2" xfId="28050" xr:uid="{00000000-0005-0000-0000-000041060000}"/>
    <cellStyle name="20% - Ênfase1 2 4 47 2 3" xfId="34388" xr:uid="{00000000-0005-0000-0000-000042060000}"/>
    <cellStyle name="20% - Ênfase1 2 4 47 2 4" xfId="40955" xr:uid="{00000000-0005-0000-0000-000043060000}"/>
    <cellStyle name="20% - Ênfase1 2 4 47 2 5" xfId="42682" xr:uid="{00000000-0005-0000-0000-000044060000}"/>
    <cellStyle name="20% - Ênfase1 2 4 47 2 6" xfId="44338" xr:uid="{00000000-0005-0000-0000-000045060000}"/>
    <cellStyle name="20% - Ênfase1 2 4 47 3" xfId="19697" xr:uid="{00000000-0005-0000-0000-000046060000}"/>
    <cellStyle name="20% - Ênfase1 2 4 47 4" xfId="33586" xr:uid="{00000000-0005-0000-0000-000047060000}"/>
    <cellStyle name="20% - Ênfase1 2 4 47 5" xfId="39633" xr:uid="{00000000-0005-0000-0000-000048060000}"/>
    <cellStyle name="20% - Ênfase1 2 4 47 6" xfId="41880" xr:uid="{00000000-0005-0000-0000-000049060000}"/>
    <cellStyle name="20% - Ênfase1 2 4 47 7" xfId="43536" xr:uid="{00000000-0005-0000-0000-00004A060000}"/>
    <cellStyle name="20% - Ênfase1 2 4 48" xfId="620" xr:uid="{00000000-0005-0000-0000-00004B060000}"/>
    <cellStyle name="20% - Ênfase1 2 4 48 2" xfId="621" xr:uid="{00000000-0005-0000-0000-00004C060000}"/>
    <cellStyle name="20% - Ênfase1 2 4 48 2 2" xfId="28051" xr:uid="{00000000-0005-0000-0000-00004D060000}"/>
    <cellStyle name="20% - Ênfase1 2 4 48 2 3" xfId="34389" xr:uid="{00000000-0005-0000-0000-00004E060000}"/>
    <cellStyle name="20% - Ênfase1 2 4 48 2 4" xfId="40956" xr:uid="{00000000-0005-0000-0000-00004F060000}"/>
    <cellStyle name="20% - Ênfase1 2 4 48 2 5" xfId="42683" xr:uid="{00000000-0005-0000-0000-000050060000}"/>
    <cellStyle name="20% - Ênfase1 2 4 48 2 6" xfId="44339" xr:uid="{00000000-0005-0000-0000-000051060000}"/>
    <cellStyle name="20% - Ênfase1 2 4 48 3" xfId="19698" xr:uid="{00000000-0005-0000-0000-000052060000}"/>
    <cellStyle name="20% - Ênfase1 2 4 48 4" xfId="33587" xr:uid="{00000000-0005-0000-0000-000053060000}"/>
    <cellStyle name="20% - Ênfase1 2 4 48 5" xfId="39634" xr:uid="{00000000-0005-0000-0000-000054060000}"/>
    <cellStyle name="20% - Ênfase1 2 4 48 6" xfId="41881" xr:uid="{00000000-0005-0000-0000-000055060000}"/>
    <cellStyle name="20% - Ênfase1 2 4 48 7" xfId="43537" xr:uid="{00000000-0005-0000-0000-000056060000}"/>
    <cellStyle name="20% - Ênfase1 2 4 49" xfId="622" xr:uid="{00000000-0005-0000-0000-000057060000}"/>
    <cellStyle name="20% - Ênfase1 2 4 49 2" xfId="623" xr:uid="{00000000-0005-0000-0000-000058060000}"/>
    <cellStyle name="20% - Ênfase1 2 4 49 2 2" xfId="28052" xr:uid="{00000000-0005-0000-0000-000059060000}"/>
    <cellStyle name="20% - Ênfase1 2 4 49 2 3" xfId="34390" xr:uid="{00000000-0005-0000-0000-00005A060000}"/>
    <cellStyle name="20% - Ênfase1 2 4 49 2 4" xfId="40957" xr:uid="{00000000-0005-0000-0000-00005B060000}"/>
    <cellStyle name="20% - Ênfase1 2 4 49 2 5" xfId="42684" xr:uid="{00000000-0005-0000-0000-00005C060000}"/>
    <cellStyle name="20% - Ênfase1 2 4 49 2 6" xfId="44340" xr:uid="{00000000-0005-0000-0000-00005D060000}"/>
    <cellStyle name="20% - Ênfase1 2 4 49 3" xfId="19699" xr:uid="{00000000-0005-0000-0000-00005E060000}"/>
    <cellStyle name="20% - Ênfase1 2 4 49 4" xfId="33588" xr:uid="{00000000-0005-0000-0000-00005F060000}"/>
    <cellStyle name="20% - Ênfase1 2 4 49 5" xfId="39635" xr:uid="{00000000-0005-0000-0000-000060060000}"/>
    <cellStyle name="20% - Ênfase1 2 4 49 6" xfId="41882" xr:uid="{00000000-0005-0000-0000-000061060000}"/>
    <cellStyle name="20% - Ênfase1 2 4 49 7" xfId="43538" xr:uid="{00000000-0005-0000-0000-000062060000}"/>
    <cellStyle name="20% - Ênfase1 2 4 5" xfId="624" xr:uid="{00000000-0005-0000-0000-000063060000}"/>
    <cellStyle name="20% - Ênfase1 2 4 5 2" xfId="625" xr:uid="{00000000-0005-0000-0000-000064060000}"/>
    <cellStyle name="20% - Ênfase1 2 4 5 2 2" xfId="626" xr:uid="{00000000-0005-0000-0000-000065060000}"/>
    <cellStyle name="20% - Ênfase1 2 4 5 2 2 2" xfId="38361" xr:uid="{00000000-0005-0000-0000-000066060000}"/>
    <cellStyle name="20% - Ênfase1 2 4 5 2 3" xfId="627" xr:uid="{00000000-0005-0000-0000-000067060000}"/>
    <cellStyle name="20% - Ênfase1 2 4 5 2 3 2" xfId="40958" xr:uid="{00000000-0005-0000-0000-000068060000}"/>
    <cellStyle name="20% - Ênfase1 2 4 5 2 4" xfId="28053" xr:uid="{00000000-0005-0000-0000-000069060000}"/>
    <cellStyle name="20% - Ênfase1 2 4 5 2 5" xfId="34391" xr:uid="{00000000-0005-0000-0000-00006A060000}"/>
    <cellStyle name="20% - Ênfase1 2 4 5 2 6" xfId="36692" xr:uid="{00000000-0005-0000-0000-00006B060000}"/>
    <cellStyle name="20% - Ênfase1 2 4 5 2 7" xfId="42685" xr:uid="{00000000-0005-0000-0000-00006C060000}"/>
    <cellStyle name="20% - Ênfase1 2 4 5 2 8" xfId="44341" xr:uid="{00000000-0005-0000-0000-00006D060000}"/>
    <cellStyle name="20% - Ênfase1 2 4 5 3" xfId="628" xr:uid="{00000000-0005-0000-0000-00006E060000}"/>
    <cellStyle name="20% - Ênfase1 2 4 5 3 2" xfId="37625" xr:uid="{00000000-0005-0000-0000-00006F060000}"/>
    <cellStyle name="20% - Ênfase1 2 4 5 4" xfId="629" xr:uid="{00000000-0005-0000-0000-000070060000}"/>
    <cellStyle name="20% - Ênfase1 2 4 5 4 2" xfId="39636" xr:uid="{00000000-0005-0000-0000-000071060000}"/>
    <cellStyle name="20% - Ênfase1 2 4 5 5" xfId="19700" xr:uid="{00000000-0005-0000-0000-000072060000}"/>
    <cellStyle name="20% - Ênfase1 2 4 5 6" xfId="33589" xr:uid="{00000000-0005-0000-0000-000073060000}"/>
    <cellStyle name="20% - Ênfase1 2 4 5 7" xfId="35677" xr:uid="{00000000-0005-0000-0000-000074060000}"/>
    <cellStyle name="20% - Ênfase1 2 4 5 8" xfId="41883" xr:uid="{00000000-0005-0000-0000-000075060000}"/>
    <cellStyle name="20% - Ênfase1 2 4 5 9" xfId="43539" xr:uid="{00000000-0005-0000-0000-000076060000}"/>
    <cellStyle name="20% - Ênfase1 2 4 50" xfId="630" xr:uid="{00000000-0005-0000-0000-000077060000}"/>
    <cellStyle name="20% - Ênfase1 2 4 50 2" xfId="631" xr:uid="{00000000-0005-0000-0000-000078060000}"/>
    <cellStyle name="20% - Ênfase1 2 4 50 2 2" xfId="28054" xr:uid="{00000000-0005-0000-0000-000079060000}"/>
    <cellStyle name="20% - Ênfase1 2 4 50 2 3" xfId="34392" xr:uid="{00000000-0005-0000-0000-00007A060000}"/>
    <cellStyle name="20% - Ênfase1 2 4 50 2 4" xfId="40959" xr:uid="{00000000-0005-0000-0000-00007B060000}"/>
    <cellStyle name="20% - Ênfase1 2 4 50 2 5" xfId="42686" xr:uid="{00000000-0005-0000-0000-00007C060000}"/>
    <cellStyle name="20% - Ênfase1 2 4 50 2 6" xfId="44342" xr:uid="{00000000-0005-0000-0000-00007D060000}"/>
    <cellStyle name="20% - Ênfase1 2 4 50 3" xfId="19701" xr:uid="{00000000-0005-0000-0000-00007E060000}"/>
    <cellStyle name="20% - Ênfase1 2 4 50 4" xfId="33590" xr:uid="{00000000-0005-0000-0000-00007F060000}"/>
    <cellStyle name="20% - Ênfase1 2 4 50 5" xfId="39637" xr:uid="{00000000-0005-0000-0000-000080060000}"/>
    <cellStyle name="20% - Ênfase1 2 4 50 6" xfId="41884" xr:uid="{00000000-0005-0000-0000-000081060000}"/>
    <cellStyle name="20% - Ênfase1 2 4 50 7" xfId="43540" xr:uid="{00000000-0005-0000-0000-000082060000}"/>
    <cellStyle name="20% - Ênfase1 2 4 51" xfId="632" xr:uid="{00000000-0005-0000-0000-000083060000}"/>
    <cellStyle name="20% - Ênfase1 2 4 51 2" xfId="633" xr:uid="{00000000-0005-0000-0000-000084060000}"/>
    <cellStyle name="20% - Ênfase1 2 4 51 2 2" xfId="28055" xr:uid="{00000000-0005-0000-0000-000085060000}"/>
    <cellStyle name="20% - Ênfase1 2 4 51 2 3" xfId="34393" xr:uid="{00000000-0005-0000-0000-000086060000}"/>
    <cellStyle name="20% - Ênfase1 2 4 51 2 4" xfId="40960" xr:uid="{00000000-0005-0000-0000-000087060000}"/>
    <cellStyle name="20% - Ênfase1 2 4 51 2 5" xfId="42687" xr:uid="{00000000-0005-0000-0000-000088060000}"/>
    <cellStyle name="20% - Ênfase1 2 4 51 2 6" xfId="44343" xr:uid="{00000000-0005-0000-0000-000089060000}"/>
    <cellStyle name="20% - Ênfase1 2 4 51 3" xfId="19702" xr:uid="{00000000-0005-0000-0000-00008A060000}"/>
    <cellStyle name="20% - Ênfase1 2 4 51 4" xfId="33591" xr:uid="{00000000-0005-0000-0000-00008B060000}"/>
    <cellStyle name="20% - Ênfase1 2 4 51 5" xfId="39638" xr:uid="{00000000-0005-0000-0000-00008C060000}"/>
    <cellStyle name="20% - Ênfase1 2 4 51 6" xfId="41885" xr:uid="{00000000-0005-0000-0000-00008D060000}"/>
    <cellStyle name="20% - Ênfase1 2 4 51 7" xfId="43541" xr:uid="{00000000-0005-0000-0000-00008E060000}"/>
    <cellStyle name="20% - Ênfase1 2 4 52" xfId="634" xr:uid="{00000000-0005-0000-0000-00008F060000}"/>
    <cellStyle name="20% - Ênfase1 2 4 52 2" xfId="635" xr:uid="{00000000-0005-0000-0000-000090060000}"/>
    <cellStyle name="20% - Ênfase1 2 4 52 2 2" xfId="28056" xr:uid="{00000000-0005-0000-0000-000091060000}"/>
    <cellStyle name="20% - Ênfase1 2 4 52 2 3" xfId="34394" xr:uid="{00000000-0005-0000-0000-000092060000}"/>
    <cellStyle name="20% - Ênfase1 2 4 52 2 4" xfId="40961" xr:uid="{00000000-0005-0000-0000-000093060000}"/>
    <cellStyle name="20% - Ênfase1 2 4 52 2 5" xfId="42688" xr:uid="{00000000-0005-0000-0000-000094060000}"/>
    <cellStyle name="20% - Ênfase1 2 4 52 2 6" xfId="44344" xr:uid="{00000000-0005-0000-0000-000095060000}"/>
    <cellStyle name="20% - Ênfase1 2 4 52 3" xfId="19703" xr:uid="{00000000-0005-0000-0000-000096060000}"/>
    <cellStyle name="20% - Ênfase1 2 4 52 4" xfId="33592" xr:uid="{00000000-0005-0000-0000-000097060000}"/>
    <cellStyle name="20% - Ênfase1 2 4 52 5" xfId="39639" xr:uid="{00000000-0005-0000-0000-000098060000}"/>
    <cellStyle name="20% - Ênfase1 2 4 52 6" xfId="41886" xr:uid="{00000000-0005-0000-0000-000099060000}"/>
    <cellStyle name="20% - Ênfase1 2 4 52 7" xfId="43542" xr:uid="{00000000-0005-0000-0000-00009A060000}"/>
    <cellStyle name="20% - Ênfase1 2 4 53" xfId="636" xr:uid="{00000000-0005-0000-0000-00009B060000}"/>
    <cellStyle name="20% - Ênfase1 2 4 53 2" xfId="637" xr:uid="{00000000-0005-0000-0000-00009C060000}"/>
    <cellStyle name="20% - Ênfase1 2 4 53 2 2" xfId="28057" xr:uid="{00000000-0005-0000-0000-00009D060000}"/>
    <cellStyle name="20% - Ênfase1 2 4 53 2 3" xfId="34395" xr:uid="{00000000-0005-0000-0000-00009E060000}"/>
    <cellStyle name="20% - Ênfase1 2 4 53 2 4" xfId="40962" xr:uid="{00000000-0005-0000-0000-00009F060000}"/>
    <cellStyle name="20% - Ênfase1 2 4 53 2 5" xfId="42689" xr:uid="{00000000-0005-0000-0000-0000A0060000}"/>
    <cellStyle name="20% - Ênfase1 2 4 53 2 6" xfId="44345" xr:uid="{00000000-0005-0000-0000-0000A1060000}"/>
    <cellStyle name="20% - Ênfase1 2 4 53 3" xfId="19704" xr:uid="{00000000-0005-0000-0000-0000A2060000}"/>
    <cellStyle name="20% - Ênfase1 2 4 53 4" xfId="33593" xr:uid="{00000000-0005-0000-0000-0000A3060000}"/>
    <cellStyle name="20% - Ênfase1 2 4 53 5" xfId="39640" xr:uid="{00000000-0005-0000-0000-0000A4060000}"/>
    <cellStyle name="20% - Ênfase1 2 4 53 6" xfId="41887" xr:uid="{00000000-0005-0000-0000-0000A5060000}"/>
    <cellStyle name="20% - Ênfase1 2 4 53 7" xfId="43543" xr:uid="{00000000-0005-0000-0000-0000A6060000}"/>
    <cellStyle name="20% - Ênfase1 2 4 54" xfId="638" xr:uid="{00000000-0005-0000-0000-0000A7060000}"/>
    <cellStyle name="20% - Ênfase1 2 4 54 2" xfId="639" xr:uid="{00000000-0005-0000-0000-0000A8060000}"/>
    <cellStyle name="20% - Ênfase1 2 4 54 2 2" xfId="28058" xr:uid="{00000000-0005-0000-0000-0000A9060000}"/>
    <cellStyle name="20% - Ênfase1 2 4 54 2 3" xfId="34396" xr:uid="{00000000-0005-0000-0000-0000AA060000}"/>
    <cellStyle name="20% - Ênfase1 2 4 54 2 4" xfId="40963" xr:uid="{00000000-0005-0000-0000-0000AB060000}"/>
    <cellStyle name="20% - Ênfase1 2 4 54 2 5" xfId="42690" xr:uid="{00000000-0005-0000-0000-0000AC060000}"/>
    <cellStyle name="20% - Ênfase1 2 4 54 2 6" xfId="44346" xr:uid="{00000000-0005-0000-0000-0000AD060000}"/>
    <cellStyle name="20% - Ênfase1 2 4 54 3" xfId="19705" xr:uid="{00000000-0005-0000-0000-0000AE060000}"/>
    <cellStyle name="20% - Ênfase1 2 4 54 4" xfId="33594" xr:uid="{00000000-0005-0000-0000-0000AF060000}"/>
    <cellStyle name="20% - Ênfase1 2 4 54 5" xfId="39641" xr:uid="{00000000-0005-0000-0000-0000B0060000}"/>
    <cellStyle name="20% - Ênfase1 2 4 54 6" xfId="41888" xr:uid="{00000000-0005-0000-0000-0000B1060000}"/>
    <cellStyle name="20% - Ênfase1 2 4 54 7" xfId="43544" xr:uid="{00000000-0005-0000-0000-0000B2060000}"/>
    <cellStyle name="20% - Ênfase1 2 4 55" xfId="640" xr:uid="{00000000-0005-0000-0000-0000B3060000}"/>
    <cellStyle name="20% - Ênfase1 2 4 55 2" xfId="641" xr:uid="{00000000-0005-0000-0000-0000B4060000}"/>
    <cellStyle name="20% - Ênfase1 2 4 55 2 2" xfId="28059" xr:uid="{00000000-0005-0000-0000-0000B5060000}"/>
    <cellStyle name="20% - Ênfase1 2 4 55 2 3" xfId="34397" xr:uid="{00000000-0005-0000-0000-0000B6060000}"/>
    <cellStyle name="20% - Ênfase1 2 4 55 2 4" xfId="40964" xr:uid="{00000000-0005-0000-0000-0000B7060000}"/>
    <cellStyle name="20% - Ênfase1 2 4 55 2 5" xfId="42691" xr:uid="{00000000-0005-0000-0000-0000B8060000}"/>
    <cellStyle name="20% - Ênfase1 2 4 55 2 6" xfId="44347" xr:uid="{00000000-0005-0000-0000-0000B9060000}"/>
    <cellStyle name="20% - Ênfase1 2 4 55 3" xfId="19706" xr:uid="{00000000-0005-0000-0000-0000BA060000}"/>
    <cellStyle name="20% - Ênfase1 2 4 55 4" xfId="33595" xr:uid="{00000000-0005-0000-0000-0000BB060000}"/>
    <cellStyle name="20% - Ênfase1 2 4 55 5" xfId="39642" xr:uid="{00000000-0005-0000-0000-0000BC060000}"/>
    <cellStyle name="20% - Ênfase1 2 4 55 6" xfId="41889" xr:uid="{00000000-0005-0000-0000-0000BD060000}"/>
    <cellStyle name="20% - Ênfase1 2 4 55 7" xfId="43545" xr:uid="{00000000-0005-0000-0000-0000BE060000}"/>
    <cellStyle name="20% - Ênfase1 2 4 56" xfId="642" xr:uid="{00000000-0005-0000-0000-0000BF060000}"/>
    <cellStyle name="20% - Ênfase1 2 4 56 2" xfId="643" xr:uid="{00000000-0005-0000-0000-0000C0060000}"/>
    <cellStyle name="20% - Ênfase1 2 4 56 2 2" xfId="28060" xr:uid="{00000000-0005-0000-0000-0000C1060000}"/>
    <cellStyle name="20% - Ênfase1 2 4 56 2 3" xfId="34398" xr:uid="{00000000-0005-0000-0000-0000C2060000}"/>
    <cellStyle name="20% - Ênfase1 2 4 56 2 4" xfId="40965" xr:uid="{00000000-0005-0000-0000-0000C3060000}"/>
    <cellStyle name="20% - Ênfase1 2 4 56 2 5" xfId="42692" xr:uid="{00000000-0005-0000-0000-0000C4060000}"/>
    <cellStyle name="20% - Ênfase1 2 4 56 2 6" xfId="44348" xr:uid="{00000000-0005-0000-0000-0000C5060000}"/>
    <cellStyle name="20% - Ênfase1 2 4 56 3" xfId="19707" xr:uid="{00000000-0005-0000-0000-0000C6060000}"/>
    <cellStyle name="20% - Ênfase1 2 4 56 4" xfId="33596" xr:uid="{00000000-0005-0000-0000-0000C7060000}"/>
    <cellStyle name="20% - Ênfase1 2 4 56 5" xfId="39643" xr:uid="{00000000-0005-0000-0000-0000C8060000}"/>
    <cellStyle name="20% - Ênfase1 2 4 56 6" xfId="41890" xr:uid="{00000000-0005-0000-0000-0000C9060000}"/>
    <cellStyle name="20% - Ênfase1 2 4 56 7" xfId="43546" xr:uid="{00000000-0005-0000-0000-0000CA060000}"/>
    <cellStyle name="20% - Ênfase1 2 4 57" xfId="644" xr:uid="{00000000-0005-0000-0000-0000CB060000}"/>
    <cellStyle name="20% - Ênfase1 2 4 57 2" xfId="645" xr:uid="{00000000-0005-0000-0000-0000CC060000}"/>
    <cellStyle name="20% - Ênfase1 2 4 57 2 2" xfId="28061" xr:uid="{00000000-0005-0000-0000-0000CD060000}"/>
    <cellStyle name="20% - Ênfase1 2 4 57 2 3" xfId="34399" xr:uid="{00000000-0005-0000-0000-0000CE060000}"/>
    <cellStyle name="20% - Ênfase1 2 4 57 2 4" xfId="40966" xr:uid="{00000000-0005-0000-0000-0000CF060000}"/>
    <cellStyle name="20% - Ênfase1 2 4 57 2 5" xfId="42693" xr:uid="{00000000-0005-0000-0000-0000D0060000}"/>
    <cellStyle name="20% - Ênfase1 2 4 57 2 6" xfId="44349" xr:uid="{00000000-0005-0000-0000-0000D1060000}"/>
    <cellStyle name="20% - Ênfase1 2 4 57 3" xfId="19708" xr:uid="{00000000-0005-0000-0000-0000D2060000}"/>
    <cellStyle name="20% - Ênfase1 2 4 57 4" xfId="33597" xr:uid="{00000000-0005-0000-0000-0000D3060000}"/>
    <cellStyle name="20% - Ênfase1 2 4 57 5" xfId="39644" xr:uid="{00000000-0005-0000-0000-0000D4060000}"/>
    <cellStyle name="20% - Ênfase1 2 4 57 6" xfId="41891" xr:uid="{00000000-0005-0000-0000-0000D5060000}"/>
    <cellStyle name="20% - Ênfase1 2 4 57 7" xfId="43547" xr:uid="{00000000-0005-0000-0000-0000D6060000}"/>
    <cellStyle name="20% - Ênfase1 2 4 58" xfId="646" xr:uid="{00000000-0005-0000-0000-0000D7060000}"/>
    <cellStyle name="20% - Ênfase1 2 4 58 2" xfId="647" xr:uid="{00000000-0005-0000-0000-0000D8060000}"/>
    <cellStyle name="20% - Ênfase1 2 4 58 2 2" xfId="28062" xr:uid="{00000000-0005-0000-0000-0000D9060000}"/>
    <cellStyle name="20% - Ênfase1 2 4 58 2 3" xfId="34400" xr:uid="{00000000-0005-0000-0000-0000DA060000}"/>
    <cellStyle name="20% - Ênfase1 2 4 58 2 4" xfId="40967" xr:uid="{00000000-0005-0000-0000-0000DB060000}"/>
    <cellStyle name="20% - Ênfase1 2 4 58 2 5" xfId="42694" xr:uid="{00000000-0005-0000-0000-0000DC060000}"/>
    <cellStyle name="20% - Ênfase1 2 4 58 2 6" xfId="44350" xr:uid="{00000000-0005-0000-0000-0000DD060000}"/>
    <cellStyle name="20% - Ênfase1 2 4 58 3" xfId="19709" xr:uid="{00000000-0005-0000-0000-0000DE060000}"/>
    <cellStyle name="20% - Ênfase1 2 4 58 4" xfId="33598" xr:uid="{00000000-0005-0000-0000-0000DF060000}"/>
    <cellStyle name="20% - Ênfase1 2 4 58 5" xfId="39645" xr:uid="{00000000-0005-0000-0000-0000E0060000}"/>
    <cellStyle name="20% - Ênfase1 2 4 58 6" xfId="41892" xr:uid="{00000000-0005-0000-0000-0000E1060000}"/>
    <cellStyle name="20% - Ênfase1 2 4 58 7" xfId="43548" xr:uid="{00000000-0005-0000-0000-0000E2060000}"/>
    <cellStyle name="20% - Ênfase1 2 4 59" xfId="648" xr:uid="{00000000-0005-0000-0000-0000E3060000}"/>
    <cellStyle name="20% - Ênfase1 2 4 59 2" xfId="649" xr:uid="{00000000-0005-0000-0000-0000E4060000}"/>
    <cellStyle name="20% - Ênfase1 2 4 59 2 2" xfId="28063" xr:uid="{00000000-0005-0000-0000-0000E5060000}"/>
    <cellStyle name="20% - Ênfase1 2 4 59 2 3" xfId="34401" xr:uid="{00000000-0005-0000-0000-0000E6060000}"/>
    <cellStyle name="20% - Ênfase1 2 4 59 2 4" xfId="40968" xr:uid="{00000000-0005-0000-0000-0000E7060000}"/>
    <cellStyle name="20% - Ênfase1 2 4 59 2 5" xfId="42695" xr:uid="{00000000-0005-0000-0000-0000E8060000}"/>
    <cellStyle name="20% - Ênfase1 2 4 59 2 6" xfId="44351" xr:uid="{00000000-0005-0000-0000-0000E9060000}"/>
    <cellStyle name="20% - Ênfase1 2 4 59 3" xfId="19710" xr:uid="{00000000-0005-0000-0000-0000EA060000}"/>
    <cellStyle name="20% - Ênfase1 2 4 59 4" xfId="33599" xr:uid="{00000000-0005-0000-0000-0000EB060000}"/>
    <cellStyle name="20% - Ênfase1 2 4 59 5" xfId="39646" xr:uid="{00000000-0005-0000-0000-0000EC060000}"/>
    <cellStyle name="20% - Ênfase1 2 4 59 6" xfId="41893" xr:uid="{00000000-0005-0000-0000-0000ED060000}"/>
    <cellStyle name="20% - Ênfase1 2 4 59 7" xfId="43549" xr:uid="{00000000-0005-0000-0000-0000EE060000}"/>
    <cellStyle name="20% - Ênfase1 2 4 6" xfId="650" xr:uid="{00000000-0005-0000-0000-0000EF060000}"/>
    <cellStyle name="20% - Ênfase1 2 4 6 2" xfId="651" xr:uid="{00000000-0005-0000-0000-0000F0060000}"/>
    <cellStyle name="20% - Ênfase1 2 4 6 2 2" xfId="652" xr:uid="{00000000-0005-0000-0000-0000F1060000}"/>
    <cellStyle name="20% - Ênfase1 2 4 6 2 2 2" xfId="38491" xr:uid="{00000000-0005-0000-0000-0000F2060000}"/>
    <cellStyle name="20% - Ênfase1 2 4 6 2 3" xfId="653" xr:uid="{00000000-0005-0000-0000-0000F3060000}"/>
    <cellStyle name="20% - Ênfase1 2 4 6 2 3 2" xfId="40969" xr:uid="{00000000-0005-0000-0000-0000F4060000}"/>
    <cellStyle name="20% - Ênfase1 2 4 6 2 4" xfId="28064" xr:uid="{00000000-0005-0000-0000-0000F5060000}"/>
    <cellStyle name="20% - Ênfase1 2 4 6 2 5" xfId="34402" xr:uid="{00000000-0005-0000-0000-0000F6060000}"/>
    <cellStyle name="20% - Ênfase1 2 4 6 2 6" xfId="36826" xr:uid="{00000000-0005-0000-0000-0000F7060000}"/>
    <cellStyle name="20% - Ênfase1 2 4 6 2 7" xfId="42696" xr:uid="{00000000-0005-0000-0000-0000F8060000}"/>
    <cellStyle name="20% - Ênfase1 2 4 6 2 8" xfId="44352" xr:uid="{00000000-0005-0000-0000-0000F9060000}"/>
    <cellStyle name="20% - Ênfase1 2 4 6 3" xfId="654" xr:uid="{00000000-0005-0000-0000-0000FA060000}"/>
    <cellStyle name="20% - Ênfase1 2 4 6 3 2" xfId="37755" xr:uid="{00000000-0005-0000-0000-0000FB060000}"/>
    <cellStyle name="20% - Ênfase1 2 4 6 4" xfId="655" xr:uid="{00000000-0005-0000-0000-0000FC060000}"/>
    <cellStyle name="20% - Ênfase1 2 4 6 4 2" xfId="39647" xr:uid="{00000000-0005-0000-0000-0000FD060000}"/>
    <cellStyle name="20% - Ênfase1 2 4 6 5" xfId="19711" xr:uid="{00000000-0005-0000-0000-0000FE060000}"/>
    <cellStyle name="20% - Ênfase1 2 4 6 6" xfId="33600" xr:uid="{00000000-0005-0000-0000-0000FF060000}"/>
    <cellStyle name="20% - Ênfase1 2 4 6 7" xfId="35811" xr:uid="{00000000-0005-0000-0000-000000070000}"/>
    <cellStyle name="20% - Ênfase1 2 4 6 8" xfId="41894" xr:uid="{00000000-0005-0000-0000-000001070000}"/>
    <cellStyle name="20% - Ênfase1 2 4 6 9" xfId="43550" xr:uid="{00000000-0005-0000-0000-000002070000}"/>
    <cellStyle name="20% - Ênfase1 2 4 60" xfId="656" xr:uid="{00000000-0005-0000-0000-000003070000}"/>
    <cellStyle name="20% - Ênfase1 2 4 60 2" xfId="657" xr:uid="{00000000-0005-0000-0000-000004070000}"/>
    <cellStyle name="20% - Ênfase1 2 4 60 2 2" xfId="28065" xr:uid="{00000000-0005-0000-0000-000005070000}"/>
    <cellStyle name="20% - Ênfase1 2 4 60 2 3" xfId="34403" xr:uid="{00000000-0005-0000-0000-000006070000}"/>
    <cellStyle name="20% - Ênfase1 2 4 60 2 4" xfId="40970" xr:uid="{00000000-0005-0000-0000-000007070000}"/>
    <cellStyle name="20% - Ênfase1 2 4 60 2 5" xfId="42697" xr:uid="{00000000-0005-0000-0000-000008070000}"/>
    <cellStyle name="20% - Ênfase1 2 4 60 2 6" xfId="44353" xr:uid="{00000000-0005-0000-0000-000009070000}"/>
    <cellStyle name="20% - Ênfase1 2 4 60 3" xfId="19712" xr:uid="{00000000-0005-0000-0000-00000A070000}"/>
    <cellStyle name="20% - Ênfase1 2 4 60 4" xfId="33601" xr:uid="{00000000-0005-0000-0000-00000B070000}"/>
    <cellStyle name="20% - Ênfase1 2 4 60 5" xfId="39648" xr:uid="{00000000-0005-0000-0000-00000C070000}"/>
    <cellStyle name="20% - Ênfase1 2 4 60 6" xfId="41895" xr:uid="{00000000-0005-0000-0000-00000D070000}"/>
    <cellStyle name="20% - Ênfase1 2 4 60 7" xfId="43551" xr:uid="{00000000-0005-0000-0000-00000E070000}"/>
    <cellStyle name="20% - Ênfase1 2 4 61" xfId="658" xr:uid="{00000000-0005-0000-0000-00000F070000}"/>
    <cellStyle name="20% - Ênfase1 2 4 61 2" xfId="659" xr:uid="{00000000-0005-0000-0000-000010070000}"/>
    <cellStyle name="20% - Ênfase1 2 4 61 2 2" xfId="28066" xr:uid="{00000000-0005-0000-0000-000011070000}"/>
    <cellStyle name="20% - Ênfase1 2 4 61 2 3" xfId="34404" xr:uid="{00000000-0005-0000-0000-000012070000}"/>
    <cellStyle name="20% - Ênfase1 2 4 61 2 4" xfId="40971" xr:uid="{00000000-0005-0000-0000-000013070000}"/>
    <cellStyle name="20% - Ênfase1 2 4 61 2 5" xfId="42698" xr:uid="{00000000-0005-0000-0000-000014070000}"/>
    <cellStyle name="20% - Ênfase1 2 4 61 2 6" xfId="44354" xr:uid="{00000000-0005-0000-0000-000015070000}"/>
    <cellStyle name="20% - Ênfase1 2 4 61 3" xfId="19713" xr:uid="{00000000-0005-0000-0000-000016070000}"/>
    <cellStyle name="20% - Ênfase1 2 4 61 4" xfId="33602" xr:uid="{00000000-0005-0000-0000-000017070000}"/>
    <cellStyle name="20% - Ênfase1 2 4 61 5" xfId="39649" xr:uid="{00000000-0005-0000-0000-000018070000}"/>
    <cellStyle name="20% - Ênfase1 2 4 61 6" xfId="41896" xr:uid="{00000000-0005-0000-0000-000019070000}"/>
    <cellStyle name="20% - Ênfase1 2 4 61 7" xfId="43552" xr:uid="{00000000-0005-0000-0000-00001A070000}"/>
    <cellStyle name="20% - Ênfase1 2 4 62" xfId="660" xr:uid="{00000000-0005-0000-0000-00001B070000}"/>
    <cellStyle name="20% - Ênfase1 2 4 62 2" xfId="661" xr:uid="{00000000-0005-0000-0000-00001C070000}"/>
    <cellStyle name="20% - Ênfase1 2 4 62 2 2" xfId="28067" xr:uid="{00000000-0005-0000-0000-00001D070000}"/>
    <cellStyle name="20% - Ênfase1 2 4 62 2 3" xfId="34405" xr:uid="{00000000-0005-0000-0000-00001E070000}"/>
    <cellStyle name="20% - Ênfase1 2 4 62 2 4" xfId="40972" xr:uid="{00000000-0005-0000-0000-00001F070000}"/>
    <cellStyle name="20% - Ênfase1 2 4 62 2 5" xfId="42699" xr:uid="{00000000-0005-0000-0000-000020070000}"/>
    <cellStyle name="20% - Ênfase1 2 4 62 2 6" xfId="44355" xr:uid="{00000000-0005-0000-0000-000021070000}"/>
    <cellStyle name="20% - Ênfase1 2 4 62 3" xfId="19714" xr:uid="{00000000-0005-0000-0000-000022070000}"/>
    <cellStyle name="20% - Ênfase1 2 4 62 4" xfId="33603" xr:uid="{00000000-0005-0000-0000-000023070000}"/>
    <cellStyle name="20% - Ênfase1 2 4 62 5" xfId="39650" xr:uid="{00000000-0005-0000-0000-000024070000}"/>
    <cellStyle name="20% - Ênfase1 2 4 62 6" xfId="41897" xr:uid="{00000000-0005-0000-0000-000025070000}"/>
    <cellStyle name="20% - Ênfase1 2 4 62 7" xfId="43553" xr:uid="{00000000-0005-0000-0000-000026070000}"/>
    <cellStyle name="20% - Ênfase1 2 4 63" xfId="662" xr:uid="{00000000-0005-0000-0000-000027070000}"/>
    <cellStyle name="20% - Ênfase1 2 4 63 2" xfId="663" xr:uid="{00000000-0005-0000-0000-000028070000}"/>
    <cellStyle name="20% - Ênfase1 2 4 63 2 2" xfId="28068" xr:uid="{00000000-0005-0000-0000-000029070000}"/>
    <cellStyle name="20% - Ênfase1 2 4 63 2 3" xfId="34406" xr:uid="{00000000-0005-0000-0000-00002A070000}"/>
    <cellStyle name="20% - Ênfase1 2 4 63 2 4" xfId="40973" xr:uid="{00000000-0005-0000-0000-00002B070000}"/>
    <cellStyle name="20% - Ênfase1 2 4 63 2 5" xfId="42700" xr:uid="{00000000-0005-0000-0000-00002C070000}"/>
    <cellStyle name="20% - Ênfase1 2 4 63 2 6" xfId="44356" xr:uid="{00000000-0005-0000-0000-00002D070000}"/>
    <cellStyle name="20% - Ênfase1 2 4 63 3" xfId="19715" xr:uid="{00000000-0005-0000-0000-00002E070000}"/>
    <cellStyle name="20% - Ênfase1 2 4 63 4" xfId="33604" xr:uid="{00000000-0005-0000-0000-00002F070000}"/>
    <cellStyle name="20% - Ênfase1 2 4 63 5" xfId="39651" xr:uid="{00000000-0005-0000-0000-000030070000}"/>
    <cellStyle name="20% - Ênfase1 2 4 63 6" xfId="41898" xr:uid="{00000000-0005-0000-0000-000031070000}"/>
    <cellStyle name="20% - Ênfase1 2 4 63 7" xfId="43554" xr:uid="{00000000-0005-0000-0000-000032070000}"/>
    <cellStyle name="20% - Ênfase1 2 4 64" xfId="664" xr:uid="{00000000-0005-0000-0000-000033070000}"/>
    <cellStyle name="20% - Ênfase1 2 4 64 2" xfId="665" xr:uid="{00000000-0005-0000-0000-000034070000}"/>
    <cellStyle name="20% - Ênfase1 2 4 64 2 2" xfId="28069" xr:uid="{00000000-0005-0000-0000-000035070000}"/>
    <cellStyle name="20% - Ênfase1 2 4 64 2 3" xfId="34407" xr:uid="{00000000-0005-0000-0000-000036070000}"/>
    <cellStyle name="20% - Ênfase1 2 4 64 2 4" xfId="40974" xr:uid="{00000000-0005-0000-0000-000037070000}"/>
    <cellStyle name="20% - Ênfase1 2 4 64 2 5" xfId="42701" xr:uid="{00000000-0005-0000-0000-000038070000}"/>
    <cellStyle name="20% - Ênfase1 2 4 64 2 6" xfId="44357" xr:uid="{00000000-0005-0000-0000-000039070000}"/>
    <cellStyle name="20% - Ênfase1 2 4 64 3" xfId="19716" xr:uid="{00000000-0005-0000-0000-00003A070000}"/>
    <cellStyle name="20% - Ênfase1 2 4 64 4" xfId="33605" xr:uid="{00000000-0005-0000-0000-00003B070000}"/>
    <cellStyle name="20% - Ênfase1 2 4 64 5" xfId="39652" xr:uid="{00000000-0005-0000-0000-00003C070000}"/>
    <cellStyle name="20% - Ênfase1 2 4 64 6" xfId="41899" xr:uid="{00000000-0005-0000-0000-00003D070000}"/>
    <cellStyle name="20% - Ênfase1 2 4 64 7" xfId="43555" xr:uid="{00000000-0005-0000-0000-00003E070000}"/>
    <cellStyle name="20% - Ênfase1 2 4 65" xfId="666" xr:uid="{00000000-0005-0000-0000-00003F070000}"/>
    <cellStyle name="20% - Ênfase1 2 4 65 2" xfId="667" xr:uid="{00000000-0005-0000-0000-000040070000}"/>
    <cellStyle name="20% - Ênfase1 2 4 65 2 2" xfId="28070" xr:uid="{00000000-0005-0000-0000-000041070000}"/>
    <cellStyle name="20% - Ênfase1 2 4 65 2 3" xfId="34408" xr:uid="{00000000-0005-0000-0000-000042070000}"/>
    <cellStyle name="20% - Ênfase1 2 4 65 2 4" xfId="40975" xr:uid="{00000000-0005-0000-0000-000043070000}"/>
    <cellStyle name="20% - Ênfase1 2 4 65 2 5" xfId="42702" xr:uid="{00000000-0005-0000-0000-000044070000}"/>
    <cellStyle name="20% - Ênfase1 2 4 65 2 6" xfId="44358" xr:uid="{00000000-0005-0000-0000-000045070000}"/>
    <cellStyle name="20% - Ênfase1 2 4 65 3" xfId="19717" xr:uid="{00000000-0005-0000-0000-000046070000}"/>
    <cellStyle name="20% - Ênfase1 2 4 65 4" xfId="33606" xr:uid="{00000000-0005-0000-0000-000047070000}"/>
    <cellStyle name="20% - Ênfase1 2 4 65 5" xfId="39653" xr:uid="{00000000-0005-0000-0000-000048070000}"/>
    <cellStyle name="20% - Ênfase1 2 4 65 6" xfId="41900" xr:uid="{00000000-0005-0000-0000-000049070000}"/>
    <cellStyle name="20% - Ênfase1 2 4 65 7" xfId="43556" xr:uid="{00000000-0005-0000-0000-00004A070000}"/>
    <cellStyle name="20% - Ênfase1 2 4 66" xfId="668" xr:uid="{00000000-0005-0000-0000-00004B070000}"/>
    <cellStyle name="20% - Ênfase1 2 4 66 2" xfId="669" xr:uid="{00000000-0005-0000-0000-00004C070000}"/>
    <cellStyle name="20% - Ênfase1 2 4 66 2 2" xfId="28071" xr:uid="{00000000-0005-0000-0000-00004D070000}"/>
    <cellStyle name="20% - Ênfase1 2 4 66 2 3" xfId="34409" xr:uid="{00000000-0005-0000-0000-00004E070000}"/>
    <cellStyle name="20% - Ênfase1 2 4 66 2 4" xfId="40976" xr:uid="{00000000-0005-0000-0000-00004F070000}"/>
    <cellStyle name="20% - Ênfase1 2 4 66 2 5" xfId="42703" xr:uid="{00000000-0005-0000-0000-000050070000}"/>
    <cellStyle name="20% - Ênfase1 2 4 66 2 6" xfId="44359" xr:uid="{00000000-0005-0000-0000-000051070000}"/>
    <cellStyle name="20% - Ênfase1 2 4 66 3" xfId="19718" xr:uid="{00000000-0005-0000-0000-000052070000}"/>
    <cellStyle name="20% - Ênfase1 2 4 66 4" xfId="33607" xr:uid="{00000000-0005-0000-0000-000053070000}"/>
    <cellStyle name="20% - Ênfase1 2 4 66 5" xfId="39654" xr:uid="{00000000-0005-0000-0000-000054070000}"/>
    <cellStyle name="20% - Ênfase1 2 4 66 6" xfId="41901" xr:uid="{00000000-0005-0000-0000-000055070000}"/>
    <cellStyle name="20% - Ênfase1 2 4 66 7" xfId="43557" xr:uid="{00000000-0005-0000-0000-000056070000}"/>
    <cellStyle name="20% - Ênfase1 2 4 67" xfId="670" xr:uid="{00000000-0005-0000-0000-000057070000}"/>
    <cellStyle name="20% - Ênfase1 2 4 67 2" xfId="671" xr:uid="{00000000-0005-0000-0000-000058070000}"/>
    <cellStyle name="20% - Ênfase1 2 4 67 2 2" xfId="28072" xr:uid="{00000000-0005-0000-0000-000059070000}"/>
    <cellStyle name="20% - Ênfase1 2 4 67 2 3" xfId="34410" xr:uid="{00000000-0005-0000-0000-00005A070000}"/>
    <cellStyle name="20% - Ênfase1 2 4 67 2 4" xfId="40977" xr:uid="{00000000-0005-0000-0000-00005B070000}"/>
    <cellStyle name="20% - Ênfase1 2 4 67 2 5" xfId="42704" xr:uid="{00000000-0005-0000-0000-00005C070000}"/>
    <cellStyle name="20% - Ênfase1 2 4 67 2 6" xfId="44360" xr:uid="{00000000-0005-0000-0000-00005D070000}"/>
    <cellStyle name="20% - Ênfase1 2 4 67 3" xfId="19719" xr:uid="{00000000-0005-0000-0000-00005E070000}"/>
    <cellStyle name="20% - Ênfase1 2 4 67 4" xfId="33608" xr:uid="{00000000-0005-0000-0000-00005F070000}"/>
    <cellStyle name="20% - Ênfase1 2 4 67 5" xfId="39655" xr:uid="{00000000-0005-0000-0000-000060070000}"/>
    <cellStyle name="20% - Ênfase1 2 4 67 6" xfId="41902" xr:uid="{00000000-0005-0000-0000-000061070000}"/>
    <cellStyle name="20% - Ênfase1 2 4 67 7" xfId="43558" xr:uid="{00000000-0005-0000-0000-000062070000}"/>
    <cellStyle name="20% - Ênfase1 2 4 68" xfId="672" xr:uid="{00000000-0005-0000-0000-000063070000}"/>
    <cellStyle name="20% - Ênfase1 2 4 68 2" xfId="673" xr:uid="{00000000-0005-0000-0000-000064070000}"/>
    <cellStyle name="20% - Ênfase1 2 4 68 2 2" xfId="28073" xr:uid="{00000000-0005-0000-0000-000065070000}"/>
    <cellStyle name="20% - Ênfase1 2 4 68 2 3" xfId="34411" xr:uid="{00000000-0005-0000-0000-000066070000}"/>
    <cellStyle name="20% - Ênfase1 2 4 68 2 4" xfId="40978" xr:uid="{00000000-0005-0000-0000-000067070000}"/>
    <cellStyle name="20% - Ênfase1 2 4 68 2 5" xfId="42705" xr:uid="{00000000-0005-0000-0000-000068070000}"/>
    <cellStyle name="20% - Ênfase1 2 4 68 2 6" xfId="44361" xr:uid="{00000000-0005-0000-0000-000069070000}"/>
    <cellStyle name="20% - Ênfase1 2 4 68 3" xfId="19720" xr:uid="{00000000-0005-0000-0000-00006A070000}"/>
    <cellStyle name="20% - Ênfase1 2 4 68 4" xfId="33609" xr:uid="{00000000-0005-0000-0000-00006B070000}"/>
    <cellStyle name="20% - Ênfase1 2 4 68 5" xfId="39656" xr:uid="{00000000-0005-0000-0000-00006C070000}"/>
    <cellStyle name="20% - Ênfase1 2 4 68 6" xfId="41903" xr:uid="{00000000-0005-0000-0000-00006D070000}"/>
    <cellStyle name="20% - Ênfase1 2 4 68 7" xfId="43559" xr:uid="{00000000-0005-0000-0000-00006E070000}"/>
    <cellStyle name="20% - Ênfase1 2 4 69" xfId="674" xr:uid="{00000000-0005-0000-0000-00006F070000}"/>
    <cellStyle name="20% - Ênfase1 2 4 69 2" xfId="675" xr:uid="{00000000-0005-0000-0000-000070070000}"/>
    <cellStyle name="20% - Ênfase1 2 4 69 2 2" xfId="28074" xr:uid="{00000000-0005-0000-0000-000071070000}"/>
    <cellStyle name="20% - Ênfase1 2 4 69 2 3" xfId="34412" xr:uid="{00000000-0005-0000-0000-000072070000}"/>
    <cellStyle name="20% - Ênfase1 2 4 69 2 4" xfId="40979" xr:uid="{00000000-0005-0000-0000-000073070000}"/>
    <cellStyle name="20% - Ênfase1 2 4 69 2 5" xfId="42706" xr:uid="{00000000-0005-0000-0000-000074070000}"/>
    <cellStyle name="20% - Ênfase1 2 4 69 2 6" xfId="44362" xr:uid="{00000000-0005-0000-0000-000075070000}"/>
    <cellStyle name="20% - Ênfase1 2 4 69 3" xfId="19721" xr:uid="{00000000-0005-0000-0000-000076070000}"/>
    <cellStyle name="20% - Ênfase1 2 4 69 4" xfId="33610" xr:uid="{00000000-0005-0000-0000-000077070000}"/>
    <cellStyle name="20% - Ênfase1 2 4 69 5" xfId="39657" xr:uid="{00000000-0005-0000-0000-000078070000}"/>
    <cellStyle name="20% - Ênfase1 2 4 69 6" xfId="41904" xr:uid="{00000000-0005-0000-0000-000079070000}"/>
    <cellStyle name="20% - Ênfase1 2 4 69 7" xfId="43560" xr:uid="{00000000-0005-0000-0000-00007A070000}"/>
    <cellStyle name="20% - Ênfase1 2 4 7" xfId="676" xr:uid="{00000000-0005-0000-0000-00007B070000}"/>
    <cellStyle name="20% - Ênfase1 2 4 7 2" xfId="677" xr:uid="{00000000-0005-0000-0000-00007C070000}"/>
    <cellStyle name="20% - Ênfase1 2 4 7 2 2" xfId="678" xr:uid="{00000000-0005-0000-0000-00007D070000}"/>
    <cellStyle name="20% - Ênfase1 2 4 7 2 2 2" xfId="40980" xr:uid="{00000000-0005-0000-0000-00007E070000}"/>
    <cellStyle name="20% - Ênfase1 2 4 7 2 3" xfId="28075" xr:uid="{00000000-0005-0000-0000-00007F070000}"/>
    <cellStyle name="20% - Ênfase1 2 4 7 2 4" xfId="34413" xr:uid="{00000000-0005-0000-0000-000080070000}"/>
    <cellStyle name="20% - Ênfase1 2 4 7 2 5" xfId="38681" xr:uid="{00000000-0005-0000-0000-000081070000}"/>
    <cellStyle name="20% - Ênfase1 2 4 7 2 6" xfId="42707" xr:uid="{00000000-0005-0000-0000-000082070000}"/>
    <cellStyle name="20% - Ênfase1 2 4 7 2 7" xfId="44363" xr:uid="{00000000-0005-0000-0000-000083070000}"/>
    <cellStyle name="20% - Ênfase1 2 4 7 3" xfId="679" xr:uid="{00000000-0005-0000-0000-000084070000}"/>
    <cellStyle name="20% - Ênfase1 2 4 7 3 2" xfId="39658" xr:uid="{00000000-0005-0000-0000-000085070000}"/>
    <cellStyle name="20% - Ênfase1 2 4 7 4" xfId="19722" xr:uid="{00000000-0005-0000-0000-000086070000}"/>
    <cellStyle name="20% - Ênfase1 2 4 7 5" xfId="33611" xr:uid="{00000000-0005-0000-0000-000087070000}"/>
    <cellStyle name="20% - Ênfase1 2 4 7 6" xfId="37017" xr:uid="{00000000-0005-0000-0000-000088070000}"/>
    <cellStyle name="20% - Ênfase1 2 4 7 7" xfId="41905" xr:uid="{00000000-0005-0000-0000-000089070000}"/>
    <cellStyle name="20% - Ênfase1 2 4 7 8" xfId="43561" xr:uid="{00000000-0005-0000-0000-00008A070000}"/>
    <cellStyle name="20% - Ênfase1 2 4 70" xfId="680" xr:uid="{00000000-0005-0000-0000-00008B070000}"/>
    <cellStyle name="20% - Ênfase1 2 4 70 2" xfId="681" xr:uid="{00000000-0005-0000-0000-00008C070000}"/>
    <cellStyle name="20% - Ênfase1 2 4 70 2 2" xfId="28076" xr:uid="{00000000-0005-0000-0000-00008D070000}"/>
    <cellStyle name="20% - Ênfase1 2 4 70 2 3" xfId="34414" xr:uid="{00000000-0005-0000-0000-00008E070000}"/>
    <cellStyle name="20% - Ênfase1 2 4 70 2 4" xfId="40981" xr:uid="{00000000-0005-0000-0000-00008F070000}"/>
    <cellStyle name="20% - Ênfase1 2 4 70 2 5" xfId="42708" xr:uid="{00000000-0005-0000-0000-000090070000}"/>
    <cellStyle name="20% - Ênfase1 2 4 70 2 6" xfId="44364" xr:uid="{00000000-0005-0000-0000-000091070000}"/>
    <cellStyle name="20% - Ênfase1 2 4 70 3" xfId="19723" xr:uid="{00000000-0005-0000-0000-000092070000}"/>
    <cellStyle name="20% - Ênfase1 2 4 70 4" xfId="33612" xr:uid="{00000000-0005-0000-0000-000093070000}"/>
    <cellStyle name="20% - Ênfase1 2 4 70 5" xfId="39659" xr:uid="{00000000-0005-0000-0000-000094070000}"/>
    <cellStyle name="20% - Ênfase1 2 4 70 6" xfId="41906" xr:uid="{00000000-0005-0000-0000-000095070000}"/>
    <cellStyle name="20% - Ênfase1 2 4 70 7" xfId="43562" xr:uid="{00000000-0005-0000-0000-000096070000}"/>
    <cellStyle name="20% - Ênfase1 2 4 71" xfId="682" xr:uid="{00000000-0005-0000-0000-000097070000}"/>
    <cellStyle name="20% - Ênfase1 2 4 71 2" xfId="683" xr:uid="{00000000-0005-0000-0000-000098070000}"/>
    <cellStyle name="20% - Ênfase1 2 4 71 2 2" xfId="28077" xr:uid="{00000000-0005-0000-0000-000099070000}"/>
    <cellStyle name="20% - Ênfase1 2 4 71 2 3" xfId="34415" xr:uid="{00000000-0005-0000-0000-00009A070000}"/>
    <cellStyle name="20% - Ênfase1 2 4 71 2 4" xfId="40982" xr:uid="{00000000-0005-0000-0000-00009B070000}"/>
    <cellStyle name="20% - Ênfase1 2 4 71 2 5" xfId="42709" xr:uid="{00000000-0005-0000-0000-00009C070000}"/>
    <cellStyle name="20% - Ênfase1 2 4 71 2 6" xfId="44365" xr:uid="{00000000-0005-0000-0000-00009D070000}"/>
    <cellStyle name="20% - Ênfase1 2 4 71 3" xfId="19724" xr:uid="{00000000-0005-0000-0000-00009E070000}"/>
    <cellStyle name="20% - Ênfase1 2 4 71 4" xfId="33613" xr:uid="{00000000-0005-0000-0000-00009F070000}"/>
    <cellStyle name="20% - Ênfase1 2 4 71 5" xfId="39660" xr:uid="{00000000-0005-0000-0000-0000A0070000}"/>
    <cellStyle name="20% - Ênfase1 2 4 71 6" xfId="41907" xr:uid="{00000000-0005-0000-0000-0000A1070000}"/>
    <cellStyle name="20% - Ênfase1 2 4 71 7" xfId="43563" xr:uid="{00000000-0005-0000-0000-0000A2070000}"/>
    <cellStyle name="20% - Ênfase1 2 4 72" xfId="684" xr:uid="{00000000-0005-0000-0000-0000A3070000}"/>
    <cellStyle name="20% - Ênfase1 2 4 72 2" xfId="685" xr:uid="{00000000-0005-0000-0000-0000A4070000}"/>
    <cellStyle name="20% - Ênfase1 2 4 72 2 2" xfId="28078" xr:uid="{00000000-0005-0000-0000-0000A5070000}"/>
    <cellStyle name="20% - Ênfase1 2 4 72 2 3" xfId="34416" xr:uid="{00000000-0005-0000-0000-0000A6070000}"/>
    <cellStyle name="20% - Ênfase1 2 4 72 2 4" xfId="40983" xr:uid="{00000000-0005-0000-0000-0000A7070000}"/>
    <cellStyle name="20% - Ênfase1 2 4 72 2 5" xfId="42710" xr:uid="{00000000-0005-0000-0000-0000A8070000}"/>
    <cellStyle name="20% - Ênfase1 2 4 72 2 6" xfId="44366" xr:uid="{00000000-0005-0000-0000-0000A9070000}"/>
    <cellStyle name="20% - Ênfase1 2 4 72 3" xfId="19725" xr:uid="{00000000-0005-0000-0000-0000AA070000}"/>
    <cellStyle name="20% - Ênfase1 2 4 72 4" xfId="33614" xr:uid="{00000000-0005-0000-0000-0000AB070000}"/>
    <cellStyle name="20% - Ênfase1 2 4 72 5" xfId="39661" xr:uid="{00000000-0005-0000-0000-0000AC070000}"/>
    <cellStyle name="20% - Ênfase1 2 4 72 6" xfId="41908" xr:uid="{00000000-0005-0000-0000-0000AD070000}"/>
    <cellStyle name="20% - Ênfase1 2 4 72 7" xfId="43564" xr:uid="{00000000-0005-0000-0000-0000AE070000}"/>
    <cellStyle name="20% - Ênfase1 2 4 73" xfId="686" xr:uid="{00000000-0005-0000-0000-0000AF070000}"/>
    <cellStyle name="20% - Ênfase1 2 4 73 2" xfId="687" xr:uid="{00000000-0005-0000-0000-0000B0070000}"/>
    <cellStyle name="20% - Ênfase1 2 4 73 2 2" xfId="28079" xr:uid="{00000000-0005-0000-0000-0000B1070000}"/>
    <cellStyle name="20% - Ênfase1 2 4 73 2 3" xfId="34417" xr:uid="{00000000-0005-0000-0000-0000B2070000}"/>
    <cellStyle name="20% - Ênfase1 2 4 73 2 4" xfId="40984" xr:uid="{00000000-0005-0000-0000-0000B3070000}"/>
    <cellStyle name="20% - Ênfase1 2 4 73 2 5" xfId="42711" xr:uid="{00000000-0005-0000-0000-0000B4070000}"/>
    <cellStyle name="20% - Ênfase1 2 4 73 2 6" xfId="44367" xr:uid="{00000000-0005-0000-0000-0000B5070000}"/>
    <cellStyle name="20% - Ênfase1 2 4 73 3" xfId="19726" xr:uid="{00000000-0005-0000-0000-0000B6070000}"/>
    <cellStyle name="20% - Ênfase1 2 4 73 4" xfId="33615" xr:uid="{00000000-0005-0000-0000-0000B7070000}"/>
    <cellStyle name="20% - Ênfase1 2 4 73 5" xfId="39662" xr:uid="{00000000-0005-0000-0000-0000B8070000}"/>
    <cellStyle name="20% - Ênfase1 2 4 73 6" xfId="41909" xr:uid="{00000000-0005-0000-0000-0000B9070000}"/>
    <cellStyle name="20% - Ênfase1 2 4 73 7" xfId="43565" xr:uid="{00000000-0005-0000-0000-0000BA070000}"/>
    <cellStyle name="20% - Ênfase1 2 4 74" xfId="688" xr:uid="{00000000-0005-0000-0000-0000BB070000}"/>
    <cellStyle name="20% - Ênfase1 2 4 74 2" xfId="689" xr:uid="{00000000-0005-0000-0000-0000BC070000}"/>
    <cellStyle name="20% - Ênfase1 2 4 74 2 2" xfId="28080" xr:uid="{00000000-0005-0000-0000-0000BD070000}"/>
    <cellStyle name="20% - Ênfase1 2 4 74 2 3" xfId="34418" xr:uid="{00000000-0005-0000-0000-0000BE070000}"/>
    <cellStyle name="20% - Ênfase1 2 4 74 2 4" xfId="40985" xr:uid="{00000000-0005-0000-0000-0000BF070000}"/>
    <cellStyle name="20% - Ênfase1 2 4 74 2 5" xfId="42712" xr:uid="{00000000-0005-0000-0000-0000C0070000}"/>
    <cellStyle name="20% - Ênfase1 2 4 74 2 6" xfId="44368" xr:uid="{00000000-0005-0000-0000-0000C1070000}"/>
    <cellStyle name="20% - Ênfase1 2 4 74 3" xfId="19727" xr:uid="{00000000-0005-0000-0000-0000C2070000}"/>
    <cellStyle name="20% - Ênfase1 2 4 74 4" xfId="33616" xr:uid="{00000000-0005-0000-0000-0000C3070000}"/>
    <cellStyle name="20% - Ênfase1 2 4 74 5" xfId="39663" xr:uid="{00000000-0005-0000-0000-0000C4070000}"/>
    <cellStyle name="20% - Ênfase1 2 4 74 6" xfId="41910" xr:uid="{00000000-0005-0000-0000-0000C5070000}"/>
    <cellStyle name="20% - Ênfase1 2 4 74 7" xfId="43566" xr:uid="{00000000-0005-0000-0000-0000C6070000}"/>
    <cellStyle name="20% - Ênfase1 2 4 75" xfId="690" xr:uid="{00000000-0005-0000-0000-0000C7070000}"/>
    <cellStyle name="20% - Ênfase1 2 4 75 2" xfId="691" xr:uid="{00000000-0005-0000-0000-0000C8070000}"/>
    <cellStyle name="20% - Ênfase1 2 4 75 2 2" xfId="28081" xr:uid="{00000000-0005-0000-0000-0000C9070000}"/>
    <cellStyle name="20% - Ênfase1 2 4 75 2 3" xfId="34419" xr:uid="{00000000-0005-0000-0000-0000CA070000}"/>
    <cellStyle name="20% - Ênfase1 2 4 75 2 4" xfId="40986" xr:uid="{00000000-0005-0000-0000-0000CB070000}"/>
    <cellStyle name="20% - Ênfase1 2 4 75 2 5" xfId="42713" xr:uid="{00000000-0005-0000-0000-0000CC070000}"/>
    <cellStyle name="20% - Ênfase1 2 4 75 2 6" xfId="44369" xr:uid="{00000000-0005-0000-0000-0000CD070000}"/>
    <cellStyle name="20% - Ênfase1 2 4 75 3" xfId="19728" xr:uid="{00000000-0005-0000-0000-0000CE070000}"/>
    <cellStyle name="20% - Ênfase1 2 4 75 4" xfId="33617" xr:uid="{00000000-0005-0000-0000-0000CF070000}"/>
    <cellStyle name="20% - Ênfase1 2 4 75 5" xfId="39664" xr:uid="{00000000-0005-0000-0000-0000D0070000}"/>
    <cellStyle name="20% - Ênfase1 2 4 75 6" xfId="41911" xr:uid="{00000000-0005-0000-0000-0000D1070000}"/>
    <cellStyle name="20% - Ênfase1 2 4 75 7" xfId="43567" xr:uid="{00000000-0005-0000-0000-0000D2070000}"/>
    <cellStyle name="20% - Ênfase1 2 4 76" xfId="692" xr:uid="{00000000-0005-0000-0000-0000D3070000}"/>
    <cellStyle name="20% - Ênfase1 2 4 76 2" xfId="693" xr:uid="{00000000-0005-0000-0000-0000D4070000}"/>
    <cellStyle name="20% - Ênfase1 2 4 76 2 2" xfId="33383" xr:uid="{00000000-0005-0000-0000-0000D5070000}"/>
    <cellStyle name="20% - Ênfase1 2 4 76 2 3" xfId="35044" xr:uid="{00000000-0005-0000-0000-0000D6070000}"/>
    <cellStyle name="20% - Ênfase1 2 4 76 2 4" xfId="41682" xr:uid="{00000000-0005-0000-0000-0000D7070000}"/>
    <cellStyle name="20% - Ênfase1 2 4 76 2 5" xfId="43338" xr:uid="{00000000-0005-0000-0000-0000D8070000}"/>
    <cellStyle name="20% - Ênfase1 2 4 76 2 6" xfId="44994" xr:uid="{00000000-0005-0000-0000-0000D9070000}"/>
    <cellStyle name="20% - Ênfase1 2 4 76 3" xfId="27546" xr:uid="{00000000-0005-0000-0000-0000DA070000}"/>
    <cellStyle name="20% - Ênfase1 2 4 76 4" xfId="34242" xr:uid="{00000000-0005-0000-0000-0000DB070000}"/>
    <cellStyle name="20% - Ênfase1 2 4 76 5" xfId="40770" xr:uid="{00000000-0005-0000-0000-0000DC070000}"/>
    <cellStyle name="20% - Ênfase1 2 4 76 6" xfId="42536" xr:uid="{00000000-0005-0000-0000-0000DD070000}"/>
    <cellStyle name="20% - Ênfase1 2 4 76 7" xfId="44192" xr:uid="{00000000-0005-0000-0000-0000DE070000}"/>
    <cellStyle name="20% - Ênfase1 2 4 77" xfId="694" xr:uid="{00000000-0005-0000-0000-0000DF070000}"/>
    <cellStyle name="20% - Ênfase1 2 4 77 2" xfId="28009" xr:uid="{00000000-0005-0000-0000-0000E0070000}"/>
    <cellStyle name="20% - Ênfase1 2 4 77 3" xfId="34347" xr:uid="{00000000-0005-0000-0000-0000E1070000}"/>
    <cellStyle name="20% - Ênfase1 2 4 77 4" xfId="40914" xr:uid="{00000000-0005-0000-0000-0000E2070000}"/>
    <cellStyle name="20% - Ênfase1 2 4 77 5" xfId="42641" xr:uid="{00000000-0005-0000-0000-0000E3070000}"/>
    <cellStyle name="20% - Ênfase1 2 4 77 6" xfId="44297" xr:uid="{00000000-0005-0000-0000-0000E4070000}"/>
    <cellStyle name="20% - Ênfase1 2 4 78" xfId="695" xr:uid="{00000000-0005-0000-0000-0000E5070000}"/>
    <cellStyle name="20% - Ênfase1 2 4 78 2" xfId="33414" xr:uid="{00000000-0005-0000-0000-0000E6070000}"/>
    <cellStyle name="20% - Ênfase1 2 4 78 3" xfId="35075" xr:uid="{00000000-0005-0000-0000-0000E7070000}"/>
    <cellStyle name="20% - Ênfase1 2 4 78 4" xfId="41713" xr:uid="{00000000-0005-0000-0000-0000E8070000}"/>
    <cellStyle name="20% - Ênfase1 2 4 78 5" xfId="43369" xr:uid="{00000000-0005-0000-0000-0000E9070000}"/>
    <cellStyle name="20% - Ênfase1 2 4 78 6" xfId="45025" xr:uid="{00000000-0005-0000-0000-0000EA070000}"/>
    <cellStyle name="20% - Ênfase1 2 4 79" xfId="19656" xr:uid="{00000000-0005-0000-0000-0000EB070000}"/>
    <cellStyle name="20% - Ênfase1 2 4 79 2" xfId="39592" xr:uid="{00000000-0005-0000-0000-0000EC070000}"/>
    <cellStyle name="20% - Ênfase1 2 4 8" xfId="696" xr:uid="{00000000-0005-0000-0000-0000ED070000}"/>
    <cellStyle name="20% - Ênfase1 2 4 8 2" xfId="697" xr:uid="{00000000-0005-0000-0000-0000EE070000}"/>
    <cellStyle name="20% - Ênfase1 2 4 8 2 2" xfId="698" xr:uid="{00000000-0005-0000-0000-0000EF070000}"/>
    <cellStyle name="20% - Ênfase1 2 4 8 2 2 2" xfId="40987" xr:uid="{00000000-0005-0000-0000-0000F0070000}"/>
    <cellStyle name="20% - Ênfase1 2 4 8 2 3" xfId="28082" xr:uid="{00000000-0005-0000-0000-0000F1070000}"/>
    <cellStyle name="20% - Ênfase1 2 4 8 2 4" xfId="34420" xr:uid="{00000000-0005-0000-0000-0000F2070000}"/>
    <cellStyle name="20% - Ênfase1 2 4 8 2 5" xfId="37938" xr:uid="{00000000-0005-0000-0000-0000F3070000}"/>
    <cellStyle name="20% - Ênfase1 2 4 8 2 6" xfId="42714" xr:uid="{00000000-0005-0000-0000-0000F4070000}"/>
    <cellStyle name="20% - Ênfase1 2 4 8 2 7" xfId="44370" xr:uid="{00000000-0005-0000-0000-0000F5070000}"/>
    <cellStyle name="20% - Ênfase1 2 4 8 3" xfId="699" xr:uid="{00000000-0005-0000-0000-0000F6070000}"/>
    <cellStyle name="20% - Ênfase1 2 4 8 3 2" xfId="39665" xr:uid="{00000000-0005-0000-0000-0000F7070000}"/>
    <cellStyle name="20% - Ênfase1 2 4 8 4" xfId="19729" xr:uid="{00000000-0005-0000-0000-0000F8070000}"/>
    <cellStyle name="20% - Ênfase1 2 4 8 5" xfId="33618" xr:uid="{00000000-0005-0000-0000-0000F9070000}"/>
    <cellStyle name="20% - Ênfase1 2 4 8 6" xfId="36033" xr:uid="{00000000-0005-0000-0000-0000FA070000}"/>
    <cellStyle name="20% - Ênfase1 2 4 8 7" xfId="41912" xr:uid="{00000000-0005-0000-0000-0000FB070000}"/>
    <cellStyle name="20% - Ênfase1 2 4 8 8" xfId="43568" xr:uid="{00000000-0005-0000-0000-0000FC070000}"/>
    <cellStyle name="20% - Ênfase1 2 4 80" xfId="33545" xr:uid="{00000000-0005-0000-0000-0000FD070000}"/>
    <cellStyle name="20% - Ênfase1 2 4 81" xfId="35129" xr:uid="{00000000-0005-0000-0000-0000FE070000}"/>
    <cellStyle name="20% - Ênfase1 2 4 82" xfId="41839" xr:uid="{00000000-0005-0000-0000-0000FF070000}"/>
    <cellStyle name="20% - Ênfase1 2 4 83" xfId="43495" xr:uid="{00000000-0005-0000-0000-000000080000}"/>
    <cellStyle name="20% - Ênfase1 2 4 9" xfId="700" xr:uid="{00000000-0005-0000-0000-000001080000}"/>
    <cellStyle name="20% - Ênfase1 2 4 9 2" xfId="701" xr:uid="{00000000-0005-0000-0000-000002080000}"/>
    <cellStyle name="20% - Ênfase1 2 4 9 2 2" xfId="28083" xr:uid="{00000000-0005-0000-0000-000003080000}"/>
    <cellStyle name="20% - Ênfase1 2 4 9 2 3" xfId="34421" xr:uid="{00000000-0005-0000-0000-000004080000}"/>
    <cellStyle name="20% - Ênfase1 2 4 9 2 4" xfId="40988" xr:uid="{00000000-0005-0000-0000-000005080000}"/>
    <cellStyle name="20% - Ênfase1 2 4 9 2 5" xfId="42715" xr:uid="{00000000-0005-0000-0000-000006080000}"/>
    <cellStyle name="20% - Ênfase1 2 4 9 2 6" xfId="44371" xr:uid="{00000000-0005-0000-0000-000007080000}"/>
    <cellStyle name="20% - Ênfase1 2 4 9 3" xfId="702" xr:uid="{00000000-0005-0000-0000-000008080000}"/>
    <cellStyle name="20% - Ênfase1 2 4 9 3 2" xfId="39666" xr:uid="{00000000-0005-0000-0000-000009080000}"/>
    <cellStyle name="20% - Ênfase1 2 4 9 4" xfId="19730" xr:uid="{00000000-0005-0000-0000-00000A080000}"/>
    <cellStyle name="20% - Ênfase1 2 4 9 5" xfId="33619" xr:uid="{00000000-0005-0000-0000-00000B080000}"/>
    <cellStyle name="20% - Ênfase1 2 4 9 6" xfId="37231" xr:uid="{00000000-0005-0000-0000-00000C080000}"/>
    <cellStyle name="20% - Ênfase1 2 4 9 7" xfId="41913" xr:uid="{00000000-0005-0000-0000-00000D080000}"/>
    <cellStyle name="20% - Ênfase1 2 4 9 8" xfId="43569" xr:uid="{00000000-0005-0000-0000-00000E080000}"/>
    <cellStyle name="20% - Ênfase1 2 5" xfId="703" xr:uid="{00000000-0005-0000-0000-00000F080000}"/>
    <cellStyle name="20% - Ênfase1 2 5 2" xfId="704" xr:uid="{00000000-0005-0000-0000-000010080000}"/>
    <cellStyle name="20% - Ênfase1 2 5 2 2" xfId="705" xr:uid="{00000000-0005-0000-0000-000011080000}"/>
    <cellStyle name="20% - Ênfase1 2 5 2 2 2" xfId="38096" xr:uid="{00000000-0005-0000-0000-000012080000}"/>
    <cellStyle name="20% - Ênfase1 2 5 2 3" xfId="36427" xr:uid="{00000000-0005-0000-0000-000013080000}"/>
    <cellStyle name="20% - Ênfase1 2 5 3" xfId="706" xr:uid="{00000000-0005-0000-0000-000014080000}"/>
    <cellStyle name="20% - Ênfase1 2 5 3 2" xfId="37360" xr:uid="{00000000-0005-0000-0000-000015080000}"/>
    <cellStyle name="20% - Ênfase1 2 5 4" xfId="35412" xr:uid="{00000000-0005-0000-0000-000016080000}"/>
    <cellStyle name="20% - Ênfase1 2 6" xfId="707" xr:uid="{00000000-0005-0000-0000-000017080000}"/>
    <cellStyle name="20% - Ênfase1 2 6 2" xfId="708" xr:uid="{00000000-0005-0000-0000-000018080000}"/>
    <cellStyle name="20% - Ênfase1 2 6 2 2" xfId="709" xr:uid="{00000000-0005-0000-0000-000019080000}"/>
    <cellStyle name="20% - Ênfase1 2 6 2 2 2" xfId="38227" xr:uid="{00000000-0005-0000-0000-00001A080000}"/>
    <cellStyle name="20% - Ênfase1 2 6 2 3" xfId="36558" xr:uid="{00000000-0005-0000-0000-00001B080000}"/>
    <cellStyle name="20% - Ênfase1 2 6 3" xfId="710" xr:uid="{00000000-0005-0000-0000-00001C080000}"/>
    <cellStyle name="20% - Ênfase1 2 6 3 2" xfId="37491" xr:uid="{00000000-0005-0000-0000-00001D080000}"/>
    <cellStyle name="20% - Ênfase1 2 6 4" xfId="35543" xr:uid="{00000000-0005-0000-0000-00001E080000}"/>
    <cellStyle name="20% - Ênfase1 2 7" xfId="711" xr:uid="{00000000-0005-0000-0000-00001F080000}"/>
    <cellStyle name="20% - Ênfase1 2 7 2" xfId="712" xr:uid="{00000000-0005-0000-0000-000020080000}"/>
    <cellStyle name="20% - Ênfase1 2 7 2 2" xfId="713" xr:uid="{00000000-0005-0000-0000-000021080000}"/>
    <cellStyle name="20% - Ênfase1 2 7 2 2 2" xfId="38358" xr:uid="{00000000-0005-0000-0000-000022080000}"/>
    <cellStyle name="20% - Ênfase1 2 7 2 3" xfId="36689" xr:uid="{00000000-0005-0000-0000-000023080000}"/>
    <cellStyle name="20% - Ênfase1 2 7 3" xfId="714" xr:uid="{00000000-0005-0000-0000-000024080000}"/>
    <cellStyle name="20% - Ênfase1 2 7 3 2" xfId="37622" xr:uid="{00000000-0005-0000-0000-000025080000}"/>
    <cellStyle name="20% - Ênfase1 2 7 4" xfId="35674" xr:uid="{00000000-0005-0000-0000-000026080000}"/>
    <cellStyle name="20% - Ênfase1 2 8" xfId="715" xr:uid="{00000000-0005-0000-0000-000027080000}"/>
    <cellStyle name="20% - Ênfase1 2 8 2" xfId="716" xr:uid="{00000000-0005-0000-0000-000028080000}"/>
    <cellStyle name="20% - Ênfase1 2 8 2 2" xfId="38678" xr:uid="{00000000-0005-0000-0000-000029080000}"/>
    <cellStyle name="20% - Ênfase1 2 8 3" xfId="37014" xr:uid="{00000000-0005-0000-0000-00002A080000}"/>
    <cellStyle name="20% - Ênfase1 2 9" xfId="717" xr:uid="{00000000-0005-0000-0000-00002B080000}"/>
    <cellStyle name="20% - Ênfase1 2 9 2" xfId="718" xr:uid="{00000000-0005-0000-0000-00002C080000}"/>
    <cellStyle name="20% - Ênfase1 2 9 2 2" xfId="37935" xr:uid="{00000000-0005-0000-0000-00002D080000}"/>
    <cellStyle name="20% - Ênfase1 2 9 3" xfId="36030" xr:uid="{00000000-0005-0000-0000-00002E080000}"/>
    <cellStyle name="20% - Ênfase1 3" xfId="4" xr:uid="{00000000-0005-0000-0000-00002F080000}"/>
    <cellStyle name="20% - Ênfase1 4" xfId="719" xr:uid="{00000000-0005-0000-0000-000030080000}"/>
    <cellStyle name="20% - Ênfase1 5" xfId="720" xr:uid="{00000000-0005-0000-0000-000031080000}"/>
    <cellStyle name="20% - Ênfase2" xfId="5" builtinId="34" customBuiltin="1"/>
    <cellStyle name="20% - Ênfase2 2" xfId="6" xr:uid="{00000000-0005-0000-0000-000033080000}"/>
    <cellStyle name="20% - Ênfase2 2 10" xfId="721" xr:uid="{00000000-0005-0000-0000-000034080000}"/>
    <cellStyle name="20% - Ênfase2 2 10 2" xfId="37233" xr:uid="{00000000-0005-0000-0000-000035080000}"/>
    <cellStyle name="20% - Ênfase2 2 11" xfId="722" xr:uid="{00000000-0005-0000-0000-000036080000}"/>
    <cellStyle name="20% - Ênfase2 2 11 2" xfId="38903" xr:uid="{00000000-0005-0000-0000-000037080000}"/>
    <cellStyle name="20% - Ênfase2 2 12" xfId="723" xr:uid="{00000000-0005-0000-0000-000038080000}"/>
    <cellStyle name="20% - Ênfase2 2 12 2" xfId="39034" xr:uid="{00000000-0005-0000-0000-000039080000}"/>
    <cellStyle name="20% - Ênfase2 2 13" xfId="724" xr:uid="{00000000-0005-0000-0000-00003A080000}"/>
    <cellStyle name="20% - Ênfase2 2 13 2" xfId="39165" xr:uid="{00000000-0005-0000-0000-00003B080000}"/>
    <cellStyle name="20% - Ênfase2 2 14" xfId="725" xr:uid="{00000000-0005-0000-0000-00003C080000}"/>
    <cellStyle name="20% - Ênfase2 2 14 2" xfId="39296" xr:uid="{00000000-0005-0000-0000-00003D080000}"/>
    <cellStyle name="20% - Ênfase2 2 15" xfId="726" xr:uid="{00000000-0005-0000-0000-00003E080000}"/>
    <cellStyle name="20% - Ênfase2 2 16" xfId="35131" xr:uid="{00000000-0005-0000-0000-00003F080000}"/>
    <cellStyle name="20% - Ênfase2 2 17" xfId="45078" xr:uid="{00000000-0005-0000-0000-000040080000}"/>
    <cellStyle name="20% - Ênfase2 2 2" xfId="7" xr:uid="{00000000-0005-0000-0000-000041080000}"/>
    <cellStyle name="20% - Ênfase2 2 3" xfId="211" xr:uid="{00000000-0005-0000-0000-000042080000}"/>
    <cellStyle name="20% - Ênfase2 2 3 10" xfId="728" xr:uid="{00000000-0005-0000-0000-000043080000}"/>
    <cellStyle name="20% - Ênfase2 2 3 10 2" xfId="729" xr:uid="{00000000-0005-0000-0000-000044080000}"/>
    <cellStyle name="20% - Ênfase2 2 3 10 2 2" xfId="28085" xr:uid="{00000000-0005-0000-0000-000045080000}"/>
    <cellStyle name="20% - Ênfase2 2 3 10 2 3" xfId="34423" xr:uid="{00000000-0005-0000-0000-000046080000}"/>
    <cellStyle name="20% - Ênfase2 2 3 10 2 4" xfId="40990" xr:uid="{00000000-0005-0000-0000-000047080000}"/>
    <cellStyle name="20% - Ênfase2 2 3 10 2 5" xfId="42717" xr:uid="{00000000-0005-0000-0000-000048080000}"/>
    <cellStyle name="20% - Ênfase2 2 3 10 2 6" xfId="44373" xr:uid="{00000000-0005-0000-0000-000049080000}"/>
    <cellStyle name="20% - Ênfase2 2 3 10 3" xfId="730" xr:uid="{00000000-0005-0000-0000-00004A080000}"/>
    <cellStyle name="20% - Ênfase2 2 3 10 3 2" xfId="39668" xr:uid="{00000000-0005-0000-0000-00004B080000}"/>
    <cellStyle name="20% - Ênfase2 2 3 10 4" xfId="19732" xr:uid="{00000000-0005-0000-0000-00004C080000}"/>
    <cellStyle name="20% - Ênfase2 2 3 10 5" xfId="33621" xr:uid="{00000000-0005-0000-0000-00004D080000}"/>
    <cellStyle name="20% - Ênfase2 2 3 10 6" xfId="37234" xr:uid="{00000000-0005-0000-0000-00004E080000}"/>
    <cellStyle name="20% - Ênfase2 2 3 10 7" xfId="41915" xr:uid="{00000000-0005-0000-0000-00004F080000}"/>
    <cellStyle name="20% - Ênfase2 2 3 10 8" xfId="43571" xr:uid="{00000000-0005-0000-0000-000050080000}"/>
    <cellStyle name="20% - Ênfase2 2 3 11" xfId="731" xr:uid="{00000000-0005-0000-0000-000051080000}"/>
    <cellStyle name="20% - Ênfase2 2 3 11 2" xfId="732" xr:uid="{00000000-0005-0000-0000-000052080000}"/>
    <cellStyle name="20% - Ênfase2 2 3 11 2 2" xfId="28086" xr:uid="{00000000-0005-0000-0000-000053080000}"/>
    <cellStyle name="20% - Ênfase2 2 3 11 2 3" xfId="34424" xr:uid="{00000000-0005-0000-0000-000054080000}"/>
    <cellStyle name="20% - Ênfase2 2 3 11 2 4" xfId="40991" xr:uid="{00000000-0005-0000-0000-000055080000}"/>
    <cellStyle name="20% - Ênfase2 2 3 11 2 5" xfId="42718" xr:uid="{00000000-0005-0000-0000-000056080000}"/>
    <cellStyle name="20% - Ênfase2 2 3 11 2 6" xfId="44374" xr:uid="{00000000-0005-0000-0000-000057080000}"/>
    <cellStyle name="20% - Ênfase2 2 3 11 3" xfId="733" xr:uid="{00000000-0005-0000-0000-000058080000}"/>
    <cellStyle name="20% - Ênfase2 2 3 11 3 2" xfId="39669" xr:uid="{00000000-0005-0000-0000-000059080000}"/>
    <cellStyle name="20% - Ênfase2 2 3 11 4" xfId="19733" xr:uid="{00000000-0005-0000-0000-00005A080000}"/>
    <cellStyle name="20% - Ênfase2 2 3 11 5" xfId="33622" xr:uid="{00000000-0005-0000-0000-00005B080000}"/>
    <cellStyle name="20% - Ênfase2 2 3 11 6" xfId="38904" xr:uid="{00000000-0005-0000-0000-00005C080000}"/>
    <cellStyle name="20% - Ênfase2 2 3 11 7" xfId="41916" xr:uid="{00000000-0005-0000-0000-00005D080000}"/>
    <cellStyle name="20% - Ênfase2 2 3 11 8" xfId="43572" xr:uid="{00000000-0005-0000-0000-00005E080000}"/>
    <cellStyle name="20% - Ênfase2 2 3 12" xfId="734" xr:uid="{00000000-0005-0000-0000-00005F080000}"/>
    <cellStyle name="20% - Ênfase2 2 3 12 2" xfId="735" xr:uid="{00000000-0005-0000-0000-000060080000}"/>
    <cellStyle name="20% - Ênfase2 2 3 12 2 2" xfId="28087" xr:uid="{00000000-0005-0000-0000-000061080000}"/>
    <cellStyle name="20% - Ênfase2 2 3 12 2 3" xfId="34425" xr:uid="{00000000-0005-0000-0000-000062080000}"/>
    <cellStyle name="20% - Ênfase2 2 3 12 2 4" xfId="40992" xr:uid="{00000000-0005-0000-0000-000063080000}"/>
    <cellStyle name="20% - Ênfase2 2 3 12 2 5" xfId="42719" xr:uid="{00000000-0005-0000-0000-000064080000}"/>
    <cellStyle name="20% - Ênfase2 2 3 12 2 6" xfId="44375" xr:uid="{00000000-0005-0000-0000-000065080000}"/>
    <cellStyle name="20% - Ênfase2 2 3 12 3" xfId="736" xr:uid="{00000000-0005-0000-0000-000066080000}"/>
    <cellStyle name="20% - Ênfase2 2 3 12 3 2" xfId="39670" xr:uid="{00000000-0005-0000-0000-000067080000}"/>
    <cellStyle name="20% - Ênfase2 2 3 12 4" xfId="19734" xr:uid="{00000000-0005-0000-0000-000068080000}"/>
    <cellStyle name="20% - Ênfase2 2 3 12 5" xfId="33623" xr:uid="{00000000-0005-0000-0000-000069080000}"/>
    <cellStyle name="20% - Ênfase2 2 3 12 6" xfId="39035" xr:uid="{00000000-0005-0000-0000-00006A080000}"/>
    <cellStyle name="20% - Ênfase2 2 3 12 7" xfId="41917" xr:uid="{00000000-0005-0000-0000-00006B080000}"/>
    <cellStyle name="20% - Ênfase2 2 3 12 8" xfId="43573" xr:uid="{00000000-0005-0000-0000-00006C080000}"/>
    <cellStyle name="20% - Ênfase2 2 3 13" xfId="737" xr:uid="{00000000-0005-0000-0000-00006D080000}"/>
    <cellStyle name="20% - Ênfase2 2 3 13 2" xfId="738" xr:uid="{00000000-0005-0000-0000-00006E080000}"/>
    <cellStyle name="20% - Ênfase2 2 3 13 2 2" xfId="28088" xr:uid="{00000000-0005-0000-0000-00006F080000}"/>
    <cellStyle name="20% - Ênfase2 2 3 13 2 3" xfId="34426" xr:uid="{00000000-0005-0000-0000-000070080000}"/>
    <cellStyle name="20% - Ênfase2 2 3 13 2 4" xfId="40993" xr:uid="{00000000-0005-0000-0000-000071080000}"/>
    <cellStyle name="20% - Ênfase2 2 3 13 2 5" xfId="42720" xr:uid="{00000000-0005-0000-0000-000072080000}"/>
    <cellStyle name="20% - Ênfase2 2 3 13 2 6" xfId="44376" xr:uid="{00000000-0005-0000-0000-000073080000}"/>
    <cellStyle name="20% - Ênfase2 2 3 13 3" xfId="739" xr:uid="{00000000-0005-0000-0000-000074080000}"/>
    <cellStyle name="20% - Ênfase2 2 3 13 3 2" xfId="39671" xr:uid="{00000000-0005-0000-0000-000075080000}"/>
    <cellStyle name="20% - Ênfase2 2 3 13 4" xfId="19735" xr:uid="{00000000-0005-0000-0000-000076080000}"/>
    <cellStyle name="20% - Ênfase2 2 3 13 5" xfId="33624" xr:uid="{00000000-0005-0000-0000-000077080000}"/>
    <cellStyle name="20% - Ênfase2 2 3 13 6" xfId="39166" xr:uid="{00000000-0005-0000-0000-000078080000}"/>
    <cellStyle name="20% - Ênfase2 2 3 13 7" xfId="41918" xr:uid="{00000000-0005-0000-0000-000079080000}"/>
    <cellStyle name="20% - Ênfase2 2 3 13 8" xfId="43574" xr:uid="{00000000-0005-0000-0000-00007A080000}"/>
    <cellStyle name="20% - Ênfase2 2 3 14" xfId="740" xr:uid="{00000000-0005-0000-0000-00007B080000}"/>
    <cellStyle name="20% - Ênfase2 2 3 14 2" xfId="741" xr:uid="{00000000-0005-0000-0000-00007C080000}"/>
    <cellStyle name="20% - Ênfase2 2 3 14 2 2" xfId="28089" xr:uid="{00000000-0005-0000-0000-00007D080000}"/>
    <cellStyle name="20% - Ênfase2 2 3 14 2 3" xfId="34427" xr:uid="{00000000-0005-0000-0000-00007E080000}"/>
    <cellStyle name="20% - Ênfase2 2 3 14 2 4" xfId="40994" xr:uid="{00000000-0005-0000-0000-00007F080000}"/>
    <cellStyle name="20% - Ênfase2 2 3 14 2 5" xfId="42721" xr:uid="{00000000-0005-0000-0000-000080080000}"/>
    <cellStyle name="20% - Ênfase2 2 3 14 2 6" xfId="44377" xr:uid="{00000000-0005-0000-0000-000081080000}"/>
    <cellStyle name="20% - Ênfase2 2 3 14 3" xfId="742" xr:uid="{00000000-0005-0000-0000-000082080000}"/>
    <cellStyle name="20% - Ênfase2 2 3 14 3 2" xfId="39672" xr:uid="{00000000-0005-0000-0000-000083080000}"/>
    <cellStyle name="20% - Ênfase2 2 3 14 4" xfId="19736" xr:uid="{00000000-0005-0000-0000-000084080000}"/>
    <cellStyle name="20% - Ênfase2 2 3 14 5" xfId="33625" xr:uid="{00000000-0005-0000-0000-000085080000}"/>
    <cellStyle name="20% - Ênfase2 2 3 14 6" xfId="39297" xr:uid="{00000000-0005-0000-0000-000086080000}"/>
    <cellStyle name="20% - Ênfase2 2 3 14 7" xfId="41919" xr:uid="{00000000-0005-0000-0000-000087080000}"/>
    <cellStyle name="20% - Ênfase2 2 3 14 8" xfId="43575" xr:uid="{00000000-0005-0000-0000-000088080000}"/>
    <cellStyle name="20% - Ênfase2 2 3 15" xfId="743" xr:uid="{00000000-0005-0000-0000-000089080000}"/>
    <cellStyle name="20% - Ênfase2 2 3 15 2" xfId="744" xr:uid="{00000000-0005-0000-0000-00008A080000}"/>
    <cellStyle name="20% - Ênfase2 2 3 15 2 2" xfId="28090" xr:uid="{00000000-0005-0000-0000-00008B080000}"/>
    <cellStyle name="20% - Ênfase2 2 3 15 2 3" xfId="34428" xr:uid="{00000000-0005-0000-0000-00008C080000}"/>
    <cellStyle name="20% - Ênfase2 2 3 15 2 4" xfId="40995" xr:uid="{00000000-0005-0000-0000-00008D080000}"/>
    <cellStyle name="20% - Ênfase2 2 3 15 2 5" xfId="42722" xr:uid="{00000000-0005-0000-0000-00008E080000}"/>
    <cellStyle name="20% - Ênfase2 2 3 15 2 6" xfId="44378" xr:uid="{00000000-0005-0000-0000-00008F080000}"/>
    <cellStyle name="20% - Ênfase2 2 3 15 3" xfId="745" xr:uid="{00000000-0005-0000-0000-000090080000}"/>
    <cellStyle name="20% - Ênfase2 2 3 15 3 2" xfId="39673" xr:uid="{00000000-0005-0000-0000-000091080000}"/>
    <cellStyle name="20% - Ênfase2 2 3 15 4" xfId="19737" xr:uid="{00000000-0005-0000-0000-000092080000}"/>
    <cellStyle name="20% - Ênfase2 2 3 15 5" xfId="33626" xr:uid="{00000000-0005-0000-0000-000093080000}"/>
    <cellStyle name="20% - Ênfase2 2 3 15 6" xfId="39455" xr:uid="{00000000-0005-0000-0000-000094080000}"/>
    <cellStyle name="20% - Ênfase2 2 3 15 7" xfId="41920" xr:uid="{00000000-0005-0000-0000-000095080000}"/>
    <cellStyle name="20% - Ênfase2 2 3 15 8" xfId="43576" xr:uid="{00000000-0005-0000-0000-000096080000}"/>
    <cellStyle name="20% - Ênfase2 2 3 16" xfId="746" xr:uid="{00000000-0005-0000-0000-000097080000}"/>
    <cellStyle name="20% - Ênfase2 2 3 16 2" xfId="747" xr:uid="{00000000-0005-0000-0000-000098080000}"/>
    <cellStyle name="20% - Ênfase2 2 3 16 2 2" xfId="28091" xr:uid="{00000000-0005-0000-0000-000099080000}"/>
    <cellStyle name="20% - Ênfase2 2 3 16 2 3" xfId="34429" xr:uid="{00000000-0005-0000-0000-00009A080000}"/>
    <cellStyle name="20% - Ênfase2 2 3 16 2 4" xfId="40996" xr:uid="{00000000-0005-0000-0000-00009B080000}"/>
    <cellStyle name="20% - Ênfase2 2 3 16 2 5" xfId="42723" xr:uid="{00000000-0005-0000-0000-00009C080000}"/>
    <cellStyle name="20% - Ênfase2 2 3 16 2 6" xfId="44379" xr:uid="{00000000-0005-0000-0000-00009D080000}"/>
    <cellStyle name="20% - Ênfase2 2 3 16 3" xfId="748" xr:uid="{00000000-0005-0000-0000-00009E080000}"/>
    <cellStyle name="20% - Ênfase2 2 3 16 4" xfId="19738" xr:uid="{00000000-0005-0000-0000-00009F080000}"/>
    <cellStyle name="20% - Ênfase2 2 3 16 5" xfId="33627" xr:uid="{00000000-0005-0000-0000-0000A0080000}"/>
    <cellStyle name="20% - Ênfase2 2 3 16 6" xfId="39674" xr:uid="{00000000-0005-0000-0000-0000A1080000}"/>
    <cellStyle name="20% - Ênfase2 2 3 16 7" xfId="41921" xr:uid="{00000000-0005-0000-0000-0000A2080000}"/>
    <cellStyle name="20% - Ênfase2 2 3 16 8" xfId="43577" xr:uid="{00000000-0005-0000-0000-0000A3080000}"/>
    <cellStyle name="20% - Ênfase2 2 3 17" xfId="749" xr:uid="{00000000-0005-0000-0000-0000A4080000}"/>
    <cellStyle name="20% - Ênfase2 2 3 17 2" xfId="750" xr:uid="{00000000-0005-0000-0000-0000A5080000}"/>
    <cellStyle name="20% - Ênfase2 2 3 17 2 2" xfId="28092" xr:uid="{00000000-0005-0000-0000-0000A6080000}"/>
    <cellStyle name="20% - Ênfase2 2 3 17 2 3" xfId="34430" xr:uid="{00000000-0005-0000-0000-0000A7080000}"/>
    <cellStyle name="20% - Ênfase2 2 3 17 2 4" xfId="40997" xr:uid="{00000000-0005-0000-0000-0000A8080000}"/>
    <cellStyle name="20% - Ênfase2 2 3 17 2 5" xfId="42724" xr:uid="{00000000-0005-0000-0000-0000A9080000}"/>
    <cellStyle name="20% - Ênfase2 2 3 17 2 6" xfId="44380" xr:uid="{00000000-0005-0000-0000-0000AA080000}"/>
    <cellStyle name="20% - Ênfase2 2 3 17 3" xfId="19739" xr:uid="{00000000-0005-0000-0000-0000AB080000}"/>
    <cellStyle name="20% - Ênfase2 2 3 17 4" xfId="33628" xr:uid="{00000000-0005-0000-0000-0000AC080000}"/>
    <cellStyle name="20% - Ênfase2 2 3 17 5" xfId="39675" xr:uid="{00000000-0005-0000-0000-0000AD080000}"/>
    <cellStyle name="20% - Ênfase2 2 3 17 6" xfId="41922" xr:uid="{00000000-0005-0000-0000-0000AE080000}"/>
    <cellStyle name="20% - Ênfase2 2 3 17 7" xfId="43578" xr:uid="{00000000-0005-0000-0000-0000AF080000}"/>
    <cellStyle name="20% - Ênfase2 2 3 18" xfId="751" xr:uid="{00000000-0005-0000-0000-0000B0080000}"/>
    <cellStyle name="20% - Ênfase2 2 3 18 2" xfId="752" xr:uid="{00000000-0005-0000-0000-0000B1080000}"/>
    <cellStyle name="20% - Ênfase2 2 3 18 2 2" xfId="28093" xr:uid="{00000000-0005-0000-0000-0000B2080000}"/>
    <cellStyle name="20% - Ênfase2 2 3 18 2 3" xfId="34431" xr:uid="{00000000-0005-0000-0000-0000B3080000}"/>
    <cellStyle name="20% - Ênfase2 2 3 18 2 4" xfId="40998" xr:uid="{00000000-0005-0000-0000-0000B4080000}"/>
    <cellStyle name="20% - Ênfase2 2 3 18 2 5" xfId="42725" xr:uid="{00000000-0005-0000-0000-0000B5080000}"/>
    <cellStyle name="20% - Ênfase2 2 3 18 2 6" xfId="44381" xr:uid="{00000000-0005-0000-0000-0000B6080000}"/>
    <cellStyle name="20% - Ênfase2 2 3 18 3" xfId="19740" xr:uid="{00000000-0005-0000-0000-0000B7080000}"/>
    <cellStyle name="20% - Ênfase2 2 3 18 4" xfId="33629" xr:uid="{00000000-0005-0000-0000-0000B8080000}"/>
    <cellStyle name="20% - Ênfase2 2 3 18 5" xfId="39676" xr:uid="{00000000-0005-0000-0000-0000B9080000}"/>
    <cellStyle name="20% - Ênfase2 2 3 18 6" xfId="41923" xr:uid="{00000000-0005-0000-0000-0000BA080000}"/>
    <cellStyle name="20% - Ênfase2 2 3 18 7" xfId="43579" xr:uid="{00000000-0005-0000-0000-0000BB080000}"/>
    <cellStyle name="20% - Ênfase2 2 3 19" xfId="753" xr:uid="{00000000-0005-0000-0000-0000BC080000}"/>
    <cellStyle name="20% - Ênfase2 2 3 19 2" xfId="754" xr:uid="{00000000-0005-0000-0000-0000BD080000}"/>
    <cellStyle name="20% - Ênfase2 2 3 19 2 2" xfId="28094" xr:uid="{00000000-0005-0000-0000-0000BE080000}"/>
    <cellStyle name="20% - Ênfase2 2 3 19 2 3" xfId="34432" xr:uid="{00000000-0005-0000-0000-0000BF080000}"/>
    <cellStyle name="20% - Ênfase2 2 3 19 2 4" xfId="40999" xr:uid="{00000000-0005-0000-0000-0000C0080000}"/>
    <cellStyle name="20% - Ênfase2 2 3 19 2 5" xfId="42726" xr:uid="{00000000-0005-0000-0000-0000C1080000}"/>
    <cellStyle name="20% - Ênfase2 2 3 19 2 6" xfId="44382" xr:uid="{00000000-0005-0000-0000-0000C2080000}"/>
    <cellStyle name="20% - Ênfase2 2 3 19 3" xfId="19741" xr:uid="{00000000-0005-0000-0000-0000C3080000}"/>
    <cellStyle name="20% - Ênfase2 2 3 19 4" xfId="33630" xr:uid="{00000000-0005-0000-0000-0000C4080000}"/>
    <cellStyle name="20% - Ênfase2 2 3 19 5" xfId="39677" xr:uid="{00000000-0005-0000-0000-0000C5080000}"/>
    <cellStyle name="20% - Ênfase2 2 3 19 6" xfId="41924" xr:uid="{00000000-0005-0000-0000-0000C6080000}"/>
    <cellStyle name="20% - Ênfase2 2 3 19 7" xfId="43580" xr:uid="{00000000-0005-0000-0000-0000C7080000}"/>
    <cellStyle name="20% - Ênfase2 2 3 2" xfId="755" xr:uid="{00000000-0005-0000-0000-0000C8080000}"/>
    <cellStyle name="20% - Ênfase2 2 3 2 10" xfId="756" xr:uid="{00000000-0005-0000-0000-0000C9080000}"/>
    <cellStyle name="20% - Ênfase2 2 3 2 10 2" xfId="39036" xr:uid="{00000000-0005-0000-0000-0000CA080000}"/>
    <cellStyle name="20% - Ênfase2 2 3 2 11" xfId="757" xr:uid="{00000000-0005-0000-0000-0000CB080000}"/>
    <cellStyle name="20% - Ênfase2 2 3 2 11 2" xfId="39167" xr:uid="{00000000-0005-0000-0000-0000CC080000}"/>
    <cellStyle name="20% - Ênfase2 2 3 2 12" xfId="758" xr:uid="{00000000-0005-0000-0000-0000CD080000}"/>
    <cellStyle name="20% - Ênfase2 2 3 2 12 2" xfId="39298" xr:uid="{00000000-0005-0000-0000-0000CE080000}"/>
    <cellStyle name="20% - Ênfase2 2 3 2 13" xfId="759" xr:uid="{00000000-0005-0000-0000-0000CF080000}"/>
    <cellStyle name="20% - Ênfase2 2 3 2 13 2" xfId="39456" xr:uid="{00000000-0005-0000-0000-0000D0080000}"/>
    <cellStyle name="20% - Ênfase2 2 3 2 14" xfId="19742" xr:uid="{00000000-0005-0000-0000-0000D1080000}"/>
    <cellStyle name="20% - Ênfase2 2 3 2 14 2" xfId="39678" xr:uid="{00000000-0005-0000-0000-0000D2080000}"/>
    <cellStyle name="20% - Ênfase2 2 3 2 15" xfId="33631" xr:uid="{00000000-0005-0000-0000-0000D3080000}"/>
    <cellStyle name="20% - Ênfase2 2 3 2 16" xfId="35133" xr:uid="{00000000-0005-0000-0000-0000D4080000}"/>
    <cellStyle name="20% - Ênfase2 2 3 2 17" xfId="41925" xr:uid="{00000000-0005-0000-0000-0000D5080000}"/>
    <cellStyle name="20% - Ênfase2 2 3 2 18" xfId="43581" xr:uid="{00000000-0005-0000-0000-0000D6080000}"/>
    <cellStyle name="20% - Ênfase2 2 3 2 2" xfId="760" xr:uid="{00000000-0005-0000-0000-0000D7080000}"/>
    <cellStyle name="20% - Ênfase2 2 3 2 2 2" xfId="761" xr:uid="{00000000-0005-0000-0000-0000D8080000}"/>
    <cellStyle name="20% - Ênfase2 2 3 2 2 2 2" xfId="762" xr:uid="{00000000-0005-0000-0000-0000D9080000}"/>
    <cellStyle name="20% - Ênfase2 2 3 2 2 2 2 2" xfId="38103" xr:uid="{00000000-0005-0000-0000-0000DA080000}"/>
    <cellStyle name="20% - Ênfase2 2 3 2 2 2 3" xfId="36434" xr:uid="{00000000-0005-0000-0000-0000DB080000}"/>
    <cellStyle name="20% - Ênfase2 2 3 2 2 3" xfId="763" xr:uid="{00000000-0005-0000-0000-0000DC080000}"/>
    <cellStyle name="20% - Ênfase2 2 3 2 2 3 2" xfId="37367" xr:uid="{00000000-0005-0000-0000-0000DD080000}"/>
    <cellStyle name="20% - Ênfase2 2 3 2 2 4" xfId="28095" xr:uid="{00000000-0005-0000-0000-0000DE080000}"/>
    <cellStyle name="20% - Ênfase2 2 3 2 2 4 2" xfId="41000" xr:uid="{00000000-0005-0000-0000-0000DF080000}"/>
    <cellStyle name="20% - Ênfase2 2 3 2 2 5" xfId="34433" xr:uid="{00000000-0005-0000-0000-0000E0080000}"/>
    <cellStyle name="20% - Ênfase2 2 3 2 2 6" xfId="35419" xr:uid="{00000000-0005-0000-0000-0000E1080000}"/>
    <cellStyle name="20% - Ênfase2 2 3 2 2 7" xfId="42727" xr:uid="{00000000-0005-0000-0000-0000E2080000}"/>
    <cellStyle name="20% - Ênfase2 2 3 2 2 8" xfId="44383" xr:uid="{00000000-0005-0000-0000-0000E3080000}"/>
    <cellStyle name="20% - Ênfase2 2 3 2 3" xfId="764" xr:uid="{00000000-0005-0000-0000-0000E4080000}"/>
    <cellStyle name="20% - Ênfase2 2 3 2 3 2" xfId="765" xr:uid="{00000000-0005-0000-0000-0000E5080000}"/>
    <cellStyle name="20% - Ênfase2 2 3 2 3 2 2" xfId="766" xr:uid="{00000000-0005-0000-0000-0000E6080000}"/>
    <cellStyle name="20% - Ênfase2 2 3 2 3 2 2 2" xfId="38234" xr:uid="{00000000-0005-0000-0000-0000E7080000}"/>
    <cellStyle name="20% - Ênfase2 2 3 2 3 2 3" xfId="36565" xr:uid="{00000000-0005-0000-0000-0000E8080000}"/>
    <cellStyle name="20% - Ênfase2 2 3 2 3 3" xfId="767" xr:uid="{00000000-0005-0000-0000-0000E9080000}"/>
    <cellStyle name="20% - Ênfase2 2 3 2 3 3 2" xfId="37498" xr:uid="{00000000-0005-0000-0000-0000EA080000}"/>
    <cellStyle name="20% - Ênfase2 2 3 2 3 4" xfId="35550" xr:uid="{00000000-0005-0000-0000-0000EB080000}"/>
    <cellStyle name="20% - Ênfase2 2 3 2 4" xfId="768" xr:uid="{00000000-0005-0000-0000-0000EC080000}"/>
    <cellStyle name="20% - Ênfase2 2 3 2 4 2" xfId="769" xr:uid="{00000000-0005-0000-0000-0000ED080000}"/>
    <cellStyle name="20% - Ênfase2 2 3 2 4 2 2" xfId="770" xr:uid="{00000000-0005-0000-0000-0000EE080000}"/>
    <cellStyle name="20% - Ênfase2 2 3 2 4 2 2 2" xfId="38365" xr:uid="{00000000-0005-0000-0000-0000EF080000}"/>
    <cellStyle name="20% - Ênfase2 2 3 2 4 2 3" xfId="36696" xr:uid="{00000000-0005-0000-0000-0000F0080000}"/>
    <cellStyle name="20% - Ênfase2 2 3 2 4 3" xfId="771" xr:uid="{00000000-0005-0000-0000-0000F1080000}"/>
    <cellStyle name="20% - Ênfase2 2 3 2 4 3 2" xfId="37629" xr:uid="{00000000-0005-0000-0000-0000F2080000}"/>
    <cellStyle name="20% - Ênfase2 2 3 2 4 4" xfId="35681" xr:uid="{00000000-0005-0000-0000-0000F3080000}"/>
    <cellStyle name="20% - Ênfase2 2 3 2 5" xfId="772" xr:uid="{00000000-0005-0000-0000-0000F4080000}"/>
    <cellStyle name="20% - Ênfase2 2 3 2 5 2" xfId="773" xr:uid="{00000000-0005-0000-0000-0000F5080000}"/>
    <cellStyle name="20% - Ênfase2 2 3 2 5 2 2" xfId="774" xr:uid="{00000000-0005-0000-0000-0000F6080000}"/>
    <cellStyle name="20% - Ênfase2 2 3 2 5 2 2 2" xfId="38494" xr:uid="{00000000-0005-0000-0000-0000F7080000}"/>
    <cellStyle name="20% - Ênfase2 2 3 2 5 2 3" xfId="36829" xr:uid="{00000000-0005-0000-0000-0000F8080000}"/>
    <cellStyle name="20% - Ênfase2 2 3 2 5 3" xfId="775" xr:uid="{00000000-0005-0000-0000-0000F9080000}"/>
    <cellStyle name="20% - Ênfase2 2 3 2 5 3 2" xfId="37758" xr:uid="{00000000-0005-0000-0000-0000FA080000}"/>
    <cellStyle name="20% - Ênfase2 2 3 2 5 4" xfId="35814" xr:uid="{00000000-0005-0000-0000-0000FB080000}"/>
    <cellStyle name="20% - Ênfase2 2 3 2 6" xfId="776" xr:uid="{00000000-0005-0000-0000-0000FC080000}"/>
    <cellStyle name="20% - Ênfase2 2 3 2 6 2" xfId="777" xr:uid="{00000000-0005-0000-0000-0000FD080000}"/>
    <cellStyle name="20% - Ênfase2 2 3 2 6 2 2" xfId="38685" xr:uid="{00000000-0005-0000-0000-0000FE080000}"/>
    <cellStyle name="20% - Ênfase2 2 3 2 6 3" xfId="37021" xr:uid="{00000000-0005-0000-0000-0000FF080000}"/>
    <cellStyle name="20% - Ênfase2 2 3 2 7" xfId="778" xr:uid="{00000000-0005-0000-0000-000000090000}"/>
    <cellStyle name="20% - Ênfase2 2 3 2 7 2" xfId="779" xr:uid="{00000000-0005-0000-0000-000001090000}"/>
    <cellStyle name="20% - Ênfase2 2 3 2 7 2 2" xfId="37942" xr:uid="{00000000-0005-0000-0000-000002090000}"/>
    <cellStyle name="20% - Ênfase2 2 3 2 7 3" xfId="36037" xr:uid="{00000000-0005-0000-0000-000003090000}"/>
    <cellStyle name="20% - Ênfase2 2 3 2 8" xfId="780" xr:uid="{00000000-0005-0000-0000-000004090000}"/>
    <cellStyle name="20% - Ênfase2 2 3 2 8 2" xfId="37235" xr:uid="{00000000-0005-0000-0000-000005090000}"/>
    <cellStyle name="20% - Ênfase2 2 3 2 9" xfId="781" xr:uid="{00000000-0005-0000-0000-000006090000}"/>
    <cellStyle name="20% - Ênfase2 2 3 2 9 2" xfId="38905" xr:uid="{00000000-0005-0000-0000-000007090000}"/>
    <cellStyle name="20% - Ênfase2 2 3 20" xfId="782" xr:uid="{00000000-0005-0000-0000-000008090000}"/>
    <cellStyle name="20% - Ênfase2 2 3 20 2" xfId="783" xr:uid="{00000000-0005-0000-0000-000009090000}"/>
    <cellStyle name="20% - Ênfase2 2 3 20 2 2" xfId="28096" xr:uid="{00000000-0005-0000-0000-00000A090000}"/>
    <cellStyle name="20% - Ênfase2 2 3 20 2 3" xfId="34434" xr:uid="{00000000-0005-0000-0000-00000B090000}"/>
    <cellStyle name="20% - Ênfase2 2 3 20 2 4" xfId="41001" xr:uid="{00000000-0005-0000-0000-00000C090000}"/>
    <cellStyle name="20% - Ênfase2 2 3 20 2 5" xfId="42728" xr:uid="{00000000-0005-0000-0000-00000D090000}"/>
    <cellStyle name="20% - Ênfase2 2 3 20 2 6" xfId="44384" xr:uid="{00000000-0005-0000-0000-00000E090000}"/>
    <cellStyle name="20% - Ênfase2 2 3 20 3" xfId="19743" xr:uid="{00000000-0005-0000-0000-00000F090000}"/>
    <cellStyle name="20% - Ênfase2 2 3 20 4" xfId="33632" xr:uid="{00000000-0005-0000-0000-000010090000}"/>
    <cellStyle name="20% - Ênfase2 2 3 20 5" xfId="39679" xr:uid="{00000000-0005-0000-0000-000011090000}"/>
    <cellStyle name="20% - Ênfase2 2 3 20 6" xfId="41926" xr:uid="{00000000-0005-0000-0000-000012090000}"/>
    <cellStyle name="20% - Ênfase2 2 3 20 7" xfId="43582" xr:uid="{00000000-0005-0000-0000-000013090000}"/>
    <cellStyle name="20% - Ênfase2 2 3 21" xfId="784" xr:uid="{00000000-0005-0000-0000-000014090000}"/>
    <cellStyle name="20% - Ênfase2 2 3 21 2" xfId="785" xr:uid="{00000000-0005-0000-0000-000015090000}"/>
    <cellStyle name="20% - Ênfase2 2 3 21 2 2" xfId="28097" xr:uid="{00000000-0005-0000-0000-000016090000}"/>
    <cellStyle name="20% - Ênfase2 2 3 21 2 3" xfId="34435" xr:uid="{00000000-0005-0000-0000-000017090000}"/>
    <cellStyle name="20% - Ênfase2 2 3 21 2 4" xfId="41002" xr:uid="{00000000-0005-0000-0000-000018090000}"/>
    <cellStyle name="20% - Ênfase2 2 3 21 2 5" xfId="42729" xr:uid="{00000000-0005-0000-0000-000019090000}"/>
    <cellStyle name="20% - Ênfase2 2 3 21 2 6" xfId="44385" xr:uid="{00000000-0005-0000-0000-00001A090000}"/>
    <cellStyle name="20% - Ênfase2 2 3 21 3" xfId="19744" xr:uid="{00000000-0005-0000-0000-00001B090000}"/>
    <cellStyle name="20% - Ênfase2 2 3 21 4" xfId="33633" xr:uid="{00000000-0005-0000-0000-00001C090000}"/>
    <cellStyle name="20% - Ênfase2 2 3 21 5" xfId="39680" xr:uid="{00000000-0005-0000-0000-00001D090000}"/>
    <cellStyle name="20% - Ênfase2 2 3 21 6" xfId="41927" xr:uid="{00000000-0005-0000-0000-00001E090000}"/>
    <cellStyle name="20% - Ênfase2 2 3 21 7" xfId="43583" xr:uid="{00000000-0005-0000-0000-00001F090000}"/>
    <cellStyle name="20% - Ênfase2 2 3 22" xfId="786" xr:uid="{00000000-0005-0000-0000-000020090000}"/>
    <cellStyle name="20% - Ênfase2 2 3 22 2" xfId="787" xr:uid="{00000000-0005-0000-0000-000021090000}"/>
    <cellStyle name="20% - Ênfase2 2 3 22 2 2" xfId="28098" xr:uid="{00000000-0005-0000-0000-000022090000}"/>
    <cellStyle name="20% - Ênfase2 2 3 22 2 3" xfId="34436" xr:uid="{00000000-0005-0000-0000-000023090000}"/>
    <cellStyle name="20% - Ênfase2 2 3 22 2 4" xfId="41003" xr:uid="{00000000-0005-0000-0000-000024090000}"/>
    <cellStyle name="20% - Ênfase2 2 3 22 2 5" xfId="42730" xr:uid="{00000000-0005-0000-0000-000025090000}"/>
    <cellStyle name="20% - Ênfase2 2 3 22 2 6" xfId="44386" xr:uid="{00000000-0005-0000-0000-000026090000}"/>
    <cellStyle name="20% - Ênfase2 2 3 22 3" xfId="19745" xr:uid="{00000000-0005-0000-0000-000027090000}"/>
    <cellStyle name="20% - Ênfase2 2 3 22 4" xfId="33634" xr:uid="{00000000-0005-0000-0000-000028090000}"/>
    <cellStyle name="20% - Ênfase2 2 3 22 5" xfId="39681" xr:uid="{00000000-0005-0000-0000-000029090000}"/>
    <cellStyle name="20% - Ênfase2 2 3 22 6" xfId="41928" xr:uid="{00000000-0005-0000-0000-00002A090000}"/>
    <cellStyle name="20% - Ênfase2 2 3 22 7" xfId="43584" xr:uid="{00000000-0005-0000-0000-00002B090000}"/>
    <cellStyle name="20% - Ênfase2 2 3 23" xfId="788" xr:uid="{00000000-0005-0000-0000-00002C090000}"/>
    <cellStyle name="20% - Ênfase2 2 3 23 2" xfId="789" xr:uid="{00000000-0005-0000-0000-00002D090000}"/>
    <cellStyle name="20% - Ênfase2 2 3 23 2 2" xfId="28099" xr:uid="{00000000-0005-0000-0000-00002E090000}"/>
    <cellStyle name="20% - Ênfase2 2 3 23 2 3" xfId="34437" xr:uid="{00000000-0005-0000-0000-00002F090000}"/>
    <cellStyle name="20% - Ênfase2 2 3 23 2 4" xfId="41004" xr:uid="{00000000-0005-0000-0000-000030090000}"/>
    <cellStyle name="20% - Ênfase2 2 3 23 2 5" xfId="42731" xr:uid="{00000000-0005-0000-0000-000031090000}"/>
    <cellStyle name="20% - Ênfase2 2 3 23 2 6" xfId="44387" xr:uid="{00000000-0005-0000-0000-000032090000}"/>
    <cellStyle name="20% - Ênfase2 2 3 23 3" xfId="19746" xr:uid="{00000000-0005-0000-0000-000033090000}"/>
    <cellStyle name="20% - Ênfase2 2 3 23 4" xfId="33635" xr:uid="{00000000-0005-0000-0000-000034090000}"/>
    <cellStyle name="20% - Ênfase2 2 3 23 5" xfId="39682" xr:uid="{00000000-0005-0000-0000-000035090000}"/>
    <cellStyle name="20% - Ênfase2 2 3 23 6" xfId="41929" xr:uid="{00000000-0005-0000-0000-000036090000}"/>
    <cellStyle name="20% - Ênfase2 2 3 23 7" xfId="43585" xr:uid="{00000000-0005-0000-0000-000037090000}"/>
    <cellStyle name="20% - Ênfase2 2 3 24" xfId="790" xr:uid="{00000000-0005-0000-0000-000038090000}"/>
    <cellStyle name="20% - Ênfase2 2 3 24 2" xfId="791" xr:uid="{00000000-0005-0000-0000-000039090000}"/>
    <cellStyle name="20% - Ênfase2 2 3 24 2 2" xfId="28100" xr:uid="{00000000-0005-0000-0000-00003A090000}"/>
    <cellStyle name="20% - Ênfase2 2 3 24 2 3" xfId="34438" xr:uid="{00000000-0005-0000-0000-00003B090000}"/>
    <cellStyle name="20% - Ênfase2 2 3 24 2 4" xfId="41005" xr:uid="{00000000-0005-0000-0000-00003C090000}"/>
    <cellStyle name="20% - Ênfase2 2 3 24 2 5" xfId="42732" xr:uid="{00000000-0005-0000-0000-00003D090000}"/>
    <cellStyle name="20% - Ênfase2 2 3 24 2 6" xfId="44388" xr:uid="{00000000-0005-0000-0000-00003E090000}"/>
    <cellStyle name="20% - Ênfase2 2 3 24 3" xfId="19747" xr:uid="{00000000-0005-0000-0000-00003F090000}"/>
    <cellStyle name="20% - Ênfase2 2 3 24 4" xfId="33636" xr:uid="{00000000-0005-0000-0000-000040090000}"/>
    <cellStyle name="20% - Ênfase2 2 3 24 5" xfId="39683" xr:uid="{00000000-0005-0000-0000-000041090000}"/>
    <cellStyle name="20% - Ênfase2 2 3 24 6" xfId="41930" xr:uid="{00000000-0005-0000-0000-000042090000}"/>
    <cellStyle name="20% - Ênfase2 2 3 24 7" xfId="43586" xr:uid="{00000000-0005-0000-0000-000043090000}"/>
    <cellStyle name="20% - Ênfase2 2 3 25" xfId="792" xr:uid="{00000000-0005-0000-0000-000044090000}"/>
    <cellStyle name="20% - Ênfase2 2 3 25 2" xfId="793" xr:uid="{00000000-0005-0000-0000-000045090000}"/>
    <cellStyle name="20% - Ênfase2 2 3 25 2 2" xfId="28101" xr:uid="{00000000-0005-0000-0000-000046090000}"/>
    <cellStyle name="20% - Ênfase2 2 3 25 2 3" xfId="34439" xr:uid="{00000000-0005-0000-0000-000047090000}"/>
    <cellStyle name="20% - Ênfase2 2 3 25 2 4" xfId="41006" xr:uid="{00000000-0005-0000-0000-000048090000}"/>
    <cellStyle name="20% - Ênfase2 2 3 25 2 5" xfId="42733" xr:uid="{00000000-0005-0000-0000-000049090000}"/>
    <cellStyle name="20% - Ênfase2 2 3 25 2 6" xfId="44389" xr:uid="{00000000-0005-0000-0000-00004A090000}"/>
    <cellStyle name="20% - Ênfase2 2 3 25 3" xfId="19748" xr:uid="{00000000-0005-0000-0000-00004B090000}"/>
    <cellStyle name="20% - Ênfase2 2 3 25 4" xfId="33637" xr:uid="{00000000-0005-0000-0000-00004C090000}"/>
    <cellStyle name="20% - Ênfase2 2 3 25 5" xfId="39684" xr:uid="{00000000-0005-0000-0000-00004D090000}"/>
    <cellStyle name="20% - Ênfase2 2 3 25 6" xfId="41931" xr:uid="{00000000-0005-0000-0000-00004E090000}"/>
    <cellStyle name="20% - Ênfase2 2 3 25 7" xfId="43587" xr:uid="{00000000-0005-0000-0000-00004F090000}"/>
    <cellStyle name="20% - Ênfase2 2 3 26" xfId="794" xr:uid="{00000000-0005-0000-0000-000050090000}"/>
    <cellStyle name="20% - Ênfase2 2 3 26 2" xfId="795" xr:uid="{00000000-0005-0000-0000-000051090000}"/>
    <cellStyle name="20% - Ênfase2 2 3 26 2 2" xfId="28102" xr:uid="{00000000-0005-0000-0000-000052090000}"/>
    <cellStyle name="20% - Ênfase2 2 3 26 2 3" xfId="34440" xr:uid="{00000000-0005-0000-0000-000053090000}"/>
    <cellStyle name="20% - Ênfase2 2 3 26 2 4" xfId="41007" xr:uid="{00000000-0005-0000-0000-000054090000}"/>
    <cellStyle name="20% - Ênfase2 2 3 26 2 5" xfId="42734" xr:uid="{00000000-0005-0000-0000-000055090000}"/>
    <cellStyle name="20% - Ênfase2 2 3 26 2 6" xfId="44390" xr:uid="{00000000-0005-0000-0000-000056090000}"/>
    <cellStyle name="20% - Ênfase2 2 3 26 3" xfId="19749" xr:uid="{00000000-0005-0000-0000-000057090000}"/>
    <cellStyle name="20% - Ênfase2 2 3 26 4" xfId="33638" xr:uid="{00000000-0005-0000-0000-000058090000}"/>
    <cellStyle name="20% - Ênfase2 2 3 26 5" xfId="39685" xr:uid="{00000000-0005-0000-0000-000059090000}"/>
    <cellStyle name="20% - Ênfase2 2 3 26 6" xfId="41932" xr:uid="{00000000-0005-0000-0000-00005A090000}"/>
    <cellStyle name="20% - Ênfase2 2 3 26 7" xfId="43588" xr:uid="{00000000-0005-0000-0000-00005B090000}"/>
    <cellStyle name="20% - Ênfase2 2 3 27" xfId="796" xr:uid="{00000000-0005-0000-0000-00005C090000}"/>
    <cellStyle name="20% - Ênfase2 2 3 27 2" xfId="797" xr:uid="{00000000-0005-0000-0000-00005D090000}"/>
    <cellStyle name="20% - Ênfase2 2 3 27 2 2" xfId="28103" xr:uid="{00000000-0005-0000-0000-00005E090000}"/>
    <cellStyle name="20% - Ênfase2 2 3 27 2 3" xfId="34441" xr:uid="{00000000-0005-0000-0000-00005F090000}"/>
    <cellStyle name="20% - Ênfase2 2 3 27 2 4" xfId="41008" xr:uid="{00000000-0005-0000-0000-000060090000}"/>
    <cellStyle name="20% - Ênfase2 2 3 27 2 5" xfId="42735" xr:uid="{00000000-0005-0000-0000-000061090000}"/>
    <cellStyle name="20% - Ênfase2 2 3 27 2 6" xfId="44391" xr:uid="{00000000-0005-0000-0000-000062090000}"/>
    <cellStyle name="20% - Ênfase2 2 3 27 3" xfId="19750" xr:uid="{00000000-0005-0000-0000-000063090000}"/>
    <cellStyle name="20% - Ênfase2 2 3 27 4" xfId="33639" xr:uid="{00000000-0005-0000-0000-000064090000}"/>
    <cellStyle name="20% - Ênfase2 2 3 27 5" xfId="39686" xr:uid="{00000000-0005-0000-0000-000065090000}"/>
    <cellStyle name="20% - Ênfase2 2 3 27 6" xfId="41933" xr:uid="{00000000-0005-0000-0000-000066090000}"/>
    <cellStyle name="20% - Ênfase2 2 3 27 7" xfId="43589" xr:uid="{00000000-0005-0000-0000-000067090000}"/>
    <cellStyle name="20% - Ênfase2 2 3 28" xfId="798" xr:uid="{00000000-0005-0000-0000-000068090000}"/>
    <cellStyle name="20% - Ênfase2 2 3 28 2" xfId="799" xr:uid="{00000000-0005-0000-0000-000069090000}"/>
    <cellStyle name="20% - Ênfase2 2 3 28 2 2" xfId="28104" xr:uid="{00000000-0005-0000-0000-00006A090000}"/>
    <cellStyle name="20% - Ênfase2 2 3 28 2 3" xfId="34442" xr:uid="{00000000-0005-0000-0000-00006B090000}"/>
    <cellStyle name="20% - Ênfase2 2 3 28 2 4" xfId="41009" xr:uid="{00000000-0005-0000-0000-00006C090000}"/>
    <cellStyle name="20% - Ênfase2 2 3 28 2 5" xfId="42736" xr:uid="{00000000-0005-0000-0000-00006D090000}"/>
    <cellStyle name="20% - Ênfase2 2 3 28 2 6" xfId="44392" xr:uid="{00000000-0005-0000-0000-00006E090000}"/>
    <cellStyle name="20% - Ênfase2 2 3 28 3" xfId="19751" xr:uid="{00000000-0005-0000-0000-00006F090000}"/>
    <cellStyle name="20% - Ênfase2 2 3 28 4" xfId="33640" xr:uid="{00000000-0005-0000-0000-000070090000}"/>
    <cellStyle name="20% - Ênfase2 2 3 28 5" xfId="39687" xr:uid="{00000000-0005-0000-0000-000071090000}"/>
    <cellStyle name="20% - Ênfase2 2 3 28 6" xfId="41934" xr:uid="{00000000-0005-0000-0000-000072090000}"/>
    <cellStyle name="20% - Ênfase2 2 3 28 7" xfId="43590" xr:uid="{00000000-0005-0000-0000-000073090000}"/>
    <cellStyle name="20% - Ênfase2 2 3 29" xfId="800" xr:uid="{00000000-0005-0000-0000-000074090000}"/>
    <cellStyle name="20% - Ênfase2 2 3 29 2" xfId="801" xr:uid="{00000000-0005-0000-0000-000075090000}"/>
    <cellStyle name="20% - Ênfase2 2 3 29 2 2" xfId="28105" xr:uid="{00000000-0005-0000-0000-000076090000}"/>
    <cellStyle name="20% - Ênfase2 2 3 29 2 3" xfId="34443" xr:uid="{00000000-0005-0000-0000-000077090000}"/>
    <cellStyle name="20% - Ênfase2 2 3 29 2 4" xfId="41010" xr:uid="{00000000-0005-0000-0000-000078090000}"/>
    <cellStyle name="20% - Ênfase2 2 3 29 2 5" xfId="42737" xr:uid="{00000000-0005-0000-0000-000079090000}"/>
    <cellStyle name="20% - Ênfase2 2 3 29 2 6" xfId="44393" xr:uid="{00000000-0005-0000-0000-00007A090000}"/>
    <cellStyle name="20% - Ênfase2 2 3 29 3" xfId="19752" xr:uid="{00000000-0005-0000-0000-00007B090000}"/>
    <cellStyle name="20% - Ênfase2 2 3 29 4" xfId="33641" xr:uid="{00000000-0005-0000-0000-00007C090000}"/>
    <cellStyle name="20% - Ênfase2 2 3 29 5" xfId="39688" xr:uid="{00000000-0005-0000-0000-00007D090000}"/>
    <cellStyle name="20% - Ênfase2 2 3 29 6" xfId="41935" xr:uid="{00000000-0005-0000-0000-00007E090000}"/>
    <cellStyle name="20% - Ênfase2 2 3 29 7" xfId="43591" xr:uid="{00000000-0005-0000-0000-00007F090000}"/>
    <cellStyle name="20% - Ênfase2 2 3 3" xfId="802" xr:uid="{00000000-0005-0000-0000-000080090000}"/>
    <cellStyle name="20% - Ênfase2 2 3 3 10" xfId="803" xr:uid="{00000000-0005-0000-0000-000081090000}"/>
    <cellStyle name="20% - Ênfase2 2 3 3 10 2" xfId="39037" xr:uid="{00000000-0005-0000-0000-000082090000}"/>
    <cellStyle name="20% - Ênfase2 2 3 3 11" xfId="804" xr:uid="{00000000-0005-0000-0000-000083090000}"/>
    <cellStyle name="20% - Ênfase2 2 3 3 11 2" xfId="39168" xr:uid="{00000000-0005-0000-0000-000084090000}"/>
    <cellStyle name="20% - Ênfase2 2 3 3 12" xfId="805" xr:uid="{00000000-0005-0000-0000-000085090000}"/>
    <cellStyle name="20% - Ênfase2 2 3 3 12 2" xfId="39299" xr:uid="{00000000-0005-0000-0000-000086090000}"/>
    <cellStyle name="20% - Ênfase2 2 3 3 13" xfId="806" xr:uid="{00000000-0005-0000-0000-000087090000}"/>
    <cellStyle name="20% - Ênfase2 2 3 3 13 2" xfId="39689" xr:uid="{00000000-0005-0000-0000-000088090000}"/>
    <cellStyle name="20% - Ênfase2 2 3 3 14" xfId="19753" xr:uid="{00000000-0005-0000-0000-000089090000}"/>
    <cellStyle name="20% - Ênfase2 2 3 3 15" xfId="33642" xr:uid="{00000000-0005-0000-0000-00008A090000}"/>
    <cellStyle name="20% - Ênfase2 2 3 3 16" xfId="35134" xr:uid="{00000000-0005-0000-0000-00008B090000}"/>
    <cellStyle name="20% - Ênfase2 2 3 3 17" xfId="41936" xr:uid="{00000000-0005-0000-0000-00008C090000}"/>
    <cellStyle name="20% - Ênfase2 2 3 3 18" xfId="43592" xr:uid="{00000000-0005-0000-0000-00008D090000}"/>
    <cellStyle name="20% - Ênfase2 2 3 3 2" xfId="807" xr:uid="{00000000-0005-0000-0000-00008E090000}"/>
    <cellStyle name="20% - Ênfase2 2 3 3 2 2" xfId="808" xr:uid="{00000000-0005-0000-0000-00008F090000}"/>
    <cellStyle name="20% - Ênfase2 2 3 3 2 2 2" xfId="809" xr:uid="{00000000-0005-0000-0000-000090090000}"/>
    <cellStyle name="20% - Ênfase2 2 3 3 2 2 2 2" xfId="38104" xr:uid="{00000000-0005-0000-0000-000091090000}"/>
    <cellStyle name="20% - Ênfase2 2 3 3 2 2 3" xfId="36435" xr:uid="{00000000-0005-0000-0000-000092090000}"/>
    <cellStyle name="20% - Ênfase2 2 3 3 2 3" xfId="810" xr:uid="{00000000-0005-0000-0000-000093090000}"/>
    <cellStyle name="20% - Ênfase2 2 3 3 2 3 2" xfId="37368" xr:uid="{00000000-0005-0000-0000-000094090000}"/>
    <cellStyle name="20% - Ênfase2 2 3 3 2 4" xfId="811" xr:uid="{00000000-0005-0000-0000-000095090000}"/>
    <cellStyle name="20% - Ênfase2 2 3 3 2 4 2" xfId="41011" xr:uid="{00000000-0005-0000-0000-000096090000}"/>
    <cellStyle name="20% - Ênfase2 2 3 3 2 5" xfId="28106" xr:uid="{00000000-0005-0000-0000-000097090000}"/>
    <cellStyle name="20% - Ênfase2 2 3 3 2 6" xfId="34444" xr:uid="{00000000-0005-0000-0000-000098090000}"/>
    <cellStyle name="20% - Ênfase2 2 3 3 2 7" xfId="35420" xr:uid="{00000000-0005-0000-0000-000099090000}"/>
    <cellStyle name="20% - Ênfase2 2 3 3 2 8" xfId="42738" xr:uid="{00000000-0005-0000-0000-00009A090000}"/>
    <cellStyle name="20% - Ênfase2 2 3 3 2 9" xfId="44394" xr:uid="{00000000-0005-0000-0000-00009B090000}"/>
    <cellStyle name="20% - Ênfase2 2 3 3 3" xfId="812" xr:uid="{00000000-0005-0000-0000-00009C090000}"/>
    <cellStyle name="20% - Ênfase2 2 3 3 3 2" xfId="813" xr:uid="{00000000-0005-0000-0000-00009D090000}"/>
    <cellStyle name="20% - Ênfase2 2 3 3 3 2 2" xfId="814" xr:uid="{00000000-0005-0000-0000-00009E090000}"/>
    <cellStyle name="20% - Ênfase2 2 3 3 3 2 2 2" xfId="38235" xr:uid="{00000000-0005-0000-0000-00009F090000}"/>
    <cellStyle name="20% - Ênfase2 2 3 3 3 2 3" xfId="36566" xr:uid="{00000000-0005-0000-0000-0000A0090000}"/>
    <cellStyle name="20% - Ênfase2 2 3 3 3 3" xfId="815" xr:uid="{00000000-0005-0000-0000-0000A1090000}"/>
    <cellStyle name="20% - Ênfase2 2 3 3 3 3 2" xfId="37499" xr:uid="{00000000-0005-0000-0000-0000A2090000}"/>
    <cellStyle name="20% - Ênfase2 2 3 3 3 4" xfId="35551" xr:uid="{00000000-0005-0000-0000-0000A3090000}"/>
    <cellStyle name="20% - Ênfase2 2 3 3 4" xfId="816" xr:uid="{00000000-0005-0000-0000-0000A4090000}"/>
    <cellStyle name="20% - Ênfase2 2 3 3 4 2" xfId="817" xr:uid="{00000000-0005-0000-0000-0000A5090000}"/>
    <cellStyle name="20% - Ênfase2 2 3 3 4 2 2" xfId="818" xr:uid="{00000000-0005-0000-0000-0000A6090000}"/>
    <cellStyle name="20% - Ênfase2 2 3 3 4 2 2 2" xfId="38366" xr:uid="{00000000-0005-0000-0000-0000A7090000}"/>
    <cellStyle name="20% - Ênfase2 2 3 3 4 2 3" xfId="36697" xr:uid="{00000000-0005-0000-0000-0000A8090000}"/>
    <cellStyle name="20% - Ênfase2 2 3 3 4 3" xfId="819" xr:uid="{00000000-0005-0000-0000-0000A9090000}"/>
    <cellStyle name="20% - Ênfase2 2 3 3 4 3 2" xfId="37630" xr:uid="{00000000-0005-0000-0000-0000AA090000}"/>
    <cellStyle name="20% - Ênfase2 2 3 3 4 4" xfId="35682" xr:uid="{00000000-0005-0000-0000-0000AB090000}"/>
    <cellStyle name="20% - Ênfase2 2 3 3 5" xfId="820" xr:uid="{00000000-0005-0000-0000-0000AC090000}"/>
    <cellStyle name="20% - Ênfase2 2 3 3 5 2" xfId="821" xr:uid="{00000000-0005-0000-0000-0000AD090000}"/>
    <cellStyle name="20% - Ênfase2 2 3 3 5 2 2" xfId="822" xr:uid="{00000000-0005-0000-0000-0000AE090000}"/>
    <cellStyle name="20% - Ênfase2 2 3 3 5 2 2 2" xfId="38495" xr:uid="{00000000-0005-0000-0000-0000AF090000}"/>
    <cellStyle name="20% - Ênfase2 2 3 3 5 2 3" xfId="36830" xr:uid="{00000000-0005-0000-0000-0000B0090000}"/>
    <cellStyle name="20% - Ênfase2 2 3 3 5 3" xfId="823" xr:uid="{00000000-0005-0000-0000-0000B1090000}"/>
    <cellStyle name="20% - Ênfase2 2 3 3 5 3 2" xfId="37759" xr:uid="{00000000-0005-0000-0000-0000B2090000}"/>
    <cellStyle name="20% - Ênfase2 2 3 3 5 4" xfId="35815" xr:uid="{00000000-0005-0000-0000-0000B3090000}"/>
    <cellStyle name="20% - Ênfase2 2 3 3 6" xfId="824" xr:uid="{00000000-0005-0000-0000-0000B4090000}"/>
    <cellStyle name="20% - Ênfase2 2 3 3 6 2" xfId="825" xr:uid="{00000000-0005-0000-0000-0000B5090000}"/>
    <cellStyle name="20% - Ênfase2 2 3 3 6 2 2" xfId="38686" xr:uid="{00000000-0005-0000-0000-0000B6090000}"/>
    <cellStyle name="20% - Ênfase2 2 3 3 6 3" xfId="37022" xr:uid="{00000000-0005-0000-0000-0000B7090000}"/>
    <cellStyle name="20% - Ênfase2 2 3 3 7" xfId="826" xr:uid="{00000000-0005-0000-0000-0000B8090000}"/>
    <cellStyle name="20% - Ênfase2 2 3 3 7 2" xfId="827" xr:uid="{00000000-0005-0000-0000-0000B9090000}"/>
    <cellStyle name="20% - Ênfase2 2 3 3 7 2 2" xfId="37943" xr:uid="{00000000-0005-0000-0000-0000BA090000}"/>
    <cellStyle name="20% - Ênfase2 2 3 3 7 3" xfId="36038" xr:uid="{00000000-0005-0000-0000-0000BB090000}"/>
    <cellStyle name="20% - Ênfase2 2 3 3 8" xfId="828" xr:uid="{00000000-0005-0000-0000-0000BC090000}"/>
    <cellStyle name="20% - Ênfase2 2 3 3 8 2" xfId="37236" xr:uid="{00000000-0005-0000-0000-0000BD090000}"/>
    <cellStyle name="20% - Ênfase2 2 3 3 9" xfId="829" xr:uid="{00000000-0005-0000-0000-0000BE090000}"/>
    <cellStyle name="20% - Ênfase2 2 3 3 9 2" xfId="38906" xr:uid="{00000000-0005-0000-0000-0000BF090000}"/>
    <cellStyle name="20% - Ênfase2 2 3 30" xfId="830" xr:uid="{00000000-0005-0000-0000-0000C0090000}"/>
    <cellStyle name="20% - Ênfase2 2 3 30 2" xfId="831" xr:uid="{00000000-0005-0000-0000-0000C1090000}"/>
    <cellStyle name="20% - Ênfase2 2 3 30 2 2" xfId="28107" xr:uid="{00000000-0005-0000-0000-0000C2090000}"/>
    <cellStyle name="20% - Ênfase2 2 3 30 2 3" xfId="34445" xr:uid="{00000000-0005-0000-0000-0000C3090000}"/>
    <cellStyle name="20% - Ênfase2 2 3 30 2 4" xfId="41012" xr:uid="{00000000-0005-0000-0000-0000C4090000}"/>
    <cellStyle name="20% - Ênfase2 2 3 30 2 5" xfId="42739" xr:uid="{00000000-0005-0000-0000-0000C5090000}"/>
    <cellStyle name="20% - Ênfase2 2 3 30 2 6" xfId="44395" xr:uid="{00000000-0005-0000-0000-0000C6090000}"/>
    <cellStyle name="20% - Ênfase2 2 3 30 3" xfId="19754" xr:uid="{00000000-0005-0000-0000-0000C7090000}"/>
    <cellStyle name="20% - Ênfase2 2 3 30 4" xfId="33643" xr:uid="{00000000-0005-0000-0000-0000C8090000}"/>
    <cellStyle name="20% - Ênfase2 2 3 30 5" xfId="39690" xr:uid="{00000000-0005-0000-0000-0000C9090000}"/>
    <cellStyle name="20% - Ênfase2 2 3 30 6" xfId="41937" xr:uid="{00000000-0005-0000-0000-0000CA090000}"/>
    <cellStyle name="20% - Ênfase2 2 3 30 7" xfId="43593" xr:uid="{00000000-0005-0000-0000-0000CB090000}"/>
    <cellStyle name="20% - Ênfase2 2 3 31" xfId="832" xr:uid="{00000000-0005-0000-0000-0000CC090000}"/>
    <cellStyle name="20% - Ênfase2 2 3 31 2" xfId="833" xr:uid="{00000000-0005-0000-0000-0000CD090000}"/>
    <cellStyle name="20% - Ênfase2 2 3 31 2 2" xfId="28108" xr:uid="{00000000-0005-0000-0000-0000CE090000}"/>
    <cellStyle name="20% - Ênfase2 2 3 31 2 3" xfId="34446" xr:uid="{00000000-0005-0000-0000-0000CF090000}"/>
    <cellStyle name="20% - Ênfase2 2 3 31 2 4" xfId="41013" xr:uid="{00000000-0005-0000-0000-0000D0090000}"/>
    <cellStyle name="20% - Ênfase2 2 3 31 2 5" xfId="42740" xr:uid="{00000000-0005-0000-0000-0000D1090000}"/>
    <cellStyle name="20% - Ênfase2 2 3 31 2 6" xfId="44396" xr:uid="{00000000-0005-0000-0000-0000D2090000}"/>
    <cellStyle name="20% - Ênfase2 2 3 31 3" xfId="19755" xr:uid="{00000000-0005-0000-0000-0000D3090000}"/>
    <cellStyle name="20% - Ênfase2 2 3 31 4" xfId="33644" xr:uid="{00000000-0005-0000-0000-0000D4090000}"/>
    <cellStyle name="20% - Ênfase2 2 3 31 5" xfId="39691" xr:uid="{00000000-0005-0000-0000-0000D5090000}"/>
    <cellStyle name="20% - Ênfase2 2 3 31 6" xfId="41938" xr:uid="{00000000-0005-0000-0000-0000D6090000}"/>
    <cellStyle name="20% - Ênfase2 2 3 31 7" xfId="43594" xr:uid="{00000000-0005-0000-0000-0000D7090000}"/>
    <cellStyle name="20% - Ênfase2 2 3 32" xfId="834" xr:uid="{00000000-0005-0000-0000-0000D8090000}"/>
    <cellStyle name="20% - Ênfase2 2 3 32 2" xfId="835" xr:uid="{00000000-0005-0000-0000-0000D9090000}"/>
    <cellStyle name="20% - Ênfase2 2 3 32 2 2" xfId="28109" xr:uid="{00000000-0005-0000-0000-0000DA090000}"/>
    <cellStyle name="20% - Ênfase2 2 3 32 2 3" xfId="34447" xr:uid="{00000000-0005-0000-0000-0000DB090000}"/>
    <cellStyle name="20% - Ênfase2 2 3 32 2 4" xfId="41014" xr:uid="{00000000-0005-0000-0000-0000DC090000}"/>
    <cellStyle name="20% - Ênfase2 2 3 32 2 5" xfId="42741" xr:uid="{00000000-0005-0000-0000-0000DD090000}"/>
    <cellStyle name="20% - Ênfase2 2 3 32 2 6" xfId="44397" xr:uid="{00000000-0005-0000-0000-0000DE090000}"/>
    <cellStyle name="20% - Ênfase2 2 3 32 3" xfId="19756" xr:uid="{00000000-0005-0000-0000-0000DF090000}"/>
    <cellStyle name="20% - Ênfase2 2 3 32 4" xfId="33645" xr:uid="{00000000-0005-0000-0000-0000E0090000}"/>
    <cellStyle name="20% - Ênfase2 2 3 32 5" xfId="39692" xr:uid="{00000000-0005-0000-0000-0000E1090000}"/>
    <cellStyle name="20% - Ênfase2 2 3 32 6" xfId="41939" xr:uid="{00000000-0005-0000-0000-0000E2090000}"/>
    <cellStyle name="20% - Ênfase2 2 3 32 7" xfId="43595" xr:uid="{00000000-0005-0000-0000-0000E3090000}"/>
    <cellStyle name="20% - Ênfase2 2 3 33" xfId="836" xr:uid="{00000000-0005-0000-0000-0000E4090000}"/>
    <cellStyle name="20% - Ênfase2 2 3 33 2" xfId="837" xr:uid="{00000000-0005-0000-0000-0000E5090000}"/>
    <cellStyle name="20% - Ênfase2 2 3 33 2 2" xfId="28110" xr:uid="{00000000-0005-0000-0000-0000E6090000}"/>
    <cellStyle name="20% - Ênfase2 2 3 33 2 3" xfId="34448" xr:uid="{00000000-0005-0000-0000-0000E7090000}"/>
    <cellStyle name="20% - Ênfase2 2 3 33 2 4" xfId="41015" xr:uid="{00000000-0005-0000-0000-0000E8090000}"/>
    <cellStyle name="20% - Ênfase2 2 3 33 2 5" xfId="42742" xr:uid="{00000000-0005-0000-0000-0000E9090000}"/>
    <cellStyle name="20% - Ênfase2 2 3 33 2 6" xfId="44398" xr:uid="{00000000-0005-0000-0000-0000EA090000}"/>
    <cellStyle name="20% - Ênfase2 2 3 33 3" xfId="19757" xr:uid="{00000000-0005-0000-0000-0000EB090000}"/>
    <cellStyle name="20% - Ênfase2 2 3 33 4" xfId="33646" xr:uid="{00000000-0005-0000-0000-0000EC090000}"/>
    <cellStyle name="20% - Ênfase2 2 3 33 5" xfId="39693" xr:uid="{00000000-0005-0000-0000-0000ED090000}"/>
    <cellStyle name="20% - Ênfase2 2 3 33 6" xfId="41940" xr:uid="{00000000-0005-0000-0000-0000EE090000}"/>
    <cellStyle name="20% - Ênfase2 2 3 33 7" xfId="43596" xr:uid="{00000000-0005-0000-0000-0000EF090000}"/>
    <cellStyle name="20% - Ênfase2 2 3 34" xfId="838" xr:uid="{00000000-0005-0000-0000-0000F0090000}"/>
    <cellStyle name="20% - Ênfase2 2 3 34 2" xfId="839" xr:uid="{00000000-0005-0000-0000-0000F1090000}"/>
    <cellStyle name="20% - Ênfase2 2 3 34 2 2" xfId="28111" xr:uid="{00000000-0005-0000-0000-0000F2090000}"/>
    <cellStyle name="20% - Ênfase2 2 3 34 2 3" xfId="34449" xr:uid="{00000000-0005-0000-0000-0000F3090000}"/>
    <cellStyle name="20% - Ênfase2 2 3 34 2 4" xfId="41016" xr:uid="{00000000-0005-0000-0000-0000F4090000}"/>
    <cellStyle name="20% - Ênfase2 2 3 34 2 5" xfId="42743" xr:uid="{00000000-0005-0000-0000-0000F5090000}"/>
    <cellStyle name="20% - Ênfase2 2 3 34 2 6" xfId="44399" xr:uid="{00000000-0005-0000-0000-0000F6090000}"/>
    <cellStyle name="20% - Ênfase2 2 3 34 3" xfId="19758" xr:uid="{00000000-0005-0000-0000-0000F7090000}"/>
    <cellStyle name="20% - Ênfase2 2 3 34 4" xfId="33647" xr:uid="{00000000-0005-0000-0000-0000F8090000}"/>
    <cellStyle name="20% - Ênfase2 2 3 34 5" xfId="39694" xr:uid="{00000000-0005-0000-0000-0000F9090000}"/>
    <cellStyle name="20% - Ênfase2 2 3 34 6" xfId="41941" xr:uid="{00000000-0005-0000-0000-0000FA090000}"/>
    <cellStyle name="20% - Ênfase2 2 3 34 7" xfId="43597" xr:uid="{00000000-0005-0000-0000-0000FB090000}"/>
    <cellStyle name="20% - Ênfase2 2 3 35" xfId="840" xr:uid="{00000000-0005-0000-0000-0000FC090000}"/>
    <cellStyle name="20% - Ênfase2 2 3 35 2" xfId="841" xr:uid="{00000000-0005-0000-0000-0000FD090000}"/>
    <cellStyle name="20% - Ênfase2 2 3 35 2 2" xfId="28112" xr:uid="{00000000-0005-0000-0000-0000FE090000}"/>
    <cellStyle name="20% - Ênfase2 2 3 35 2 3" xfId="34450" xr:uid="{00000000-0005-0000-0000-0000FF090000}"/>
    <cellStyle name="20% - Ênfase2 2 3 35 2 4" xfId="41017" xr:uid="{00000000-0005-0000-0000-0000000A0000}"/>
    <cellStyle name="20% - Ênfase2 2 3 35 2 5" xfId="42744" xr:uid="{00000000-0005-0000-0000-0000010A0000}"/>
    <cellStyle name="20% - Ênfase2 2 3 35 2 6" xfId="44400" xr:uid="{00000000-0005-0000-0000-0000020A0000}"/>
    <cellStyle name="20% - Ênfase2 2 3 35 3" xfId="19759" xr:uid="{00000000-0005-0000-0000-0000030A0000}"/>
    <cellStyle name="20% - Ênfase2 2 3 35 4" xfId="33648" xr:uid="{00000000-0005-0000-0000-0000040A0000}"/>
    <cellStyle name="20% - Ênfase2 2 3 35 5" xfId="39695" xr:uid="{00000000-0005-0000-0000-0000050A0000}"/>
    <cellStyle name="20% - Ênfase2 2 3 35 6" xfId="41942" xr:uid="{00000000-0005-0000-0000-0000060A0000}"/>
    <cellStyle name="20% - Ênfase2 2 3 35 7" xfId="43598" xr:uid="{00000000-0005-0000-0000-0000070A0000}"/>
    <cellStyle name="20% - Ênfase2 2 3 36" xfId="842" xr:uid="{00000000-0005-0000-0000-0000080A0000}"/>
    <cellStyle name="20% - Ênfase2 2 3 36 2" xfId="843" xr:uid="{00000000-0005-0000-0000-0000090A0000}"/>
    <cellStyle name="20% - Ênfase2 2 3 36 2 2" xfId="28113" xr:uid="{00000000-0005-0000-0000-00000A0A0000}"/>
    <cellStyle name="20% - Ênfase2 2 3 36 2 3" xfId="34451" xr:uid="{00000000-0005-0000-0000-00000B0A0000}"/>
    <cellStyle name="20% - Ênfase2 2 3 36 2 4" xfId="41018" xr:uid="{00000000-0005-0000-0000-00000C0A0000}"/>
    <cellStyle name="20% - Ênfase2 2 3 36 2 5" xfId="42745" xr:uid="{00000000-0005-0000-0000-00000D0A0000}"/>
    <cellStyle name="20% - Ênfase2 2 3 36 2 6" xfId="44401" xr:uid="{00000000-0005-0000-0000-00000E0A0000}"/>
    <cellStyle name="20% - Ênfase2 2 3 36 3" xfId="19760" xr:uid="{00000000-0005-0000-0000-00000F0A0000}"/>
    <cellStyle name="20% - Ênfase2 2 3 36 4" xfId="33649" xr:uid="{00000000-0005-0000-0000-0000100A0000}"/>
    <cellStyle name="20% - Ênfase2 2 3 36 5" xfId="39696" xr:uid="{00000000-0005-0000-0000-0000110A0000}"/>
    <cellStyle name="20% - Ênfase2 2 3 36 6" xfId="41943" xr:uid="{00000000-0005-0000-0000-0000120A0000}"/>
    <cellStyle name="20% - Ênfase2 2 3 36 7" xfId="43599" xr:uid="{00000000-0005-0000-0000-0000130A0000}"/>
    <cellStyle name="20% - Ênfase2 2 3 37" xfId="844" xr:uid="{00000000-0005-0000-0000-0000140A0000}"/>
    <cellStyle name="20% - Ênfase2 2 3 37 2" xfId="845" xr:uid="{00000000-0005-0000-0000-0000150A0000}"/>
    <cellStyle name="20% - Ênfase2 2 3 37 2 2" xfId="28114" xr:uid="{00000000-0005-0000-0000-0000160A0000}"/>
    <cellStyle name="20% - Ênfase2 2 3 37 2 3" xfId="34452" xr:uid="{00000000-0005-0000-0000-0000170A0000}"/>
    <cellStyle name="20% - Ênfase2 2 3 37 2 4" xfId="41019" xr:uid="{00000000-0005-0000-0000-0000180A0000}"/>
    <cellStyle name="20% - Ênfase2 2 3 37 2 5" xfId="42746" xr:uid="{00000000-0005-0000-0000-0000190A0000}"/>
    <cellStyle name="20% - Ênfase2 2 3 37 2 6" xfId="44402" xr:uid="{00000000-0005-0000-0000-00001A0A0000}"/>
    <cellStyle name="20% - Ênfase2 2 3 37 3" xfId="19761" xr:uid="{00000000-0005-0000-0000-00001B0A0000}"/>
    <cellStyle name="20% - Ênfase2 2 3 37 4" xfId="33650" xr:uid="{00000000-0005-0000-0000-00001C0A0000}"/>
    <cellStyle name="20% - Ênfase2 2 3 37 5" xfId="39697" xr:uid="{00000000-0005-0000-0000-00001D0A0000}"/>
    <cellStyle name="20% - Ênfase2 2 3 37 6" xfId="41944" xr:uid="{00000000-0005-0000-0000-00001E0A0000}"/>
    <cellStyle name="20% - Ênfase2 2 3 37 7" xfId="43600" xr:uid="{00000000-0005-0000-0000-00001F0A0000}"/>
    <cellStyle name="20% - Ênfase2 2 3 38" xfId="846" xr:uid="{00000000-0005-0000-0000-0000200A0000}"/>
    <cellStyle name="20% - Ênfase2 2 3 38 2" xfId="847" xr:uid="{00000000-0005-0000-0000-0000210A0000}"/>
    <cellStyle name="20% - Ênfase2 2 3 38 2 2" xfId="28115" xr:uid="{00000000-0005-0000-0000-0000220A0000}"/>
    <cellStyle name="20% - Ênfase2 2 3 38 2 3" xfId="34453" xr:uid="{00000000-0005-0000-0000-0000230A0000}"/>
    <cellStyle name="20% - Ênfase2 2 3 38 2 4" xfId="41020" xr:uid="{00000000-0005-0000-0000-0000240A0000}"/>
    <cellStyle name="20% - Ênfase2 2 3 38 2 5" xfId="42747" xr:uid="{00000000-0005-0000-0000-0000250A0000}"/>
    <cellStyle name="20% - Ênfase2 2 3 38 2 6" xfId="44403" xr:uid="{00000000-0005-0000-0000-0000260A0000}"/>
    <cellStyle name="20% - Ênfase2 2 3 38 3" xfId="19762" xr:uid="{00000000-0005-0000-0000-0000270A0000}"/>
    <cellStyle name="20% - Ênfase2 2 3 38 4" xfId="33651" xr:uid="{00000000-0005-0000-0000-0000280A0000}"/>
    <cellStyle name="20% - Ênfase2 2 3 38 5" xfId="39698" xr:uid="{00000000-0005-0000-0000-0000290A0000}"/>
    <cellStyle name="20% - Ênfase2 2 3 38 6" xfId="41945" xr:uid="{00000000-0005-0000-0000-00002A0A0000}"/>
    <cellStyle name="20% - Ênfase2 2 3 38 7" xfId="43601" xr:uid="{00000000-0005-0000-0000-00002B0A0000}"/>
    <cellStyle name="20% - Ênfase2 2 3 39" xfId="848" xr:uid="{00000000-0005-0000-0000-00002C0A0000}"/>
    <cellStyle name="20% - Ênfase2 2 3 39 2" xfId="849" xr:uid="{00000000-0005-0000-0000-00002D0A0000}"/>
    <cellStyle name="20% - Ênfase2 2 3 39 2 2" xfId="28116" xr:uid="{00000000-0005-0000-0000-00002E0A0000}"/>
    <cellStyle name="20% - Ênfase2 2 3 39 2 3" xfId="34454" xr:uid="{00000000-0005-0000-0000-00002F0A0000}"/>
    <cellStyle name="20% - Ênfase2 2 3 39 2 4" xfId="41021" xr:uid="{00000000-0005-0000-0000-0000300A0000}"/>
    <cellStyle name="20% - Ênfase2 2 3 39 2 5" xfId="42748" xr:uid="{00000000-0005-0000-0000-0000310A0000}"/>
    <cellStyle name="20% - Ênfase2 2 3 39 2 6" xfId="44404" xr:uid="{00000000-0005-0000-0000-0000320A0000}"/>
    <cellStyle name="20% - Ênfase2 2 3 39 3" xfId="19763" xr:uid="{00000000-0005-0000-0000-0000330A0000}"/>
    <cellStyle name="20% - Ênfase2 2 3 39 4" xfId="33652" xr:uid="{00000000-0005-0000-0000-0000340A0000}"/>
    <cellStyle name="20% - Ênfase2 2 3 39 5" xfId="39699" xr:uid="{00000000-0005-0000-0000-0000350A0000}"/>
    <cellStyle name="20% - Ênfase2 2 3 39 6" xfId="41946" xr:uid="{00000000-0005-0000-0000-0000360A0000}"/>
    <cellStyle name="20% - Ênfase2 2 3 39 7" xfId="43602" xr:uid="{00000000-0005-0000-0000-0000370A0000}"/>
    <cellStyle name="20% - Ênfase2 2 3 4" xfId="850" xr:uid="{00000000-0005-0000-0000-0000380A0000}"/>
    <cellStyle name="20% - Ênfase2 2 3 4 10" xfId="41947" xr:uid="{00000000-0005-0000-0000-0000390A0000}"/>
    <cellStyle name="20% - Ênfase2 2 3 4 11" xfId="43603" xr:uid="{00000000-0005-0000-0000-00003A0A0000}"/>
    <cellStyle name="20% - Ênfase2 2 3 4 2" xfId="851" xr:uid="{00000000-0005-0000-0000-00003B0A0000}"/>
    <cellStyle name="20% - Ênfase2 2 3 4 2 2" xfId="852" xr:uid="{00000000-0005-0000-0000-00003C0A0000}"/>
    <cellStyle name="20% - Ênfase2 2 3 4 2 2 2" xfId="853" xr:uid="{00000000-0005-0000-0000-00003D0A0000}"/>
    <cellStyle name="20% - Ênfase2 2 3 4 2 2 2 2" xfId="38496" xr:uid="{00000000-0005-0000-0000-00003E0A0000}"/>
    <cellStyle name="20% - Ênfase2 2 3 4 2 2 3" xfId="36831" xr:uid="{00000000-0005-0000-0000-00003F0A0000}"/>
    <cellStyle name="20% - Ênfase2 2 3 4 2 3" xfId="854" xr:uid="{00000000-0005-0000-0000-0000400A0000}"/>
    <cellStyle name="20% - Ênfase2 2 3 4 2 3 2" xfId="37760" xr:uid="{00000000-0005-0000-0000-0000410A0000}"/>
    <cellStyle name="20% - Ênfase2 2 3 4 2 4" xfId="855" xr:uid="{00000000-0005-0000-0000-0000420A0000}"/>
    <cellStyle name="20% - Ênfase2 2 3 4 2 4 2" xfId="41022" xr:uid="{00000000-0005-0000-0000-0000430A0000}"/>
    <cellStyle name="20% - Ênfase2 2 3 4 2 5" xfId="28117" xr:uid="{00000000-0005-0000-0000-0000440A0000}"/>
    <cellStyle name="20% - Ênfase2 2 3 4 2 6" xfId="34455" xr:uid="{00000000-0005-0000-0000-0000450A0000}"/>
    <cellStyle name="20% - Ênfase2 2 3 4 2 7" xfId="35816" xr:uid="{00000000-0005-0000-0000-0000460A0000}"/>
    <cellStyle name="20% - Ênfase2 2 3 4 2 8" xfId="42749" xr:uid="{00000000-0005-0000-0000-0000470A0000}"/>
    <cellStyle name="20% - Ênfase2 2 3 4 2 9" xfId="44405" xr:uid="{00000000-0005-0000-0000-0000480A0000}"/>
    <cellStyle name="20% - Ênfase2 2 3 4 3" xfId="856" xr:uid="{00000000-0005-0000-0000-0000490A0000}"/>
    <cellStyle name="20% - Ênfase2 2 3 4 3 2" xfId="857" xr:uid="{00000000-0005-0000-0000-00004A0A0000}"/>
    <cellStyle name="20% - Ênfase2 2 3 4 3 2 2" xfId="38850" xr:uid="{00000000-0005-0000-0000-00004B0A0000}"/>
    <cellStyle name="20% - Ênfase2 2 3 4 3 3" xfId="37180" xr:uid="{00000000-0005-0000-0000-00004C0A0000}"/>
    <cellStyle name="20% - Ênfase2 2 3 4 4" xfId="858" xr:uid="{00000000-0005-0000-0000-00004D0A0000}"/>
    <cellStyle name="20% - Ênfase2 2 3 4 4 2" xfId="859" xr:uid="{00000000-0005-0000-0000-00004E0A0000}"/>
    <cellStyle name="20% - Ênfase2 2 3 4 4 2 2" xfId="38102" xr:uid="{00000000-0005-0000-0000-00004F0A0000}"/>
    <cellStyle name="20% - Ênfase2 2 3 4 4 3" xfId="36433" xr:uid="{00000000-0005-0000-0000-0000500A0000}"/>
    <cellStyle name="20% - Ênfase2 2 3 4 5" xfId="860" xr:uid="{00000000-0005-0000-0000-0000510A0000}"/>
    <cellStyle name="20% - Ênfase2 2 3 4 5 2" xfId="37366" xr:uid="{00000000-0005-0000-0000-0000520A0000}"/>
    <cellStyle name="20% - Ênfase2 2 3 4 6" xfId="861" xr:uid="{00000000-0005-0000-0000-0000530A0000}"/>
    <cellStyle name="20% - Ênfase2 2 3 4 6 2" xfId="39700" xr:uid="{00000000-0005-0000-0000-0000540A0000}"/>
    <cellStyle name="20% - Ênfase2 2 3 4 7" xfId="19764" xr:uid="{00000000-0005-0000-0000-0000550A0000}"/>
    <cellStyle name="20% - Ênfase2 2 3 4 8" xfId="33653" xr:uid="{00000000-0005-0000-0000-0000560A0000}"/>
    <cellStyle name="20% - Ênfase2 2 3 4 9" xfId="35418" xr:uid="{00000000-0005-0000-0000-0000570A0000}"/>
    <cellStyle name="20% - Ênfase2 2 3 40" xfId="862" xr:uid="{00000000-0005-0000-0000-0000580A0000}"/>
    <cellStyle name="20% - Ênfase2 2 3 40 2" xfId="863" xr:uid="{00000000-0005-0000-0000-0000590A0000}"/>
    <cellStyle name="20% - Ênfase2 2 3 40 2 2" xfId="28118" xr:uid="{00000000-0005-0000-0000-00005A0A0000}"/>
    <cellStyle name="20% - Ênfase2 2 3 40 2 3" xfId="34456" xr:uid="{00000000-0005-0000-0000-00005B0A0000}"/>
    <cellStyle name="20% - Ênfase2 2 3 40 2 4" xfId="41023" xr:uid="{00000000-0005-0000-0000-00005C0A0000}"/>
    <cellStyle name="20% - Ênfase2 2 3 40 2 5" xfId="42750" xr:uid="{00000000-0005-0000-0000-00005D0A0000}"/>
    <cellStyle name="20% - Ênfase2 2 3 40 2 6" xfId="44406" xr:uid="{00000000-0005-0000-0000-00005E0A0000}"/>
    <cellStyle name="20% - Ênfase2 2 3 40 3" xfId="19765" xr:uid="{00000000-0005-0000-0000-00005F0A0000}"/>
    <cellStyle name="20% - Ênfase2 2 3 40 4" xfId="33654" xr:uid="{00000000-0005-0000-0000-0000600A0000}"/>
    <cellStyle name="20% - Ênfase2 2 3 40 5" xfId="39701" xr:uid="{00000000-0005-0000-0000-0000610A0000}"/>
    <cellStyle name="20% - Ênfase2 2 3 40 6" xfId="41948" xr:uid="{00000000-0005-0000-0000-0000620A0000}"/>
    <cellStyle name="20% - Ênfase2 2 3 40 7" xfId="43604" xr:uid="{00000000-0005-0000-0000-0000630A0000}"/>
    <cellStyle name="20% - Ênfase2 2 3 41" xfId="864" xr:uid="{00000000-0005-0000-0000-0000640A0000}"/>
    <cellStyle name="20% - Ênfase2 2 3 41 2" xfId="865" xr:uid="{00000000-0005-0000-0000-0000650A0000}"/>
    <cellStyle name="20% - Ênfase2 2 3 41 2 2" xfId="28119" xr:uid="{00000000-0005-0000-0000-0000660A0000}"/>
    <cellStyle name="20% - Ênfase2 2 3 41 2 3" xfId="34457" xr:uid="{00000000-0005-0000-0000-0000670A0000}"/>
    <cellStyle name="20% - Ênfase2 2 3 41 2 4" xfId="41024" xr:uid="{00000000-0005-0000-0000-0000680A0000}"/>
    <cellStyle name="20% - Ênfase2 2 3 41 2 5" xfId="42751" xr:uid="{00000000-0005-0000-0000-0000690A0000}"/>
    <cellStyle name="20% - Ênfase2 2 3 41 2 6" xfId="44407" xr:uid="{00000000-0005-0000-0000-00006A0A0000}"/>
    <cellStyle name="20% - Ênfase2 2 3 41 3" xfId="19766" xr:uid="{00000000-0005-0000-0000-00006B0A0000}"/>
    <cellStyle name="20% - Ênfase2 2 3 41 4" xfId="33655" xr:uid="{00000000-0005-0000-0000-00006C0A0000}"/>
    <cellStyle name="20% - Ênfase2 2 3 41 5" xfId="39702" xr:uid="{00000000-0005-0000-0000-00006D0A0000}"/>
    <cellStyle name="20% - Ênfase2 2 3 41 6" xfId="41949" xr:uid="{00000000-0005-0000-0000-00006E0A0000}"/>
    <cellStyle name="20% - Ênfase2 2 3 41 7" xfId="43605" xr:uid="{00000000-0005-0000-0000-00006F0A0000}"/>
    <cellStyle name="20% - Ênfase2 2 3 42" xfId="866" xr:uid="{00000000-0005-0000-0000-0000700A0000}"/>
    <cellStyle name="20% - Ênfase2 2 3 42 2" xfId="867" xr:uid="{00000000-0005-0000-0000-0000710A0000}"/>
    <cellStyle name="20% - Ênfase2 2 3 42 2 2" xfId="28120" xr:uid="{00000000-0005-0000-0000-0000720A0000}"/>
    <cellStyle name="20% - Ênfase2 2 3 42 2 3" xfId="34458" xr:uid="{00000000-0005-0000-0000-0000730A0000}"/>
    <cellStyle name="20% - Ênfase2 2 3 42 2 4" xfId="41025" xr:uid="{00000000-0005-0000-0000-0000740A0000}"/>
    <cellStyle name="20% - Ênfase2 2 3 42 2 5" xfId="42752" xr:uid="{00000000-0005-0000-0000-0000750A0000}"/>
    <cellStyle name="20% - Ênfase2 2 3 42 2 6" xfId="44408" xr:uid="{00000000-0005-0000-0000-0000760A0000}"/>
    <cellStyle name="20% - Ênfase2 2 3 42 3" xfId="19767" xr:uid="{00000000-0005-0000-0000-0000770A0000}"/>
    <cellStyle name="20% - Ênfase2 2 3 42 4" xfId="33656" xr:uid="{00000000-0005-0000-0000-0000780A0000}"/>
    <cellStyle name="20% - Ênfase2 2 3 42 5" xfId="39703" xr:uid="{00000000-0005-0000-0000-0000790A0000}"/>
    <cellStyle name="20% - Ênfase2 2 3 42 6" xfId="41950" xr:uid="{00000000-0005-0000-0000-00007A0A0000}"/>
    <cellStyle name="20% - Ênfase2 2 3 42 7" xfId="43606" xr:uid="{00000000-0005-0000-0000-00007B0A0000}"/>
    <cellStyle name="20% - Ênfase2 2 3 43" xfId="868" xr:uid="{00000000-0005-0000-0000-00007C0A0000}"/>
    <cellStyle name="20% - Ênfase2 2 3 43 2" xfId="869" xr:uid="{00000000-0005-0000-0000-00007D0A0000}"/>
    <cellStyle name="20% - Ênfase2 2 3 43 2 2" xfId="28121" xr:uid="{00000000-0005-0000-0000-00007E0A0000}"/>
    <cellStyle name="20% - Ênfase2 2 3 43 2 3" xfId="34459" xr:uid="{00000000-0005-0000-0000-00007F0A0000}"/>
    <cellStyle name="20% - Ênfase2 2 3 43 2 4" xfId="41026" xr:uid="{00000000-0005-0000-0000-0000800A0000}"/>
    <cellStyle name="20% - Ênfase2 2 3 43 2 5" xfId="42753" xr:uid="{00000000-0005-0000-0000-0000810A0000}"/>
    <cellStyle name="20% - Ênfase2 2 3 43 2 6" xfId="44409" xr:uid="{00000000-0005-0000-0000-0000820A0000}"/>
    <cellStyle name="20% - Ênfase2 2 3 43 3" xfId="19768" xr:uid="{00000000-0005-0000-0000-0000830A0000}"/>
    <cellStyle name="20% - Ênfase2 2 3 43 4" xfId="33657" xr:uid="{00000000-0005-0000-0000-0000840A0000}"/>
    <cellStyle name="20% - Ênfase2 2 3 43 5" xfId="39704" xr:uid="{00000000-0005-0000-0000-0000850A0000}"/>
    <cellStyle name="20% - Ênfase2 2 3 43 6" xfId="41951" xr:uid="{00000000-0005-0000-0000-0000860A0000}"/>
    <cellStyle name="20% - Ênfase2 2 3 43 7" xfId="43607" xr:uid="{00000000-0005-0000-0000-0000870A0000}"/>
    <cellStyle name="20% - Ênfase2 2 3 44" xfId="870" xr:uid="{00000000-0005-0000-0000-0000880A0000}"/>
    <cellStyle name="20% - Ênfase2 2 3 44 2" xfId="871" xr:uid="{00000000-0005-0000-0000-0000890A0000}"/>
    <cellStyle name="20% - Ênfase2 2 3 44 2 2" xfId="28122" xr:uid="{00000000-0005-0000-0000-00008A0A0000}"/>
    <cellStyle name="20% - Ênfase2 2 3 44 2 3" xfId="34460" xr:uid="{00000000-0005-0000-0000-00008B0A0000}"/>
    <cellStyle name="20% - Ênfase2 2 3 44 2 4" xfId="41027" xr:uid="{00000000-0005-0000-0000-00008C0A0000}"/>
    <cellStyle name="20% - Ênfase2 2 3 44 2 5" xfId="42754" xr:uid="{00000000-0005-0000-0000-00008D0A0000}"/>
    <cellStyle name="20% - Ênfase2 2 3 44 2 6" xfId="44410" xr:uid="{00000000-0005-0000-0000-00008E0A0000}"/>
    <cellStyle name="20% - Ênfase2 2 3 44 3" xfId="19769" xr:uid="{00000000-0005-0000-0000-00008F0A0000}"/>
    <cellStyle name="20% - Ênfase2 2 3 44 4" xfId="33658" xr:uid="{00000000-0005-0000-0000-0000900A0000}"/>
    <cellStyle name="20% - Ênfase2 2 3 44 5" xfId="39705" xr:uid="{00000000-0005-0000-0000-0000910A0000}"/>
    <cellStyle name="20% - Ênfase2 2 3 44 6" xfId="41952" xr:uid="{00000000-0005-0000-0000-0000920A0000}"/>
    <cellStyle name="20% - Ênfase2 2 3 44 7" xfId="43608" xr:uid="{00000000-0005-0000-0000-0000930A0000}"/>
    <cellStyle name="20% - Ênfase2 2 3 45" xfId="872" xr:uid="{00000000-0005-0000-0000-0000940A0000}"/>
    <cellStyle name="20% - Ênfase2 2 3 45 2" xfId="873" xr:uid="{00000000-0005-0000-0000-0000950A0000}"/>
    <cellStyle name="20% - Ênfase2 2 3 45 2 2" xfId="28123" xr:uid="{00000000-0005-0000-0000-0000960A0000}"/>
    <cellStyle name="20% - Ênfase2 2 3 45 2 3" xfId="34461" xr:uid="{00000000-0005-0000-0000-0000970A0000}"/>
    <cellStyle name="20% - Ênfase2 2 3 45 2 4" xfId="41028" xr:uid="{00000000-0005-0000-0000-0000980A0000}"/>
    <cellStyle name="20% - Ênfase2 2 3 45 2 5" xfId="42755" xr:uid="{00000000-0005-0000-0000-0000990A0000}"/>
    <cellStyle name="20% - Ênfase2 2 3 45 2 6" xfId="44411" xr:uid="{00000000-0005-0000-0000-00009A0A0000}"/>
    <cellStyle name="20% - Ênfase2 2 3 45 3" xfId="19770" xr:uid="{00000000-0005-0000-0000-00009B0A0000}"/>
    <cellStyle name="20% - Ênfase2 2 3 45 4" xfId="33659" xr:uid="{00000000-0005-0000-0000-00009C0A0000}"/>
    <cellStyle name="20% - Ênfase2 2 3 45 5" xfId="39706" xr:uid="{00000000-0005-0000-0000-00009D0A0000}"/>
    <cellStyle name="20% - Ênfase2 2 3 45 6" xfId="41953" xr:uid="{00000000-0005-0000-0000-00009E0A0000}"/>
    <cellStyle name="20% - Ênfase2 2 3 45 7" xfId="43609" xr:uid="{00000000-0005-0000-0000-00009F0A0000}"/>
    <cellStyle name="20% - Ênfase2 2 3 46" xfId="874" xr:uid="{00000000-0005-0000-0000-0000A00A0000}"/>
    <cellStyle name="20% - Ênfase2 2 3 46 2" xfId="875" xr:uid="{00000000-0005-0000-0000-0000A10A0000}"/>
    <cellStyle name="20% - Ênfase2 2 3 46 2 2" xfId="28124" xr:uid="{00000000-0005-0000-0000-0000A20A0000}"/>
    <cellStyle name="20% - Ênfase2 2 3 46 2 3" xfId="34462" xr:uid="{00000000-0005-0000-0000-0000A30A0000}"/>
    <cellStyle name="20% - Ênfase2 2 3 46 2 4" xfId="41029" xr:uid="{00000000-0005-0000-0000-0000A40A0000}"/>
    <cellStyle name="20% - Ênfase2 2 3 46 2 5" xfId="42756" xr:uid="{00000000-0005-0000-0000-0000A50A0000}"/>
    <cellStyle name="20% - Ênfase2 2 3 46 2 6" xfId="44412" xr:uid="{00000000-0005-0000-0000-0000A60A0000}"/>
    <cellStyle name="20% - Ênfase2 2 3 46 3" xfId="19771" xr:uid="{00000000-0005-0000-0000-0000A70A0000}"/>
    <cellStyle name="20% - Ênfase2 2 3 46 4" xfId="33660" xr:uid="{00000000-0005-0000-0000-0000A80A0000}"/>
    <cellStyle name="20% - Ênfase2 2 3 46 5" xfId="39707" xr:uid="{00000000-0005-0000-0000-0000A90A0000}"/>
    <cellStyle name="20% - Ênfase2 2 3 46 6" xfId="41954" xr:uid="{00000000-0005-0000-0000-0000AA0A0000}"/>
    <cellStyle name="20% - Ênfase2 2 3 46 7" xfId="43610" xr:uid="{00000000-0005-0000-0000-0000AB0A0000}"/>
    <cellStyle name="20% - Ênfase2 2 3 47" xfId="876" xr:uid="{00000000-0005-0000-0000-0000AC0A0000}"/>
    <cellStyle name="20% - Ênfase2 2 3 47 2" xfId="877" xr:uid="{00000000-0005-0000-0000-0000AD0A0000}"/>
    <cellStyle name="20% - Ênfase2 2 3 47 2 2" xfId="28125" xr:uid="{00000000-0005-0000-0000-0000AE0A0000}"/>
    <cellStyle name="20% - Ênfase2 2 3 47 2 3" xfId="34463" xr:uid="{00000000-0005-0000-0000-0000AF0A0000}"/>
    <cellStyle name="20% - Ênfase2 2 3 47 2 4" xfId="41030" xr:uid="{00000000-0005-0000-0000-0000B00A0000}"/>
    <cellStyle name="20% - Ênfase2 2 3 47 2 5" xfId="42757" xr:uid="{00000000-0005-0000-0000-0000B10A0000}"/>
    <cellStyle name="20% - Ênfase2 2 3 47 2 6" xfId="44413" xr:uid="{00000000-0005-0000-0000-0000B20A0000}"/>
    <cellStyle name="20% - Ênfase2 2 3 47 3" xfId="19772" xr:uid="{00000000-0005-0000-0000-0000B30A0000}"/>
    <cellStyle name="20% - Ênfase2 2 3 47 4" xfId="33661" xr:uid="{00000000-0005-0000-0000-0000B40A0000}"/>
    <cellStyle name="20% - Ênfase2 2 3 47 5" xfId="39708" xr:uid="{00000000-0005-0000-0000-0000B50A0000}"/>
    <cellStyle name="20% - Ênfase2 2 3 47 6" xfId="41955" xr:uid="{00000000-0005-0000-0000-0000B60A0000}"/>
    <cellStyle name="20% - Ênfase2 2 3 47 7" xfId="43611" xr:uid="{00000000-0005-0000-0000-0000B70A0000}"/>
    <cellStyle name="20% - Ênfase2 2 3 48" xfId="878" xr:uid="{00000000-0005-0000-0000-0000B80A0000}"/>
    <cellStyle name="20% - Ênfase2 2 3 48 2" xfId="879" xr:uid="{00000000-0005-0000-0000-0000B90A0000}"/>
    <cellStyle name="20% - Ênfase2 2 3 48 2 2" xfId="28126" xr:uid="{00000000-0005-0000-0000-0000BA0A0000}"/>
    <cellStyle name="20% - Ênfase2 2 3 48 2 3" xfId="34464" xr:uid="{00000000-0005-0000-0000-0000BB0A0000}"/>
    <cellStyle name="20% - Ênfase2 2 3 48 2 4" xfId="41031" xr:uid="{00000000-0005-0000-0000-0000BC0A0000}"/>
    <cellStyle name="20% - Ênfase2 2 3 48 2 5" xfId="42758" xr:uid="{00000000-0005-0000-0000-0000BD0A0000}"/>
    <cellStyle name="20% - Ênfase2 2 3 48 2 6" xfId="44414" xr:uid="{00000000-0005-0000-0000-0000BE0A0000}"/>
    <cellStyle name="20% - Ênfase2 2 3 48 3" xfId="19773" xr:uid="{00000000-0005-0000-0000-0000BF0A0000}"/>
    <cellStyle name="20% - Ênfase2 2 3 48 4" xfId="33662" xr:uid="{00000000-0005-0000-0000-0000C00A0000}"/>
    <cellStyle name="20% - Ênfase2 2 3 48 5" xfId="39709" xr:uid="{00000000-0005-0000-0000-0000C10A0000}"/>
    <cellStyle name="20% - Ênfase2 2 3 48 6" xfId="41956" xr:uid="{00000000-0005-0000-0000-0000C20A0000}"/>
    <cellStyle name="20% - Ênfase2 2 3 48 7" xfId="43612" xr:uid="{00000000-0005-0000-0000-0000C30A0000}"/>
    <cellStyle name="20% - Ênfase2 2 3 49" xfId="880" xr:uid="{00000000-0005-0000-0000-0000C40A0000}"/>
    <cellStyle name="20% - Ênfase2 2 3 49 2" xfId="881" xr:uid="{00000000-0005-0000-0000-0000C50A0000}"/>
    <cellStyle name="20% - Ênfase2 2 3 49 2 2" xfId="28127" xr:uid="{00000000-0005-0000-0000-0000C60A0000}"/>
    <cellStyle name="20% - Ênfase2 2 3 49 2 3" xfId="34465" xr:uid="{00000000-0005-0000-0000-0000C70A0000}"/>
    <cellStyle name="20% - Ênfase2 2 3 49 2 4" xfId="41032" xr:uid="{00000000-0005-0000-0000-0000C80A0000}"/>
    <cellStyle name="20% - Ênfase2 2 3 49 2 5" xfId="42759" xr:uid="{00000000-0005-0000-0000-0000C90A0000}"/>
    <cellStyle name="20% - Ênfase2 2 3 49 2 6" xfId="44415" xr:uid="{00000000-0005-0000-0000-0000CA0A0000}"/>
    <cellStyle name="20% - Ênfase2 2 3 49 3" xfId="19774" xr:uid="{00000000-0005-0000-0000-0000CB0A0000}"/>
    <cellStyle name="20% - Ênfase2 2 3 49 4" xfId="33663" xr:uid="{00000000-0005-0000-0000-0000CC0A0000}"/>
    <cellStyle name="20% - Ênfase2 2 3 49 5" xfId="39710" xr:uid="{00000000-0005-0000-0000-0000CD0A0000}"/>
    <cellStyle name="20% - Ênfase2 2 3 49 6" xfId="41957" xr:uid="{00000000-0005-0000-0000-0000CE0A0000}"/>
    <cellStyle name="20% - Ênfase2 2 3 49 7" xfId="43613" xr:uid="{00000000-0005-0000-0000-0000CF0A0000}"/>
    <cellStyle name="20% - Ênfase2 2 3 5" xfId="882" xr:uid="{00000000-0005-0000-0000-0000D00A0000}"/>
    <cellStyle name="20% - Ênfase2 2 3 5 2" xfId="883" xr:uid="{00000000-0005-0000-0000-0000D10A0000}"/>
    <cellStyle name="20% - Ênfase2 2 3 5 2 2" xfId="884" xr:uid="{00000000-0005-0000-0000-0000D20A0000}"/>
    <cellStyle name="20% - Ênfase2 2 3 5 2 2 2" xfId="38233" xr:uid="{00000000-0005-0000-0000-0000D30A0000}"/>
    <cellStyle name="20% - Ênfase2 2 3 5 2 3" xfId="885" xr:uid="{00000000-0005-0000-0000-0000D40A0000}"/>
    <cellStyle name="20% - Ênfase2 2 3 5 2 3 2" xfId="41033" xr:uid="{00000000-0005-0000-0000-0000D50A0000}"/>
    <cellStyle name="20% - Ênfase2 2 3 5 2 4" xfId="28128" xr:uid="{00000000-0005-0000-0000-0000D60A0000}"/>
    <cellStyle name="20% - Ênfase2 2 3 5 2 5" xfId="34466" xr:uid="{00000000-0005-0000-0000-0000D70A0000}"/>
    <cellStyle name="20% - Ênfase2 2 3 5 2 6" xfId="36564" xr:uid="{00000000-0005-0000-0000-0000D80A0000}"/>
    <cellStyle name="20% - Ênfase2 2 3 5 2 7" xfId="42760" xr:uid="{00000000-0005-0000-0000-0000D90A0000}"/>
    <cellStyle name="20% - Ênfase2 2 3 5 2 8" xfId="44416" xr:uid="{00000000-0005-0000-0000-0000DA0A0000}"/>
    <cellStyle name="20% - Ênfase2 2 3 5 3" xfId="886" xr:uid="{00000000-0005-0000-0000-0000DB0A0000}"/>
    <cellStyle name="20% - Ênfase2 2 3 5 3 2" xfId="37497" xr:uid="{00000000-0005-0000-0000-0000DC0A0000}"/>
    <cellStyle name="20% - Ênfase2 2 3 5 4" xfId="887" xr:uid="{00000000-0005-0000-0000-0000DD0A0000}"/>
    <cellStyle name="20% - Ênfase2 2 3 5 4 2" xfId="39711" xr:uid="{00000000-0005-0000-0000-0000DE0A0000}"/>
    <cellStyle name="20% - Ênfase2 2 3 5 5" xfId="19775" xr:uid="{00000000-0005-0000-0000-0000DF0A0000}"/>
    <cellStyle name="20% - Ênfase2 2 3 5 6" xfId="33664" xr:uid="{00000000-0005-0000-0000-0000E00A0000}"/>
    <cellStyle name="20% - Ênfase2 2 3 5 7" xfId="35549" xr:uid="{00000000-0005-0000-0000-0000E10A0000}"/>
    <cellStyle name="20% - Ênfase2 2 3 5 8" xfId="41958" xr:uid="{00000000-0005-0000-0000-0000E20A0000}"/>
    <cellStyle name="20% - Ênfase2 2 3 5 9" xfId="43614" xr:uid="{00000000-0005-0000-0000-0000E30A0000}"/>
    <cellStyle name="20% - Ênfase2 2 3 50" xfId="888" xr:uid="{00000000-0005-0000-0000-0000E40A0000}"/>
    <cellStyle name="20% - Ênfase2 2 3 50 2" xfId="889" xr:uid="{00000000-0005-0000-0000-0000E50A0000}"/>
    <cellStyle name="20% - Ênfase2 2 3 50 2 2" xfId="28129" xr:uid="{00000000-0005-0000-0000-0000E60A0000}"/>
    <cellStyle name="20% - Ênfase2 2 3 50 2 3" xfId="34467" xr:uid="{00000000-0005-0000-0000-0000E70A0000}"/>
    <cellStyle name="20% - Ênfase2 2 3 50 2 4" xfId="41034" xr:uid="{00000000-0005-0000-0000-0000E80A0000}"/>
    <cellStyle name="20% - Ênfase2 2 3 50 2 5" xfId="42761" xr:uid="{00000000-0005-0000-0000-0000E90A0000}"/>
    <cellStyle name="20% - Ênfase2 2 3 50 2 6" xfId="44417" xr:uid="{00000000-0005-0000-0000-0000EA0A0000}"/>
    <cellStyle name="20% - Ênfase2 2 3 50 3" xfId="19776" xr:uid="{00000000-0005-0000-0000-0000EB0A0000}"/>
    <cellStyle name="20% - Ênfase2 2 3 50 4" xfId="33665" xr:uid="{00000000-0005-0000-0000-0000EC0A0000}"/>
    <cellStyle name="20% - Ênfase2 2 3 50 5" xfId="39712" xr:uid="{00000000-0005-0000-0000-0000ED0A0000}"/>
    <cellStyle name="20% - Ênfase2 2 3 50 6" xfId="41959" xr:uid="{00000000-0005-0000-0000-0000EE0A0000}"/>
    <cellStyle name="20% - Ênfase2 2 3 50 7" xfId="43615" xr:uid="{00000000-0005-0000-0000-0000EF0A0000}"/>
    <cellStyle name="20% - Ênfase2 2 3 51" xfId="890" xr:uid="{00000000-0005-0000-0000-0000F00A0000}"/>
    <cellStyle name="20% - Ênfase2 2 3 51 2" xfId="891" xr:uid="{00000000-0005-0000-0000-0000F10A0000}"/>
    <cellStyle name="20% - Ênfase2 2 3 51 2 2" xfId="28130" xr:uid="{00000000-0005-0000-0000-0000F20A0000}"/>
    <cellStyle name="20% - Ênfase2 2 3 51 2 3" xfId="34468" xr:uid="{00000000-0005-0000-0000-0000F30A0000}"/>
    <cellStyle name="20% - Ênfase2 2 3 51 2 4" xfId="41035" xr:uid="{00000000-0005-0000-0000-0000F40A0000}"/>
    <cellStyle name="20% - Ênfase2 2 3 51 2 5" xfId="42762" xr:uid="{00000000-0005-0000-0000-0000F50A0000}"/>
    <cellStyle name="20% - Ênfase2 2 3 51 2 6" xfId="44418" xr:uid="{00000000-0005-0000-0000-0000F60A0000}"/>
    <cellStyle name="20% - Ênfase2 2 3 51 3" xfId="19777" xr:uid="{00000000-0005-0000-0000-0000F70A0000}"/>
    <cellStyle name="20% - Ênfase2 2 3 51 4" xfId="33666" xr:uid="{00000000-0005-0000-0000-0000F80A0000}"/>
    <cellStyle name="20% - Ênfase2 2 3 51 5" xfId="39713" xr:uid="{00000000-0005-0000-0000-0000F90A0000}"/>
    <cellStyle name="20% - Ênfase2 2 3 51 6" xfId="41960" xr:uid="{00000000-0005-0000-0000-0000FA0A0000}"/>
    <cellStyle name="20% - Ênfase2 2 3 51 7" xfId="43616" xr:uid="{00000000-0005-0000-0000-0000FB0A0000}"/>
    <cellStyle name="20% - Ênfase2 2 3 52" xfId="892" xr:uid="{00000000-0005-0000-0000-0000FC0A0000}"/>
    <cellStyle name="20% - Ênfase2 2 3 52 2" xfId="893" xr:uid="{00000000-0005-0000-0000-0000FD0A0000}"/>
    <cellStyle name="20% - Ênfase2 2 3 52 2 2" xfId="28131" xr:uid="{00000000-0005-0000-0000-0000FE0A0000}"/>
    <cellStyle name="20% - Ênfase2 2 3 52 2 3" xfId="34469" xr:uid="{00000000-0005-0000-0000-0000FF0A0000}"/>
    <cellStyle name="20% - Ênfase2 2 3 52 2 4" xfId="41036" xr:uid="{00000000-0005-0000-0000-0000000B0000}"/>
    <cellStyle name="20% - Ênfase2 2 3 52 2 5" xfId="42763" xr:uid="{00000000-0005-0000-0000-0000010B0000}"/>
    <cellStyle name="20% - Ênfase2 2 3 52 2 6" xfId="44419" xr:uid="{00000000-0005-0000-0000-0000020B0000}"/>
    <cellStyle name="20% - Ênfase2 2 3 52 3" xfId="19778" xr:uid="{00000000-0005-0000-0000-0000030B0000}"/>
    <cellStyle name="20% - Ênfase2 2 3 52 4" xfId="33667" xr:uid="{00000000-0005-0000-0000-0000040B0000}"/>
    <cellStyle name="20% - Ênfase2 2 3 52 5" xfId="39714" xr:uid="{00000000-0005-0000-0000-0000050B0000}"/>
    <cellStyle name="20% - Ênfase2 2 3 52 6" xfId="41961" xr:uid="{00000000-0005-0000-0000-0000060B0000}"/>
    <cellStyle name="20% - Ênfase2 2 3 52 7" xfId="43617" xr:uid="{00000000-0005-0000-0000-0000070B0000}"/>
    <cellStyle name="20% - Ênfase2 2 3 53" xfId="894" xr:uid="{00000000-0005-0000-0000-0000080B0000}"/>
    <cellStyle name="20% - Ênfase2 2 3 53 2" xfId="895" xr:uid="{00000000-0005-0000-0000-0000090B0000}"/>
    <cellStyle name="20% - Ênfase2 2 3 53 2 2" xfId="28132" xr:uid="{00000000-0005-0000-0000-00000A0B0000}"/>
    <cellStyle name="20% - Ênfase2 2 3 53 2 3" xfId="34470" xr:uid="{00000000-0005-0000-0000-00000B0B0000}"/>
    <cellStyle name="20% - Ênfase2 2 3 53 2 4" xfId="41037" xr:uid="{00000000-0005-0000-0000-00000C0B0000}"/>
    <cellStyle name="20% - Ênfase2 2 3 53 2 5" xfId="42764" xr:uid="{00000000-0005-0000-0000-00000D0B0000}"/>
    <cellStyle name="20% - Ênfase2 2 3 53 2 6" xfId="44420" xr:uid="{00000000-0005-0000-0000-00000E0B0000}"/>
    <cellStyle name="20% - Ênfase2 2 3 53 3" xfId="19779" xr:uid="{00000000-0005-0000-0000-00000F0B0000}"/>
    <cellStyle name="20% - Ênfase2 2 3 53 4" xfId="33668" xr:uid="{00000000-0005-0000-0000-0000100B0000}"/>
    <cellStyle name="20% - Ênfase2 2 3 53 5" xfId="39715" xr:uid="{00000000-0005-0000-0000-0000110B0000}"/>
    <cellStyle name="20% - Ênfase2 2 3 53 6" xfId="41962" xr:uid="{00000000-0005-0000-0000-0000120B0000}"/>
    <cellStyle name="20% - Ênfase2 2 3 53 7" xfId="43618" xr:uid="{00000000-0005-0000-0000-0000130B0000}"/>
    <cellStyle name="20% - Ênfase2 2 3 54" xfId="896" xr:uid="{00000000-0005-0000-0000-0000140B0000}"/>
    <cellStyle name="20% - Ênfase2 2 3 54 2" xfId="897" xr:uid="{00000000-0005-0000-0000-0000150B0000}"/>
    <cellStyle name="20% - Ênfase2 2 3 54 2 2" xfId="28133" xr:uid="{00000000-0005-0000-0000-0000160B0000}"/>
    <cellStyle name="20% - Ênfase2 2 3 54 2 3" xfId="34471" xr:uid="{00000000-0005-0000-0000-0000170B0000}"/>
    <cellStyle name="20% - Ênfase2 2 3 54 2 4" xfId="41038" xr:uid="{00000000-0005-0000-0000-0000180B0000}"/>
    <cellStyle name="20% - Ênfase2 2 3 54 2 5" xfId="42765" xr:uid="{00000000-0005-0000-0000-0000190B0000}"/>
    <cellStyle name="20% - Ênfase2 2 3 54 2 6" xfId="44421" xr:uid="{00000000-0005-0000-0000-00001A0B0000}"/>
    <cellStyle name="20% - Ênfase2 2 3 54 3" xfId="19780" xr:uid="{00000000-0005-0000-0000-00001B0B0000}"/>
    <cellStyle name="20% - Ênfase2 2 3 54 4" xfId="33669" xr:uid="{00000000-0005-0000-0000-00001C0B0000}"/>
    <cellStyle name="20% - Ênfase2 2 3 54 5" xfId="39716" xr:uid="{00000000-0005-0000-0000-00001D0B0000}"/>
    <cellStyle name="20% - Ênfase2 2 3 54 6" xfId="41963" xr:uid="{00000000-0005-0000-0000-00001E0B0000}"/>
    <cellStyle name="20% - Ênfase2 2 3 54 7" xfId="43619" xr:uid="{00000000-0005-0000-0000-00001F0B0000}"/>
    <cellStyle name="20% - Ênfase2 2 3 55" xfId="898" xr:uid="{00000000-0005-0000-0000-0000200B0000}"/>
    <cellStyle name="20% - Ênfase2 2 3 55 2" xfId="899" xr:uid="{00000000-0005-0000-0000-0000210B0000}"/>
    <cellStyle name="20% - Ênfase2 2 3 55 2 2" xfId="28134" xr:uid="{00000000-0005-0000-0000-0000220B0000}"/>
    <cellStyle name="20% - Ênfase2 2 3 55 2 3" xfId="34472" xr:uid="{00000000-0005-0000-0000-0000230B0000}"/>
    <cellStyle name="20% - Ênfase2 2 3 55 2 4" xfId="41039" xr:uid="{00000000-0005-0000-0000-0000240B0000}"/>
    <cellStyle name="20% - Ênfase2 2 3 55 2 5" xfId="42766" xr:uid="{00000000-0005-0000-0000-0000250B0000}"/>
    <cellStyle name="20% - Ênfase2 2 3 55 2 6" xfId="44422" xr:uid="{00000000-0005-0000-0000-0000260B0000}"/>
    <cellStyle name="20% - Ênfase2 2 3 55 3" xfId="19781" xr:uid="{00000000-0005-0000-0000-0000270B0000}"/>
    <cellStyle name="20% - Ênfase2 2 3 55 4" xfId="33670" xr:uid="{00000000-0005-0000-0000-0000280B0000}"/>
    <cellStyle name="20% - Ênfase2 2 3 55 5" xfId="39717" xr:uid="{00000000-0005-0000-0000-0000290B0000}"/>
    <cellStyle name="20% - Ênfase2 2 3 55 6" xfId="41964" xr:uid="{00000000-0005-0000-0000-00002A0B0000}"/>
    <cellStyle name="20% - Ênfase2 2 3 55 7" xfId="43620" xr:uid="{00000000-0005-0000-0000-00002B0B0000}"/>
    <cellStyle name="20% - Ênfase2 2 3 56" xfId="900" xr:uid="{00000000-0005-0000-0000-00002C0B0000}"/>
    <cellStyle name="20% - Ênfase2 2 3 56 2" xfId="901" xr:uid="{00000000-0005-0000-0000-00002D0B0000}"/>
    <cellStyle name="20% - Ênfase2 2 3 56 2 2" xfId="28135" xr:uid="{00000000-0005-0000-0000-00002E0B0000}"/>
    <cellStyle name="20% - Ênfase2 2 3 56 2 3" xfId="34473" xr:uid="{00000000-0005-0000-0000-00002F0B0000}"/>
    <cellStyle name="20% - Ênfase2 2 3 56 2 4" xfId="41040" xr:uid="{00000000-0005-0000-0000-0000300B0000}"/>
    <cellStyle name="20% - Ênfase2 2 3 56 2 5" xfId="42767" xr:uid="{00000000-0005-0000-0000-0000310B0000}"/>
    <cellStyle name="20% - Ênfase2 2 3 56 2 6" xfId="44423" xr:uid="{00000000-0005-0000-0000-0000320B0000}"/>
    <cellStyle name="20% - Ênfase2 2 3 56 3" xfId="19782" xr:uid="{00000000-0005-0000-0000-0000330B0000}"/>
    <cellStyle name="20% - Ênfase2 2 3 56 4" xfId="33671" xr:uid="{00000000-0005-0000-0000-0000340B0000}"/>
    <cellStyle name="20% - Ênfase2 2 3 56 5" xfId="39718" xr:uid="{00000000-0005-0000-0000-0000350B0000}"/>
    <cellStyle name="20% - Ênfase2 2 3 56 6" xfId="41965" xr:uid="{00000000-0005-0000-0000-0000360B0000}"/>
    <cellStyle name="20% - Ênfase2 2 3 56 7" xfId="43621" xr:uid="{00000000-0005-0000-0000-0000370B0000}"/>
    <cellStyle name="20% - Ênfase2 2 3 57" xfId="902" xr:uid="{00000000-0005-0000-0000-0000380B0000}"/>
    <cellStyle name="20% - Ênfase2 2 3 57 2" xfId="903" xr:uid="{00000000-0005-0000-0000-0000390B0000}"/>
    <cellStyle name="20% - Ênfase2 2 3 57 2 2" xfId="28136" xr:uid="{00000000-0005-0000-0000-00003A0B0000}"/>
    <cellStyle name="20% - Ênfase2 2 3 57 2 3" xfId="34474" xr:uid="{00000000-0005-0000-0000-00003B0B0000}"/>
    <cellStyle name="20% - Ênfase2 2 3 57 2 4" xfId="41041" xr:uid="{00000000-0005-0000-0000-00003C0B0000}"/>
    <cellStyle name="20% - Ênfase2 2 3 57 2 5" xfId="42768" xr:uid="{00000000-0005-0000-0000-00003D0B0000}"/>
    <cellStyle name="20% - Ênfase2 2 3 57 2 6" xfId="44424" xr:uid="{00000000-0005-0000-0000-00003E0B0000}"/>
    <cellStyle name="20% - Ênfase2 2 3 57 3" xfId="19783" xr:uid="{00000000-0005-0000-0000-00003F0B0000}"/>
    <cellStyle name="20% - Ênfase2 2 3 57 4" xfId="33672" xr:uid="{00000000-0005-0000-0000-0000400B0000}"/>
    <cellStyle name="20% - Ênfase2 2 3 57 5" xfId="39719" xr:uid="{00000000-0005-0000-0000-0000410B0000}"/>
    <cellStyle name="20% - Ênfase2 2 3 57 6" xfId="41966" xr:uid="{00000000-0005-0000-0000-0000420B0000}"/>
    <cellStyle name="20% - Ênfase2 2 3 57 7" xfId="43622" xr:uid="{00000000-0005-0000-0000-0000430B0000}"/>
    <cellStyle name="20% - Ênfase2 2 3 58" xfId="904" xr:uid="{00000000-0005-0000-0000-0000440B0000}"/>
    <cellStyle name="20% - Ênfase2 2 3 58 2" xfId="905" xr:uid="{00000000-0005-0000-0000-0000450B0000}"/>
    <cellStyle name="20% - Ênfase2 2 3 58 2 2" xfId="28137" xr:uid="{00000000-0005-0000-0000-0000460B0000}"/>
    <cellStyle name="20% - Ênfase2 2 3 58 2 3" xfId="34475" xr:uid="{00000000-0005-0000-0000-0000470B0000}"/>
    <cellStyle name="20% - Ênfase2 2 3 58 2 4" xfId="41042" xr:uid="{00000000-0005-0000-0000-0000480B0000}"/>
    <cellStyle name="20% - Ênfase2 2 3 58 2 5" xfId="42769" xr:uid="{00000000-0005-0000-0000-0000490B0000}"/>
    <cellStyle name="20% - Ênfase2 2 3 58 2 6" xfId="44425" xr:uid="{00000000-0005-0000-0000-00004A0B0000}"/>
    <cellStyle name="20% - Ênfase2 2 3 58 3" xfId="19784" xr:uid="{00000000-0005-0000-0000-00004B0B0000}"/>
    <cellStyle name="20% - Ênfase2 2 3 58 4" xfId="33673" xr:uid="{00000000-0005-0000-0000-00004C0B0000}"/>
    <cellStyle name="20% - Ênfase2 2 3 58 5" xfId="39720" xr:uid="{00000000-0005-0000-0000-00004D0B0000}"/>
    <cellStyle name="20% - Ênfase2 2 3 58 6" xfId="41967" xr:uid="{00000000-0005-0000-0000-00004E0B0000}"/>
    <cellStyle name="20% - Ênfase2 2 3 58 7" xfId="43623" xr:uid="{00000000-0005-0000-0000-00004F0B0000}"/>
    <cellStyle name="20% - Ênfase2 2 3 59" xfId="906" xr:uid="{00000000-0005-0000-0000-0000500B0000}"/>
    <cellStyle name="20% - Ênfase2 2 3 59 2" xfId="907" xr:uid="{00000000-0005-0000-0000-0000510B0000}"/>
    <cellStyle name="20% - Ênfase2 2 3 59 2 2" xfId="28138" xr:uid="{00000000-0005-0000-0000-0000520B0000}"/>
    <cellStyle name="20% - Ênfase2 2 3 59 2 3" xfId="34476" xr:uid="{00000000-0005-0000-0000-0000530B0000}"/>
    <cellStyle name="20% - Ênfase2 2 3 59 2 4" xfId="41043" xr:uid="{00000000-0005-0000-0000-0000540B0000}"/>
    <cellStyle name="20% - Ênfase2 2 3 59 2 5" xfId="42770" xr:uid="{00000000-0005-0000-0000-0000550B0000}"/>
    <cellStyle name="20% - Ênfase2 2 3 59 2 6" xfId="44426" xr:uid="{00000000-0005-0000-0000-0000560B0000}"/>
    <cellStyle name="20% - Ênfase2 2 3 59 3" xfId="19785" xr:uid="{00000000-0005-0000-0000-0000570B0000}"/>
    <cellStyle name="20% - Ênfase2 2 3 59 4" xfId="33674" xr:uid="{00000000-0005-0000-0000-0000580B0000}"/>
    <cellStyle name="20% - Ênfase2 2 3 59 5" xfId="39721" xr:uid="{00000000-0005-0000-0000-0000590B0000}"/>
    <cellStyle name="20% - Ênfase2 2 3 59 6" xfId="41968" xr:uid="{00000000-0005-0000-0000-00005A0B0000}"/>
    <cellStyle name="20% - Ênfase2 2 3 59 7" xfId="43624" xr:uid="{00000000-0005-0000-0000-00005B0B0000}"/>
    <cellStyle name="20% - Ênfase2 2 3 6" xfId="908" xr:uid="{00000000-0005-0000-0000-00005C0B0000}"/>
    <cellStyle name="20% - Ênfase2 2 3 6 2" xfId="909" xr:uid="{00000000-0005-0000-0000-00005D0B0000}"/>
    <cellStyle name="20% - Ênfase2 2 3 6 2 2" xfId="910" xr:uid="{00000000-0005-0000-0000-00005E0B0000}"/>
    <cellStyle name="20% - Ênfase2 2 3 6 2 2 2" xfId="38364" xr:uid="{00000000-0005-0000-0000-00005F0B0000}"/>
    <cellStyle name="20% - Ênfase2 2 3 6 2 3" xfId="911" xr:uid="{00000000-0005-0000-0000-0000600B0000}"/>
    <cellStyle name="20% - Ênfase2 2 3 6 2 3 2" xfId="41044" xr:uid="{00000000-0005-0000-0000-0000610B0000}"/>
    <cellStyle name="20% - Ênfase2 2 3 6 2 4" xfId="28139" xr:uid="{00000000-0005-0000-0000-0000620B0000}"/>
    <cellStyle name="20% - Ênfase2 2 3 6 2 5" xfId="34477" xr:uid="{00000000-0005-0000-0000-0000630B0000}"/>
    <cellStyle name="20% - Ênfase2 2 3 6 2 6" xfId="36695" xr:uid="{00000000-0005-0000-0000-0000640B0000}"/>
    <cellStyle name="20% - Ênfase2 2 3 6 2 7" xfId="42771" xr:uid="{00000000-0005-0000-0000-0000650B0000}"/>
    <cellStyle name="20% - Ênfase2 2 3 6 2 8" xfId="44427" xr:uid="{00000000-0005-0000-0000-0000660B0000}"/>
    <cellStyle name="20% - Ênfase2 2 3 6 3" xfId="912" xr:uid="{00000000-0005-0000-0000-0000670B0000}"/>
    <cellStyle name="20% - Ênfase2 2 3 6 3 2" xfId="37628" xr:uid="{00000000-0005-0000-0000-0000680B0000}"/>
    <cellStyle name="20% - Ênfase2 2 3 6 4" xfId="913" xr:uid="{00000000-0005-0000-0000-0000690B0000}"/>
    <cellStyle name="20% - Ênfase2 2 3 6 4 2" xfId="39722" xr:uid="{00000000-0005-0000-0000-00006A0B0000}"/>
    <cellStyle name="20% - Ênfase2 2 3 6 5" xfId="19786" xr:uid="{00000000-0005-0000-0000-00006B0B0000}"/>
    <cellStyle name="20% - Ênfase2 2 3 6 6" xfId="33675" xr:uid="{00000000-0005-0000-0000-00006C0B0000}"/>
    <cellStyle name="20% - Ênfase2 2 3 6 7" xfId="35680" xr:uid="{00000000-0005-0000-0000-00006D0B0000}"/>
    <cellStyle name="20% - Ênfase2 2 3 6 8" xfId="41969" xr:uid="{00000000-0005-0000-0000-00006E0B0000}"/>
    <cellStyle name="20% - Ênfase2 2 3 6 9" xfId="43625" xr:uid="{00000000-0005-0000-0000-00006F0B0000}"/>
    <cellStyle name="20% - Ênfase2 2 3 60" xfId="914" xr:uid="{00000000-0005-0000-0000-0000700B0000}"/>
    <cellStyle name="20% - Ênfase2 2 3 60 2" xfId="915" xr:uid="{00000000-0005-0000-0000-0000710B0000}"/>
    <cellStyle name="20% - Ênfase2 2 3 60 2 2" xfId="28140" xr:uid="{00000000-0005-0000-0000-0000720B0000}"/>
    <cellStyle name="20% - Ênfase2 2 3 60 2 3" xfId="34478" xr:uid="{00000000-0005-0000-0000-0000730B0000}"/>
    <cellStyle name="20% - Ênfase2 2 3 60 2 4" xfId="41045" xr:uid="{00000000-0005-0000-0000-0000740B0000}"/>
    <cellStyle name="20% - Ênfase2 2 3 60 2 5" xfId="42772" xr:uid="{00000000-0005-0000-0000-0000750B0000}"/>
    <cellStyle name="20% - Ênfase2 2 3 60 2 6" xfId="44428" xr:uid="{00000000-0005-0000-0000-0000760B0000}"/>
    <cellStyle name="20% - Ênfase2 2 3 60 3" xfId="19787" xr:uid="{00000000-0005-0000-0000-0000770B0000}"/>
    <cellStyle name="20% - Ênfase2 2 3 60 4" xfId="33676" xr:uid="{00000000-0005-0000-0000-0000780B0000}"/>
    <cellStyle name="20% - Ênfase2 2 3 60 5" xfId="39723" xr:uid="{00000000-0005-0000-0000-0000790B0000}"/>
    <cellStyle name="20% - Ênfase2 2 3 60 6" xfId="41970" xr:uid="{00000000-0005-0000-0000-00007A0B0000}"/>
    <cellStyle name="20% - Ênfase2 2 3 60 7" xfId="43626" xr:uid="{00000000-0005-0000-0000-00007B0B0000}"/>
    <cellStyle name="20% - Ênfase2 2 3 61" xfId="916" xr:uid="{00000000-0005-0000-0000-00007C0B0000}"/>
    <cellStyle name="20% - Ênfase2 2 3 61 2" xfId="917" xr:uid="{00000000-0005-0000-0000-00007D0B0000}"/>
    <cellStyle name="20% - Ênfase2 2 3 61 2 2" xfId="28141" xr:uid="{00000000-0005-0000-0000-00007E0B0000}"/>
    <cellStyle name="20% - Ênfase2 2 3 61 2 3" xfId="34479" xr:uid="{00000000-0005-0000-0000-00007F0B0000}"/>
    <cellStyle name="20% - Ênfase2 2 3 61 2 4" xfId="41046" xr:uid="{00000000-0005-0000-0000-0000800B0000}"/>
    <cellStyle name="20% - Ênfase2 2 3 61 2 5" xfId="42773" xr:uid="{00000000-0005-0000-0000-0000810B0000}"/>
    <cellStyle name="20% - Ênfase2 2 3 61 2 6" xfId="44429" xr:uid="{00000000-0005-0000-0000-0000820B0000}"/>
    <cellStyle name="20% - Ênfase2 2 3 61 3" xfId="19788" xr:uid="{00000000-0005-0000-0000-0000830B0000}"/>
    <cellStyle name="20% - Ênfase2 2 3 61 4" xfId="33677" xr:uid="{00000000-0005-0000-0000-0000840B0000}"/>
    <cellStyle name="20% - Ênfase2 2 3 61 5" xfId="39724" xr:uid="{00000000-0005-0000-0000-0000850B0000}"/>
    <cellStyle name="20% - Ênfase2 2 3 61 6" xfId="41971" xr:uid="{00000000-0005-0000-0000-0000860B0000}"/>
    <cellStyle name="20% - Ênfase2 2 3 61 7" xfId="43627" xr:uid="{00000000-0005-0000-0000-0000870B0000}"/>
    <cellStyle name="20% - Ênfase2 2 3 62" xfId="918" xr:uid="{00000000-0005-0000-0000-0000880B0000}"/>
    <cellStyle name="20% - Ênfase2 2 3 62 2" xfId="919" xr:uid="{00000000-0005-0000-0000-0000890B0000}"/>
    <cellStyle name="20% - Ênfase2 2 3 62 2 2" xfId="28142" xr:uid="{00000000-0005-0000-0000-00008A0B0000}"/>
    <cellStyle name="20% - Ênfase2 2 3 62 2 3" xfId="34480" xr:uid="{00000000-0005-0000-0000-00008B0B0000}"/>
    <cellStyle name="20% - Ênfase2 2 3 62 2 4" xfId="41047" xr:uid="{00000000-0005-0000-0000-00008C0B0000}"/>
    <cellStyle name="20% - Ênfase2 2 3 62 2 5" xfId="42774" xr:uid="{00000000-0005-0000-0000-00008D0B0000}"/>
    <cellStyle name="20% - Ênfase2 2 3 62 2 6" xfId="44430" xr:uid="{00000000-0005-0000-0000-00008E0B0000}"/>
    <cellStyle name="20% - Ênfase2 2 3 62 3" xfId="19789" xr:uid="{00000000-0005-0000-0000-00008F0B0000}"/>
    <cellStyle name="20% - Ênfase2 2 3 62 4" xfId="33678" xr:uid="{00000000-0005-0000-0000-0000900B0000}"/>
    <cellStyle name="20% - Ênfase2 2 3 62 5" xfId="39725" xr:uid="{00000000-0005-0000-0000-0000910B0000}"/>
    <cellStyle name="20% - Ênfase2 2 3 62 6" xfId="41972" xr:uid="{00000000-0005-0000-0000-0000920B0000}"/>
    <cellStyle name="20% - Ênfase2 2 3 62 7" xfId="43628" xr:uid="{00000000-0005-0000-0000-0000930B0000}"/>
    <cellStyle name="20% - Ênfase2 2 3 63" xfId="920" xr:uid="{00000000-0005-0000-0000-0000940B0000}"/>
    <cellStyle name="20% - Ênfase2 2 3 63 2" xfId="921" xr:uid="{00000000-0005-0000-0000-0000950B0000}"/>
    <cellStyle name="20% - Ênfase2 2 3 63 2 2" xfId="28143" xr:uid="{00000000-0005-0000-0000-0000960B0000}"/>
    <cellStyle name="20% - Ênfase2 2 3 63 2 3" xfId="34481" xr:uid="{00000000-0005-0000-0000-0000970B0000}"/>
    <cellStyle name="20% - Ênfase2 2 3 63 2 4" xfId="41048" xr:uid="{00000000-0005-0000-0000-0000980B0000}"/>
    <cellStyle name="20% - Ênfase2 2 3 63 2 5" xfId="42775" xr:uid="{00000000-0005-0000-0000-0000990B0000}"/>
    <cellStyle name="20% - Ênfase2 2 3 63 2 6" xfId="44431" xr:uid="{00000000-0005-0000-0000-00009A0B0000}"/>
    <cellStyle name="20% - Ênfase2 2 3 63 3" xfId="19790" xr:uid="{00000000-0005-0000-0000-00009B0B0000}"/>
    <cellStyle name="20% - Ênfase2 2 3 63 4" xfId="33679" xr:uid="{00000000-0005-0000-0000-00009C0B0000}"/>
    <cellStyle name="20% - Ênfase2 2 3 63 5" xfId="39726" xr:uid="{00000000-0005-0000-0000-00009D0B0000}"/>
    <cellStyle name="20% - Ênfase2 2 3 63 6" xfId="41973" xr:uid="{00000000-0005-0000-0000-00009E0B0000}"/>
    <cellStyle name="20% - Ênfase2 2 3 63 7" xfId="43629" xr:uid="{00000000-0005-0000-0000-00009F0B0000}"/>
    <cellStyle name="20% - Ênfase2 2 3 64" xfId="922" xr:uid="{00000000-0005-0000-0000-0000A00B0000}"/>
    <cellStyle name="20% - Ênfase2 2 3 64 2" xfId="923" xr:uid="{00000000-0005-0000-0000-0000A10B0000}"/>
    <cellStyle name="20% - Ênfase2 2 3 64 2 2" xfId="28144" xr:uid="{00000000-0005-0000-0000-0000A20B0000}"/>
    <cellStyle name="20% - Ênfase2 2 3 64 2 3" xfId="34482" xr:uid="{00000000-0005-0000-0000-0000A30B0000}"/>
    <cellStyle name="20% - Ênfase2 2 3 64 2 4" xfId="41049" xr:uid="{00000000-0005-0000-0000-0000A40B0000}"/>
    <cellStyle name="20% - Ênfase2 2 3 64 2 5" xfId="42776" xr:uid="{00000000-0005-0000-0000-0000A50B0000}"/>
    <cellStyle name="20% - Ênfase2 2 3 64 2 6" xfId="44432" xr:uid="{00000000-0005-0000-0000-0000A60B0000}"/>
    <cellStyle name="20% - Ênfase2 2 3 64 3" xfId="19791" xr:uid="{00000000-0005-0000-0000-0000A70B0000}"/>
    <cellStyle name="20% - Ênfase2 2 3 64 4" xfId="33680" xr:uid="{00000000-0005-0000-0000-0000A80B0000}"/>
    <cellStyle name="20% - Ênfase2 2 3 64 5" xfId="39727" xr:uid="{00000000-0005-0000-0000-0000A90B0000}"/>
    <cellStyle name="20% - Ênfase2 2 3 64 6" xfId="41974" xr:uid="{00000000-0005-0000-0000-0000AA0B0000}"/>
    <cellStyle name="20% - Ênfase2 2 3 64 7" xfId="43630" xr:uid="{00000000-0005-0000-0000-0000AB0B0000}"/>
    <cellStyle name="20% - Ênfase2 2 3 65" xfId="924" xr:uid="{00000000-0005-0000-0000-0000AC0B0000}"/>
    <cellStyle name="20% - Ênfase2 2 3 65 2" xfId="925" xr:uid="{00000000-0005-0000-0000-0000AD0B0000}"/>
    <cellStyle name="20% - Ênfase2 2 3 65 2 2" xfId="28145" xr:uid="{00000000-0005-0000-0000-0000AE0B0000}"/>
    <cellStyle name="20% - Ênfase2 2 3 65 2 3" xfId="34483" xr:uid="{00000000-0005-0000-0000-0000AF0B0000}"/>
    <cellStyle name="20% - Ênfase2 2 3 65 2 4" xfId="41050" xr:uid="{00000000-0005-0000-0000-0000B00B0000}"/>
    <cellStyle name="20% - Ênfase2 2 3 65 2 5" xfId="42777" xr:uid="{00000000-0005-0000-0000-0000B10B0000}"/>
    <cellStyle name="20% - Ênfase2 2 3 65 2 6" xfId="44433" xr:uid="{00000000-0005-0000-0000-0000B20B0000}"/>
    <cellStyle name="20% - Ênfase2 2 3 65 3" xfId="19792" xr:uid="{00000000-0005-0000-0000-0000B30B0000}"/>
    <cellStyle name="20% - Ênfase2 2 3 65 4" xfId="33681" xr:uid="{00000000-0005-0000-0000-0000B40B0000}"/>
    <cellStyle name="20% - Ênfase2 2 3 65 5" xfId="39728" xr:uid="{00000000-0005-0000-0000-0000B50B0000}"/>
    <cellStyle name="20% - Ênfase2 2 3 65 6" xfId="41975" xr:uid="{00000000-0005-0000-0000-0000B60B0000}"/>
    <cellStyle name="20% - Ênfase2 2 3 65 7" xfId="43631" xr:uid="{00000000-0005-0000-0000-0000B70B0000}"/>
    <cellStyle name="20% - Ênfase2 2 3 66" xfId="926" xr:uid="{00000000-0005-0000-0000-0000B80B0000}"/>
    <cellStyle name="20% - Ênfase2 2 3 66 2" xfId="927" xr:uid="{00000000-0005-0000-0000-0000B90B0000}"/>
    <cellStyle name="20% - Ênfase2 2 3 66 2 2" xfId="28146" xr:uid="{00000000-0005-0000-0000-0000BA0B0000}"/>
    <cellStyle name="20% - Ênfase2 2 3 66 2 3" xfId="34484" xr:uid="{00000000-0005-0000-0000-0000BB0B0000}"/>
    <cellStyle name="20% - Ênfase2 2 3 66 2 4" xfId="41051" xr:uid="{00000000-0005-0000-0000-0000BC0B0000}"/>
    <cellStyle name="20% - Ênfase2 2 3 66 2 5" xfId="42778" xr:uid="{00000000-0005-0000-0000-0000BD0B0000}"/>
    <cellStyle name="20% - Ênfase2 2 3 66 2 6" xfId="44434" xr:uid="{00000000-0005-0000-0000-0000BE0B0000}"/>
    <cellStyle name="20% - Ênfase2 2 3 66 3" xfId="19793" xr:uid="{00000000-0005-0000-0000-0000BF0B0000}"/>
    <cellStyle name="20% - Ênfase2 2 3 66 4" xfId="33682" xr:uid="{00000000-0005-0000-0000-0000C00B0000}"/>
    <cellStyle name="20% - Ênfase2 2 3 66 5" xfId="39729" xr:uid="{00000000-0005-0000-0000-0000C10B0000}"/>
    <cellStyle name="20% - Ênfase2 2 3 66 6" xfId="41976" xr:uid="{00000000-0005-0000-0000-0000C20B0000}"/>
    <cellStyle name="20% - Ênfase2 2 3 66 7" xfId="43632" xr:uid="{00000000-0005-0000-0000-0000C30B0000}"/>
    <cellStyle name="20% - Ênfase2 2 3 67" xfId="928" xr:uid="{00000000-0005-0000-0000-0000C40B0000}"/>
    <cellStyle name="20% - Ênfase2 2 3 67 2" xfId="929" xr:uid="{00000000-0005-0000-0000-0000C50B0000}"/>
    <cellStyle name="20% - Ênfase2 2 3 67 2 2" xfId="28147" xr:uid="{00000000-0005-0000-0000-0000C60B0000}"/>
    <cellStyle name="20% - Ênfase2 2 3 67 2 3" xfId="34485" xr:uid="{00000000-0005-0000-0000-0000C70B0000}"/>
    <cellStyle name="20% - Ênfase2 2 3 67 2 4" xfId="41052" xr:uid="{00000000-0005-0000-0000-0000C80B0000}"/>
    <cellStyle name="20% - Ênfase2 2 3 67 2 5" xfId="42779" xr:uid="{00000000-0005-0000-0000-0000C90B0000}"/>
    <cellStyle name="20% - Ênfase2 2 3 67 2 6" xfId="44435" xr:uid="{00000000-0005-0000-0000-0000CA0B0000}"/>
    <cellStyle name="20% - Ênfase2 2 3 67 3" xfId="19794" xr:uid="{00000000-0005-0000-0000-0000CB0B0000}"/>
    <cellStyle name="20% - Ênfase2 2 3 67 4" xfId="33683" xr:uid="{00000000-0005-0000-0000-0000CC0B0000}"/>
    <cellStyle name="20% - Ênfase2 2 3 67 5" xfId="39730" xr:uid="{00000000-0005-0000-0000-0000CD0B0000}"/>
    <cellStyle name="20% - Ênfase2 2 3 67 6" xfId="41977" xr:uid="{00000000-0005-0000-0000-0000CE0B0000}"/>
    <cellStyle name="20% - Ênfase2 2 3 67 7" xfId="43633" xr:uid="{00000000-0005-0000-0000-0000CF0B0000}"/>
    <cellStyle name="20% - Ênfase2 2 3 68" xfId="930" xr:uid="{00000000-0005-0000-0000-0000D00B0000}"/>
    <cellStyle name="20% - Ênfase2 2 3 68 2" xfId="931" xr:uid="{00000000-0005-0000-0000-0000D10B0000}"/>
    <cellStyle name="20% - Ênfase2 2 3 68 2 2" xfId="28148" xr:uid="{00000000-0005-0000-0000-0000D20B0000}"/>
    <cellStyle name="20% - Ênfase2 2 3 68 2 3" xfId="34486" xr:uid="{00000000-0005-0000-0000-0000D30B0000}"/>
    <cellStyle name="20% - Ênfase2 2 3 68 2 4" xfId="41053" xr:uid="{00000000-0005-0000-0000-0000D40B0000}"/>
    <cellStyle name="20% - Ênfase2 2 3 68 2 5" xfId="42780" xr:uid="{00000000-0005-0000-0000-0000D50B0000}"/>
    <cellStyle name="20% - Ênfase2 2 3 68 2 6" xfId="44436" xr:uid="{00000000-0005-0000-0000-0000D60B0000}"/>
    <cellStyle name="20% - Ênfase2 2 3 68 3" xfId="19795" xr:uid="{00000000-0005-0000-0000-0000D70B0000}"/>
    <cellStyle name="20% - Ênfase2 2 3 68 4" xfId="33684" xr:uid="{00000000-0005-0000-0000-0000D80B0000}"/>
    <cellStyle name="20% - Ênfase2 2 3 68 5" xfId="39731" xr:uid="{00000000-0005-0000-0000-0000D90B0000}"/>
    <cellStyle name="20% - Ênfase2 2 3 68 6" xfId="41978" xr:uid="{00000000-0005-0000-0000-0000DA0B0000}"/>
    <cellStyle name="20% - Ênfase2 2 3 68 7" xfId="43634" xr:uid="{00000000-0005-0000-0000-0000DB0B0000}"/>
    <cellStyle name="20% - Ênfase2 2 3 69" xfId="932" xr:uid="{00000000-0005-0000-0000-0000DC0B0000}"/>
    <cellStyle name="20% - Ênfase2 2 3 69 2" xfId="933" xr:uid="{00000000-0005-0000-0000-0000DD0B0000}"/>
    <cellStyle name="20% - Ênfase2 2 3 69 2 2" xfId="28149" xr:uid="{00000000-0005-0000-0000-0000DE0B0000}"/>
    <cellStyle name="20% - Ênfase2 2 3 69 2 3" xfId="34487" xr:uid="{00000000-0005-0000-0000-0000DF0B0000}"/>
    <cellStyle name="20% - Ênfase2 2 3 69 2 4" xfId="41054" xr:uid="{00000000-0005-0000-0000-0000E00B0000}"/>
    <cellStyle name="20% - Ênfase2 2 3 69 2 5" xfId="42781" xr:uid="{00000000-0005-0000-0000-0000E10B0000}"/>
    <cellStyle name="20% - Ênfase2 2 3 69 2 6" xfId="44437" xr:uid="{00000000-0005-0000-0000-0000E20B0000}"/>
    <cellStyle name="20% - Ênfase2 2 3 69 3" xfId="19796" xr:uid="{00000000-0005-0000-0000-0000E30B0000}"/>
    <cellStyle name="20% - Ênfase2 2 3 69 4" xfId="33685" xr:uid="{00000000-0005-0000-0000-0000E40B0000}"/>
    <cellStyle name="20% - Ênfase2 2 3 69 5" xfId="39732" xr:uid="{00000000-0005-0000-0000-0000E50B0000}"/>
    <cellStyle name="20% - Ênfase2 2 3 69 6" xfId="41979" xr:uid="{00000000-0005-0000-0000-0000E60B0000}"/>
    <cellStyle name="20% - Ênfase2 2 3 69 7" xfId="43635" xr:uid="{00000000-0005-0000-0000-0000E70B0000}"/>
    <cellStyle name="20% - Ênfase2 2 3 7" xfId="934" xr:uid="{00000000-0005-0000-0000-0000E80B0000}"/>
    <cellStyle name="20% - Ênfase2 2 3 7 2" xfId="935" xr:uid="{00000000-0005-0000-0000-0000E90B0000}"/>
    <cellStyle name="20% - Ênfase2 2 3 7 2 2" xfId="936" xr:uid="{00000000-0005-0000-0000-0000EA0B0000}"/>
    <cellStyle name="20% - Ênfase2 2 3 7 2 2 2" xfId="38493" xr:uid="{00000000-0005-0000-0000-0000EB0B0000}"/>
    <cellStyle name="20% - Ênfase2 2 3 7 2 3" xfId="937" xr:uid="{00000000-0005-0000-0000-0000EC0B0000}"/>
    <cellStyle name="20% - Ênfase2 2 3 7 2 3 2" xfId="41055" xr:uid="{00000000-0005-0000-0000-0000ED0B0000}"/>
    <cellStyle name="20% - Ênfase2 2 3 7 2 4" xfId="28150" xr:uid="{00000000-0005-0000-0000-0000EE0B0000}"/>
    <cellStyle name="20% - Ênfase2 2 3 7 2 5" xfId="34488" xr:uid="{00000000-0005-0000-0000-0000EF0B0000}"/>
    <cellStyle name="20% - Ênfase2 2 3 7 2 6" xfId="36828" xr:uid="{00000000-0005-0000-0000-0000F00B0000}"/>
    <cellStyle name="20% - Ênfase2 2 3 7 2 7" xfId="42782" xr:uid="{00000000-0005-0000-0000-0000F10B0000}"/>
    <cellStyle name="20% - Ênfase2 2 3 7 2 8" xfId="44438" xr:uid="{00000000-0005-0000-0000-0000F20B0000}"/>
    <cellStyle name="20% - Ênfase2 2 3 7 3" xfId="938" xr:uid="{00000000-0005-0000-0000-0000F30B0000}"/>
    <cellStyle name="20% - Ênfase2 2 3 7 3 2" xfId="37757" xr:uid="{00000000-0005-0000-0000-0000F40B0000}"/>
    <cellStyle name="20% - Ênfase2 2 3 7 4" xfId="939" xr:uid="{00000000-0005-0000-0000-0000F50B0000}"/>
    <cellStyle name="20% - Ênfase2 2 3 7 4 2" xfId="39733" xr:uid="{00000000-0005-0000-0000-0000F60B0000}"/>
    <cellStyle name="20% - Ênfase2 2 3 7 5" xfId="19797" xr:uid="{00000000-0005-0000-0000-0000F70B0000}"/>
    <cellStyle name="20% - Ênfase2 2 3 7 6" xfId="33686" xr:uid="{00000000-0005-0000-0000-0000F80B0000}"/>
    <cellStyle name="20% - Ênfase2 2 3 7 7" xfId="35813" xr:uid="{00000000-0005-0000-0000-0000F90B0000}"/>
    <cellStyle name="20% - Ênfase2 2 3 7 8" xfId="41980" xr:uid="{00000000-0005-0000-0000-0000FA0B0000}"/>
    <cellStyle name="20% - Ênfase2 2 3 7 9" xfId="43636" xr:uid="{00000000-0005-0000-0000-0000FB0B0000}"/>
    <cellStyle name="20% - Ênfase2 2 3 70" xfId="940" xr:uid="{00000000-0005-0000-0000-0000FC0B0000}"/>
    <cellStyle name="20% - Ênfase2 2 3 70 2" xfId="941" xr:uid="{00000000-0005-0000-0000-0000FD0B0000}"/>
    <cellStyle name="20% - Ênfase2 2 3 70 2 2" xfId="28151" xr:uid="{00000000-0005-0000-0000-0000FE0B0000}"/>
    <cellStyle name="20% - Ênfase2 2 3 70 2 3" xfId="34489" xr:uid="{00000000-0005-0000-0000-0000FF0B0000}"/>
    <cellStyle name="20% - Ênfase2 2 3 70 2 4" xfId="41056" xr:uid="{00000000-0005-0000-0000-0000000C0000}"/>
    <cellStyle name="20% - Ênfase2 2 3 70 2 5" xfId="42783" xr:uid="{00000000-0005-0000-0000-0000010C0000}"/>
    <cellStyle name="20% - Ênfase2 2 3 70 2 6" xfId="44439" xr:uid="{00000000-0005-0000-0000-0000020C0000}"/>
    <cellStyle name="20% - Ênfase2 2 3 70 3" xfId="19798" xr:uid="{00000000-0005-0000-0000-0000030C0000}"/>
    <cellStyle name="20% - Ênfase2 2 3 70 4" xfId="33687" xr:uid="{00000000-0005-0000-0000-0000040C0000}"/>
    <cellStyle name="20% - Ênfase2 2 3 70 5" xfId="39734" xr:uid="{00000000-0005-0000-0000-0000050C0000}"/>
    <cellStyle name="20% - Ênfase2 2 3 70 6" xfId="41981" xr:uid="{00000000-0005-0000-0000-0000060C0000}"/>
    <cellStyle name="20% - Ênfase2 2 3 70 7" xfId="43637" xr:uid="{00000000-0005-0000-0000-0000070C0000}"/>
    <cellStyle name="20% - Ênfase2 2 3 71" xfId="942" xr:uid="{00000000-0005-0000-0000-0000080C0000}"/>
    <cellStyle name="20% - Ênfase2 2 3 71 2" xfId="943" xr:uid="{00000000-0005-0000-0000-0000090C0000}"/>
    <cellStyle name="20% - Ênfase2 2 3 71 2 2" xfId="28152" xr:uid="{00000000-0005-0000-0000-00000A0C0000}"/>
    <cellStyle name="20% - Ênfase2 2 3 71 2 3" xfId="34490" xr:uid="{00000000-0005-0000-0000-00000B0C0000}"/>
    <cellStyle name="20% - Ênfase2 2 3 71 2 4" xfId="41057" xr:uid="{00000000-0005-0000-0000-00000C0C0000}"/>
    <cellStyle name="20% - Ênfase2 2 3 71 2 5" xfId="42784" xr:uid="{00000000-0005-0000-0000-00000D0C0000}"/>
    <cellStyle name="20% - Ênfase2 2 3 71 2 6" xfId="44440" xr:uid="{00000000-0005-0000-0000-00000E0C0000}"/>
    <cellStyle name="20% - Ênfase2 2 3 71 3" xfId="19799" xr:uid="{00000000-0005-0000-0000-00000F0C0000}"/>
    <cellStyle name="20% - Ênfase2 2 3 71 4" xfId="33688" xr:uid="{00000000-0005-0000-0000-0000100C0000}"/>
    <cellStyle name="20% - Ênfase2 2 3 71 5" xfId="39735" xr:uid="{00000000-0005-0000-0000-0000110C0000}"/>
    <cellStyle name="20% - Ênfase2 2 3 71 6" xfId="41982" xr:uid="{00000000-0005-0000-0000-0000120C0000}"/>
    <cellStyle name="20% - Ênfase2 2 3 71 7" xfId="43638" xr:uid="{00000000-0005-0000-0000-0000130C0000}"/>
    <cellStyle name="20% - Ênfase2 2 3 72" xfId="944" xr:uid="{00000000-0005-0000-0000-0000140C0000}"/>
    <cellStyle name="20% - Ênfase2 2 3 72 2" xfId="945" xr:uid="{00000000-0005-0000-0000-0000150C0000}"/>
    <cellStyle name="20% - Ênfase2 2 3 72 2 2" xfId="28153" xr:uid="{00000000-0005-0000-0000-0000160C0000}"/>
    <cellStyle name="20% - Ênfase2 2 3 72 2 3" xfId="34491" xr:uid="{00000000-0005-0000-0000-0000170C0000}"/>
    <cellStyle name="20% - Ênfase2 2 3 72 2 4" xfId="41058" xr:uid="{00000000-0005-0000-0000-0000180C0000}"/>
    <cellStyle name="20% - Ênfase2 2 3 72 2 5" xfId="42785" xr:uid="{00000000-0005-0000-0000-0000190C0000}"/>
    <cellStyle name="20% - Ênfase2 2 3 72 2 6" xfId="44441" xr:uid="{00000000-0005-0000-0000-00001A0C0000}"/>
    <cellStyle name="20% - Ênfase2 2 3 72 3" xfId="19800" xr:uid="{00000000-0005-0000-0000-00001B0C0000}"/>
    <cellStyle name="20% - Ênfase2 2 3 72 4" xfId="33689" xr:uid="{00000000-0005-0000-0000-00001C0C0000}"/>
    <cellStyle name="20% - Ênfase2 2 3 72 5" xfId="39736" xr:uid="{00000000-0005-0000-0000-00001D0C0000}"/>
    <cellStyle name="20% - Ênfase2 2 3 72 6" xfId="41983" xr:uid="{00000000-0005-0000-0000-00001E0C0000}"/>
    <cellStyle name="20% - Ênfase2 2 3 72 7" xfId="43639" xr:uid="{00000000-0005-0000-0000-00001F0C0000}"/>
    <cellStyle name="20% - Ênfase2 2 3 73" xfId="946" xr:uid="{00000000-0005-0000-0000-0000200C0000}"/>
    <cellStyle name="20% - Ênfase2 2 3 73 2" xfId="947" xr:uid="{00000000-0005-0000-0000-0000210C0000}"/>
    <cellStyle name="20% - Ênfase2 2 3 73 2 2" xfId="28154" xr:uid="{00000000-0005-0000-0000-0000220C0000}"/>
    <cellStyle name="20% - Ênfase2 2 3 73 2 3" xfId="34492" xr:uid="{00000000-0005-0000-0000-0000230C0000}"/>
    <cellStyle name="20% - Ênfase2 2 3 73 2 4" xfId="41059" xr:uid="{00000000-0005-0000-0000-0000240C0000}"/>
    <cellStyle name="20% - Ênfase2 2 3 73 2 5" xfId="42786" xr:uid="{00000000-0005-0000-0000-0000250C0000}"/>
    <cellStyle name="20% - Ênfase2 2 3 73 2 6" xfId="44442" xr:uid="{00000000-0005-0000-0000-0000260C0000}"/>
    <cellStyle name="20% - Ênfase2 2 3 73 3" xfId="19801" xr:uid="{00000000-0005-0000-0000-0000270C0000}"/>
    <cellStyle name="20% - Ênfase2 2 3 73 4" xfId="33690" xr:uid="{00000000-0005-0000-0000-0000280C0000}"/>
    <cellStyle name="20% - Ênfase2 2 3 73 5" xfId="39737" xr:uid="{00000000-0005-0000-0000-0000290C0000}"/>
    <cellStyle name="20% - Ênfase2 2 3 73 6" xfId="41984" xr:uid="{00000000-0005-0000-0000-00002A0C0000}"/>
    <cellStyle name="20% - Ênfase2 2 3 73 7" xfId="43640" xr:uid="{00000000-0005-0000-0000-00002B0C0000}"/>
    <cellStyle name="20% - Ênfase2 2 3 74" xfId="948" xr:uid="{00000000-0005-0000-0000-00002C0C0000}"/>
    <cellStyle name="20% - Ênfase2 2 3 74 2" xfId="949" xr:uid="{00000000-0005-0000-0000-00002D0C0000}"/>
    <cellStyle name="20% - Ênfase2 2 3 74 2 2" xfId="28155" xr:uid="{00000000-0005-0000-0000-00002E0C0000}"/>
    <cellStyle name="20% - Ênfase2 2 3 74 2 3" xfId="34493" xr:uid="{00000000-0005-0000-0000-00002F0C0000}"/>
    <cellStyle name="20% - Ênfase2 2 3 74 2 4" xfId="41060" xr:uid="{00000000-0005-0000-0000-0000300C0000}"/>
    <cellStyle name="20% - Ênfase2 2 3 74 2 5" xfId="42787" xr:uid="{00000000-0005-0000-0000-0000310C0000}"/>
    <cellStyle name="20% - Ênfase2 2 3 74 2 6" xfId="44443" xr:uid="{00000000-0005-0000-0000-0000320C0000}"/>
    <cellStyle name="20% - Ênfase2 2 3 74 3" xfId="19802" xr:uid="{00000000-0005-0000-0000-0000330C0000}"/>
    <cellStyle name="20% - Ênfase2 2 3 74 4" xfId="33691" xr:uid="{00000000-0005-0000-0000-0000340C0000}"/>
    <cellStyle name="20% - Ênfase2 2 3 74 5" xfId="39738" xr:uid="{00000000-0005-0000-0000-0000350C0000}"/>
    <cellStyle name="20% - Ênfase2 2 3 74 6" xfId="41985" xr:uid="{00000000-0005-0000-0000-0000360C0000}"/>
    <cellStyle name="20% - Ênfase2 2 3 74 7" xfId="43641" xr:uid="{00000000-0005-0000-0000-0000370C0000}"/>
    <cellStyle name="20% - Ênfase2 2 3 75" xfId="950" xr:uid="{00000000-0005-0000-0000-0000380C0000}"/>
    <cellStyle name="20% - Ênfase2 2 3 75 2" xfId="951" xr:uid="{00000000-0005-0000-0000-0000390C0000}"/>
    <cellStyle name="20% - Ênfase2 2 3 75 2 2" xfId="28156" xr:uid="{00000000-0005-0000-0000-00003A0C0000}"/>
    <cellStyle name="20% - Ênfase2 2 3 75 2 3" xfId="34494" xr:uid="{00000000-0005-0000-0000-00003B0C0000}"/>
    <cellStyle name="20% - Ênfase2 2 3 75 2 4" xfId="41061" xr:uid="{00000000-0005-0000-0000-00003C0C0000}"/>
    <cellStyle name="20% - Ênfase2 2 3 75 2 5" xfId="42788" xr:uid="{00000000-0005-0000-0000-00003D0C0000}"/>
    <cellStyle name="20% - Ênfase2 2 3 75 2 6" xfId="44444" xr:uid="{00000000-0005-0000-0000-00003E0C0000}"/>
    <cellStyle name="20% - Ênfase2 2 3 75 3" xfId="19803" xr:uid="{00000000-0005-0000-0000-00003F0C0000}"/>
    <cellStyle name="20% - Ênfase2 2 3 75 4" xfId="33692" xr:uid="{00000000-0005-0000-0000-0000400C0000}"/>
    <cellStyle name="20% - Ênfase2 2 3 75 5" xfId="39739" xr:uid="{00000000-0005-0000-0000-0000410C0000}"/>
    <cellStyle name="20% - Ênfase2 2 3 75 6" xfId="41986" xr:uid="{00000000-0005-0000-0000-0000420C0000}"/>
    <cellStyle name="20% - Ênfase2 2 3 75 7" xfId="43642" xr:uid="{00000000-0005-0000-0000-0000430C0000}"/>
    <cellStyle name="20% - Ênfase2 2 3 76" xfId="952" xr:uid="{00000000-0005-0000-0000-0000440C0000}"/>
    <cellStyle name="20% - Ênfase2 2 3 76 2" xfId="953" xr:uid="{00000000-0005-0000-0000-0000450C0000}"/>
    <cellStyle name="20% - Ênfase2 2 3 76 2 2" xfId="33384" xr:uid="{00000000-0005-0000-0000-0000460C0000}"/>
    <cellStyle name="20% - Ênfase2 2 3 76 2 3" xfId="35045" xr:uid="{00000000-0005-0000-0000-0000470C0000}"/>
    <cellStyle name="20% - Ênfase2 2 3 76 2 4" xfId="41683" xr:uid="{00000000-0005-0000-0000-0000480C0000}"/>
    <cellStyle name="20% - Ênfase2 2 3 76 2 5" xfId="43339" xr:uid="{00000000-0005-0000-0000-0000490C0000}"/>
    <cellStyle name="20% - Ênfase2 2 3 76 2 6" xfId="44995" xr:uid="{00000000-0005-0000-0000-00004A0C0000}"/>
    <cellStyle name="20% - Ênfase2 2 3 76 3" xfId="27547" xr:uid="{00000000-0005-0000-0000-00004B0C0000}"/>
    <cellStyle name="20% - Ênfase2 2 3 76 4" xfId="34243" xr:uid="{00000000-0005-0000-0000-00004C0C0000}"/>
    <cellStyle name="20% - Ênfase2 2 3 76 5" xfId="40771" xr:uid="{00000000-0005-0000-0000-00004D0C0000}"/>
    <cellStyle name="20% - Ênfase2 2 3 76 6" xfId="42537" xr:uid="{00000000-0005-0000-0000-00004E0C0000}"/>
    <cellStyle name="20% - Ênfase2 2 3 76 7" xfId="44193" xr:uid="{00000000-0005-0000-0000-00004F0C0000}"/>
    <cellStyle name="20% - Ênfase2 2 3 77" xfId="954" xr:uid="{00000000-0005-0000-0000-0000500C0000}"/>
    <cellStyle name="20% - Ênfase2 2 3 77 2" xfId="28084" xr:uid="{00000000-0005-0000-0000-0000510C0000}"/>
    <cellStyle name="20% - Ênfase2 2 3 77 3" xfId="34422" xr:uid="{00000000-0005-0000-0000-0000520C0000}"/>
    <cellStyle name="20% - Ênfase2 2 3 77 4" xfId="40989" xr:uid="{00000000-0005-0000-0000-0000530C0000}"/>
    <cellStyle name="20% - Ênfase2 2 3 77 5" xfId="42716" xr:uid="{00000000-0005-0000-0000-0000540C0000}"/>
    <cellStyle name="20% - Ênfase2 2 3 77 6" xfId="44372" xr:uid="{00000000-0005-0000-0000-0000550C0000}"/>
    <cellStyle name="20% - Ênfase2 2 3 78" xfId="955" xr:uid="{00000000-0005-0000-0000-0000560C0000}"/>
    <cellStyle name="20% - Ênfase2 2 3 78 2" xfId="33415" xr:uid="{00000000-0005-0000-0000-0000570C0000}"/>
    <cellStyle name="20% - Ênfase2 2 3 78 3" xfId="35076" xr:uid="{00000000-0005-0000-0000-0000580C0000}"/>
    <cellStyle name="20% - Ênfase2 2 3 78 4" xfId="41714" xr:uid="{00000000-0005-0000-0000-0000590C0000}"/>
    <cellStyle name="20% - Ênfase2 2 3 78 5" xfId="43370" xr:uid="{00000000-0005-0000-0000-00005A0C0000}"/>
    <cellStyle name="20% - Ênfase2 2 3 78 6" xfId="45026" xr:uid="{00000000-0005-0000-0000-00005B0C0000}"/>
    <cellStyle name="20% - Ênfase2 2 3 79" xfId="19731" xr:uid="{00000000-0005-0000-0000-00005C0C0000}"/>
    <cellStyle name="20% - Ênfase2 2 3 79 2" xfId="39667" xr:uid="{00000000-0005-0000-0000-00005D0C0000}"/>
    <cellStyle name="20% - Ênfase2 2 3 8" xfId="956" xr:uid="{00000000-0005-0000-0000-00005E0C0000}"/>
    <cellStyle name="20% - Ênfase2 2 3 8 2" xfId="957" xr:uid="{00000000-0005-0000-0000-00005F0C0000}"/>
    <cellStyle name="20% - Ênfase2 2 3 8 2 2" xfId="958" xr:uid="{00000000-0005-0000-0000-0000600C0000}"/>
    <cellStyle name="20% - Ênfase2 2 3 8 2 2 2" xfId="41062" xr:uid="{00000000-0005-0000-0000-0000610C0000}"/>
    <cellStyle name="20% - Ênfase2 2 3 8 2 3" xfId="28157" xr:uid="{00000000-0005-0000-0000-0000620C0000}"/>
    <cellStyle name="20% - Ênfase2 2 3 8 2 4" xfId="34495" xr:uid="{00000000-0005-0000-0000-0000630C0000}"/>
    <cellStyle name="20% - Ênfase2 2 3 8 2 5" xfId="38684" xr:uid="{00000000-0005-0000-0000-0000640C0000}"/>
    <cellStyle name="20% - Ênfase2 2 3 8 2 6" xfId="42789" xr:uid="{00000000-0005-0000-0000-0000650C0000}"/>
    <cellStyle name="20% - Ênfase2 2 3 8 2 7" xfId="44445" xr:uid="{00000000-0005-0000-0000-0000660C0000}"/>
    <cellStyle name="20% - Ênfase2 2 3 8 3" xfId="959" xr:uid="{00000000-0005-0000-0000-0000670C0000}"/>
    <cellStyle name="20% - Ênfase2 2 3 8 3 2" xfId="39740" xr:uid="{00000000-0005-0000-0000-0000680C0000}"/>
    <cellStyle name="20% - Ênfase2 2 3 8 4" xfId="19804" xr:uid="{00000000-0005-0000-0000-0000690C0000}"/>
    <cellStyle name="20% - Ênfase2 2 3 8 5" xfId="33693" xr:uid="{00000000-0005-0000-0000-00006A0C0000}"/>
    <cellStyle name="20% - Ênfase2 2 3 8 6" xfId="37020" xr:uid="{00000000-0005-0000-0000-00006B0C0000}"/>
    <cellStyle name="20% - Ênfase2 2 3 8 7" xfId="41987" xr:uid="{00000000-0005-0000-0000-00006C0C0000}"/>
    <cellStyle name="20% - Ênfase2 2 3 8 8" xfId="43643" xr:uid="{00000000-0005-0000-0000-00006D0C0000}"/>
    <cellStyle name="20% - Ênfase2 2 3 80" xfId="33620" xr:uid="{00000000-0005-0000-0000-00006E0C0000}"/>
    <cellStyle name="20% - Ênfase2 2 3 81" xfId="35132" xr:uid="{00000000-0005-0000-0000-00006F0C0000}"/>
    <cellStyle name="20% - Ênfase2 2 3 82" xfId="41914" xr:uid="{00000000-0005-0000-0000-0000700C0000}"/>
    <cellStyle name="20% - Ênfase2 2 3 83" xfId="43570" xr:uid="{00000000-0005-0000-0000-0000710C0000}"/>
    <cellStyle name="20% - Ênfase2 2 3 84" xfId="727" xr:uid="{00000000-0005-0000-0000-0000720C0000}"/>
    <cellStyle name="20% - Ênfase2 2 3 85" xfId="45092" xr:uid="{00000000-0005-0000-0000-0000730C0000}"/>
    <cellStyle name="20% - Ênfase2 2 3 9" xfId="960" xr:uid="{00000000-0005-0000-0000-0000740C0000}"/>
    <cellStyle name="20% - Ênfase2 2 3 9 2" xfId="961" xr:uid="{00000000-0005-0000-0000-0000750C0000}"/>
    <cellStyle name="20% - Ênfase2 2 3 9 2 2" xfId="962" xr:uid="{00000000-0005-0000-0000-0000760C0000}"/>
    <cellStyle name="20% - Ênfase2 2 3 9 2 2 2" xfId="41063" xr:uid="{00000000-0005-0000-0000-0000770C0000}"/>
    <cellStyle name="20% - Ênfase2 2 3 9 2 3" xfId="28158" xr:uid="{00000000-0005-0000-0000-0000780C0000}"/>
    <cellStyle name="20% - Ênfase2 2 3 9 2 4" xfId="34496" xr:uid="{00000000-0005-0000-0000-0000790C0000}"/>
    <cellStyle name="20% - Ênfase2 2 3 9 2 5" xfId="37941" xr:uid="{00000000-0005-0000-0000-00007A0C0000}"/>
    <cellStyle name="20% - Ênfase2 2 3 9 2 6" xfId="42790" xr:uid="{00000000-0005-0000-0000-00007B0C0000}"/>
    <cellStyle name="20% - Ênfase2 2 3 9 2 7" xfId="44446" xr:uid="{00000000-0005-0000-0000-00007C0C0000}"/>
    <cellStyle name="20% - Ênfase2 2 3 9 3" xfId="963" xr:uid="{00000000-0005-0000-0000-00007D0C0000}"/>
    <cellStyle name="20% - Ênfase2 2 3 9 3 2" xfId="39741" xr:uid="{00000000-0005-0000-0000-00007E0C0000}"/>
    <cellStyle name="20% - Ênfase2 2 3 9 4" xfId="19805" xr:uid="{00000000-0005-0000-0000-00007F0C0000}"/>
    <cellStyle name="20% - Ênfase2 2 3 9 5" xfId="33694" xr:uid="{00000000-0005-0000-0000-0000800C0000}"/>
    <cellStyle name="20% - Ênfase2 2 3 9 6" xfId="36036" xr:uid="{00000000-0005-0000-0000-0000810C0000}"/>
    <cellStyle name="20% - Ênfase2 2 3 9 7" xfId="41988" xr:uid="{00000000-0005-0000-0000-0000820C0000}"/>
    <cellStyle name="20% - Ênfase2 2 3 9 8" xfId="43644" xr:uid="{00000000-0005-0000-0000-0000830C0000}"/>
    <cellStyle name="20% - Ênfase2 2 4" xfId="964" xr:uid="{00000000-0005-0000-0000-0000840C0000}"/>
    <cellStyle name="20% - Ênfase2 2 4 10" xfId="965" xr:uid="{00000000-0005-0000-0000-0000850C0000}"/>
    <cellStyle name="20% - Ênfase2 2 4 10 2" xfId="966" xr:uid="{00000000-0005-0000-0000-0000860C0000}"/>
    <cellStyle name="20% - Ênfase2 2 4 10 2 2" xfId="28160" xr:uid="{00000000-0005-0000-0000-0000870C0000}"/>
    <cellStyle name="20% - Ênfase2 2 4 10 2 3" xfId="34498" xr:uid="{00000000-0005-0000-0000-0000880C0000}"/>
    <cellStyle name="20% - Ênfase2 2 4 10 2 4" xfId="41065" xr:uid="{00000000-0005-0000-0000-0000890C0000}"/>
    <cellStyle name="20% - Ênfase2 2 4 10 2 5" xfId="42792" xr:uid="{00000000-0005-0000-0000-00008A0C0000}"/>
    <cellStyle name="20% - Ênfase2 2 4 10 2 6" xfId="44448" xr:uid="{00000000-0005-0000-0000-00008B0C0000}"/>
    <cellStyle name="20% - Ênfase2 2 4 10 3" xfId="967" xr:uid="{00000000-0005-0000-0000-00008C0C0000}"/>
    <cellStyle name="20% - Ênfase2 2 4 10 3 2" xfId="39743" xr:uid="{00000000-0005-0000-0000-00008D0C0000}"/>
    <cellStyle name="20% - Ênfase2 2 4 10 4" xfId="19807" xr:uid="{00000000-0005-0000-0000-00008E0C0000}"/>
    <cellStyle name="20% - Ênfase2 2 4 10 5" xfId="33696" xr:uid="{00000000-0005-0000-0000-00008F0C0000}"/>
    <cellStyle name="20% - Ênfase2 2 4 10 6" xfId="37237" xr:uid="{00000000-0005-0000-0000-0000900C0000}"/>
    <cellStyle name="20% - Ênfase2 2 4 10 7" xfId="41990" xr:uid="{00000000-0005-0000-0000-0000910C0000}"/>
    <cellStyle name="20% - Ênfase2 2 4 10 8" xfId="43646" xr:uid="{00000000-0005-0000-0000-0000920C0000}"/>
    <cellStyle name="20% - Ênfase2 2 4 11" xfId="968" xr:uid="{00000000-0005-0000-0000-0000930C0000}"/>
    <cellStyle name="20% - Ênfase2 2 4 11 2" xfId="969" xr:uid="{00000000-0005-0000-0000-0000940C0000}"/>
    <cellStyle name="20% - Ênfase2 2 4 11 2 2" xfId="28161" xr:uid="{00000000-0005-0000-0000-0000950C0000}"/>
    <cellStyle name="20% - Ênfase2 2 4 11 2 3" xfId="34499" xr:uid="{00000000-0005-0000-0000-0000960C0000}"/>
    <cellStyle name="20% - Ênfase2 2 4 11 2 4" xfId="41066" xr:uid="{00000000-0005-0000-0000-0000970C0000}"/>
    <cellStyle name="20% - Ênfase2 2 4 11 2 5" xfId="42793" xr:uid="{00000000-0005-0000-0000-0000980C0000}"/>
    <cellStyle name="20% - Ênfase2 2 4 11 2 6" xfId="44449" xr:uid="{00000000-0005-0000-0000-0000990C0000}"/>
    <cellStyle name="20% - Ênfase2 2 4 11 3" xfId="970" xr:uid="{00000000-0005-0000-0000-00009A0C0000}"/>
    <cellStyle name="20% - Ênfase2 2 4 11 3 2" xfId="39744" xr:uid="{00000000-0005-0000-0000-00009B0C0000}"/>
    <cellStyle name="20% - Ênfase2 2 4 11 4" xfId="19808" xr:uid="{00000000-0005-0000-0000-00009C0C0000}"/>
    <cellStyle name="20% - Ênfase2 2 4 11 5" xfId="33697" xr:uid="{00000000-0005-0000-0000-00009D0C0000}"/>
    <cellStyle name="20% - Ênfase2 2 4 11 6" xfId="38907" xr:uid="{00000000-0005-0000-0000-00009E0C0000}"/>
    <cellStyle name="20% - Ênfase2 2 4 11 7" xfId="41991" xr:uid="{00000000-0005-0000-0000-00009F0C0000}"/>
    <cellStyle name="20% - Ênfase2 2 4 11 8" xfId="43647" xr:uid="{00000000-0005-0000-0000-0000A00C0000}"/>
    <cellStyle name="20% - Ênfase2 2 4 12" xfId="971" xr:uid="{00000000-0005-0000-0000-0000A10C0000}"/>
    <cellStyle name="20% - Ênfase2 2 4 12 2" xfId="972" xr:uid="{00000000-0005-0000-0000-0000A20C0000}"/>
    <cellStyle name="20% - Ênfase2 2 4 12 2 2" xfId="28162" xr:uid="{00000000-0005-0000-0000-0000A30C0000}"/>
    <cellStyle name="20% - Ênfase2 2 4 12 2 3" xfId="34500" xr:uid="{00000000-0005-0000-0000-0000A40C0000}"/>
    <cellStyle name="20% - Ênfase2 2 4 12 2 4" xfId="41067" xr:uid="{00000000-0005-0000-0000-0000A50C0000}"/>
    <cellStyle name="20% - Ênfase2 2 4 12 2 5" xfId="42794" xr:uid="{00000000-0005-0000-0000-0000A60C0000}"/>
    <cellStyle name="20% - Ênfase2 2 4 12 2 6" xfId="44450" xr:uid="{00000000-0005-0000-0000-0000A70C0000}"/>
    <cellStyle name="20% - Ênfase2 2 4 12 3" xfId="973" xr:uid="{00000000-0005-0000-0000-0000A80C0000}"/>
    <cellStyle name="20% - Ênfase2 2 4 12 3 2" xfId="39745" xr:uid="{00000000-0005-0000-0000-0000A90C0000}"/>
    <cellStyle name="20% - Ênfase2 2 4 12 4" xfId="19809" xr:uid="{00000000-0005-0000-0000-0000AA0C0000}"/>
    <cellStyle name="20% - Ênfase2 2 4 12 5" xfId="33698" xr:uid="{00000000-0005-0000-0000-0000AB0C0000}"/>
    <cellStyle name="20% - Ênfase2 2 4 12 6" xfId="39038" xr:uid="{00000000-0005-0000-0000-0000AC0C0000}"/>
    <cellStyle name="20% - Ênfase2 2 4 12 7" xfId="41992" xr:uid="{00000000-0005-0000-0000-0000AD0C0000}"/>
    <cellStyle name="20% - Ênfase2 2 4 12 8" xfId="43648" xr:uid="{00000000-0005-0000-0000-0000AE0C0000}"/>
    <cellStyle name="20% - Ênfase2 2 4 13" xfId="974" xr:uid="{00000000-0005-0000-0000-0000AF0C0000}"/>
    <cellStyle name="20% - Ênfase2 2 4 13 2" xfId="975" xr:uid="{00000000-0005-0000-0000-0000B00C0000}"/>
    <cellStyle name="20% - Ênfase2 2 4 13 2 2" xfId="28163" xr:uid="{00000000-0005-0000-0000-0000B10C0000}"/>
    <cellStyle name="20% - Ênfase2 2 4 13 2 3" xfId="34501" xr:uid="{00000000-0005-0000-0000-0000B20C0000}"/>
    <cellStyle name="20% - Ênfase2 2 4 13 2 4" xfId="41068" xr:uid="{00000000-0005-0000-0000-0000B30C0000}"/>
    <cellStyle name="20% - Ênfase2 2 4 13 2 5" xfId="42795" xr:uid="{00000000-0005-0000-0000-0000B40C0000}"/>
    <cellStyle name="20% - Ênfase2 2 4 13 2 6" xfId="44451" xr:uid="{00000000-0005-0000-0000-0000B50C0000}"/>
    <cellStyle name="20% - Ênfase2 2 4 13 3" xfId="976" xr:uid="{00000000-0005-0000-0000-0000B60C0000}"/>
    <cellStyle name="20% - Ênfase2 2 4 13 3 2" xfId="39746" xr:uid="{00000000-0005-0000-0000-0000B70C0000}"/>
    <cellStyle name="20% - Ênfase2 2 4 13 4" xfId="19810" xr:uid="{00000000-0005-0000-0000-0000B80C0000}"/>
    <cellStyle name="20% - Ênfase2 2 4 13 5" xfId="33699" xr:uid="{00000000-0005-0000-0000-0000B90C0000}"/>
    <cellStyle name="20% - Ênfase2 2 4 13 6" xfId="39169" xr:uid="{00000000-0005-0000-0000-0000BA0C0000}"/>
    <cellStyle name="20% - Ênfase2 2 4 13 7" xfId="41993" xr:uid="{00000000-0005-0000-0000-0000BB0C0000}"/>
    <cellStyle name="20% - Ênfase2 2 4 13 8" xfId="43649" xr:uid="{00000000-0005-0000-0000-0000BC0C0000}"/>
    <cellStyle name="20% - Ênfase2 2 4 14" xfId="977" xr:uid="{00000000-0005-0000-0000-0000BD0C0000}"/>
    <cellStyle name="20% - Ênfase2 2 4 14 2" xfId="978" xr:uid="{00000000-0005-0000-0000-0000BE0C0000}"/>
    <cellStyle name="20% - Ênfase2 2 4 14 2 2" xfId="28164" xr:uid="{00000000-0005-0000-0000-0000BF0C0000}"/>
    <cellStyle name="20% - Ênfase2 2 4 14 2 3" xfId="34502" xr:uid="{00000000-0005-0000-0000-0000C00C0000}"/>
    <cellStyle name="20% - Ênfase2 2 4 14 2 4" xfId="41069" xr:uid="{00000000-0005-0000-0000-0000C10C0000}"/>
    <cellStyle name="20% - Ênfase2 2 4 14 2 5" xfId="42796" xr:uid="{00000000-0005-0000-0000-0000C20C0000}"/>
    <cellStyle name="20% - Ênfase2 2 4 14 2 6" xfId="44452" xr:uid="{00000000-0005-0000-0000-0000C30C0000}"/>
    <cellStyle name="20% - Ênfase2 2 4 14 3" xfId="979" xr:uid="{00000000-0005-0000-0000-0000C40C0000}"/>
    <cellStyle name="20% - Ênfase2 2 4 14 3 2" xfId="39747" xr:uid="{00000000-0005-0000-0000-0000C50C0000}"/>
    <cellStyle name="20% - Ênfase2 2 4 14 4" xfId="19811" xr:uid="{00000000-0005-0000-0000-0000C60C0000}"/>
    <cellStyle name="20% - Ênfase2 2 4 14 5" xfId="33700" xr:uid="{00000000-0005-0000-0000-0000C70C0000}"/>
    <cellStyle name="20% - Ênfase2 2 4 14 6" xfId="39300" xr:uid="{00000000-0005-0000-0000-0000C80C0000}"/>
    <cellStyle name="20% - Ênfase2 2 4 14 7" xfId="41994" xr:uid="{00000000-0005-0000-0000-0000C90C0000}"/>
    <cellStyle name="20% - Ênfase2 2 4 14 8" xfId="43650" xr:uid="{00000000-0005-0000-0000-0000CA0C0000}"/>
    <cellStyle name="20% - Ênfase2 2 4 15" xfId="980" xr:uid="{00000000-0005-0000-0000-0000CB0C0000}"/>
    <cellStyle name="20% - Ênfase2 2 4 15 2" xfId="981" xr:uid="{00000000-0005-0000-0000-0000CC0C0000}"/>
    <cellStyle name="20% - Ênfase2 2 4 15 2 2" xfId="28165" xr:uid="{00000000-0005-0000-0000-0000CD0C0000}"/>
    <cellStyle name="20% - Ênfase2 2 4 15 2 3" xfId="34503" xr:uid="{00000000-0005-0000-0000-0000CE0C0000}"/>
    <cellStyle name="20% - Ênfase2 2 4 15 2 4" xfId="41070" xr:uid="{00000000-0005-0000-0000-0000CF0C0000}"/>
    <cellStyle name="20% - Ênfase2 2 4 15 2 5" xfId="42797" xr:uid="{00000000-0005-0000-0000-0000D00C0000}"/>
    <cellStyle name="20% - Ênfase2 2 4 15 2 6" xfId="44453" xr:uid="{00000000-0005-0000-0000-0000D10C0000}"/>
    <cellStyle name="20% - Ênfase2 2 4 15 3" xfId="982" xr:uid="{00000000-0005-0000-0000-0000D20C0000}"/>
    <cellStyle name="20% - Ênfase2 2 4 15 3 2" xfId="39748" xr:uid="{00000000-0005-0000-0000-0000D30C0000}"/>
    <cellStyle name="20% - Ênfase2 2 4 15 4" xfId="19812" xr:uid="{00000000-0005-0000-0000-0000D40C0000}"/>
    <cellStyle name="20% - Ênfase2 2 4 15 5" xfId="33701" xr:uid="{00000000-0005-0000-0000-0000D50C0000}"/>
    <cellStyle name="20% - Ênfase2 2 4 15 6" xfId="39457" xr:uid="{00000000-0005-0000-0000-0000D60C0000}"/>
    <cellStyle name="20% - Ênfase2 2 4 15 7" xfId="41995" xr:uid="{00000000-0005-0000-0000-0000D70C0000}"/>
    <cellStyle name="20% - Ênfase2 2 4 15 8" xfId="43651" xr:uid="{00000000-0005-0000-0000-0000D80C0000}"/>
    <cellStyle name="20% - Ênfase2 2 4 16" xfId="983" xr:uid="{00000000-0005-0000-0000-0000D90C0000}"/>
    <cellStyle name="20% - Ênfase2 2 4 16 2" xfId="984" xr:uid="{00000000-0005-0000-0000-0000DA0C0000}"/>
    <cellStyle name="20% - Ênfase2 2 4 16 2 2" xfId="28166" xr:uid="{00000000-0005-0000-0000-0000DB0C0000}"/>
    <cellStyle name="20% - Ênfase2 2 4 16 2 3" xfId="34504" xr:uid="{00000000-0005-0000-0000-0000DC0C0000}"/>
    <cellStyle name="20% - Ênfase2 2 4 16 2 4" xfId="41071" xr:uid="{00000000-0005-0000-0000-0000DD0C0000}"/>
    <cellStyle name="20% - Ênfase2 2 4 16 2 5" xfId="42798" xr:uid="{00000000-0005-0000-0000-0000DE0C0000}"/>
    <cellStyle name="20% - Ênfase2 2 4 16 2 6" xfId="44454" xr:uid="{00000000-0005-0000-0000-0000DF0C0000}"/>
    <cellStyle name="20% - Ênfase2 2 4 16 3" xfId="985" xr:uid="{00000000-0005-0000-0000-0000E00C0000}"/>
    <cellStyle name="20% - Ênfase2 2 4 16 4" xfId="19813" xr:uid="{00000000-0005-0000-0000-0000E10C0000}"/>
    <cellStyle name="20% - Ênfase2 2 4 16 5" xfId="33702" xr:uid="{00000000-0005-0000-0000-0000E20C0000}"/>
    <cellStyle name="20% - Ênfase2 2 4 16 6" xfId="39749" xr:uid="{00000000-0005-0000-0000-0000E30C0000}"/>
    <cellStyle name="20% - Ênfase2 2 4 16 7" xfId="41996" xr:uid="{00000000-0005-0000-0000-0000E40C0000}"/>
    <cellStyle name="20% - Ênfase2 2 4 16 8" xfId="43652" xr:uid="{00000000-0005-0000-0000-0000E50C0000}"/>
    <cellStyle name="20% - Ênfase2 2 4 17" xfId="986" xr:uid="{00000000-0005-0000-0000-0000E60C0000}"/>
    <cellStyle name="20% - Ênfase2 2 4 17 2" xfId="987" xr:uid="{00000000-0005-0000-0000-0000E70C0000}"/>
    <cellStyle name="20% - Ênfase2 2 4 17 2 2" xfId="28167" xr:uid="{00000000-0005-0000-0000-0000E80C0000}"/>
    <cellStyle name="20% - Ênfase2 2 4 17 2 3" xfId="34505" xr:uid="{00000000-0005-0000-0000-0000E90C0000}"/>
    <cellStyle name="20% - Ênfase2 2 4 17 2 4" xfId="41072" xr:uid="{00000000-0005-0000-0000-0000EA0C0000}"/>
    <cellStyle name="20% - Ênfase2 2 4 17 2 5" xfId="42799" xr:uid="{00000000-0005-0000-0000-0000EB0C0000}"/>
    <cellStyle name="20% - Ênfase2 2 4 17 2 6" xfId="44455" xr:uid="{00000000-0005-0000-0000-0000EC0C0000}"/>
    <cellStyle name="20% - Ênfase2 2 4 17 3" xfId="19814" xr:uid="{00000000-0005-0000-0000-0000ED0C0000}"/>
    <cellStyle name="20% - Ênfase2 2 4 17 4" xfId="33703" xr:uid="{00000000-0005-0000-0000-0000EE0C0000}"/>
    <cellStyle name="20% - Ênfase2 2 4 17 5" xfId="39750" xr:uid="{00000000-0005-0000-0000-0000EF0C0000}"/>
    <cellStyle name="20% - Ênfase2 2 4 17 6" xfId="41997" xr:uid="{00000000-0005-0000-0000-0000F00C0000}"/>
    <cellStyle name="20% - Ênfase2 2 4 17 7" xfId="43653" xr:uid="{00000000-0005-0000-0000-0000F10C0000}"/>
    <cellStyle name="20% - Ênfase2 2 4 18" xfId="988" xr:uid="{00000000-0005-0000-0000-0000F20C0000}"/>
    <cellStyle name="20% - Ênfase2 2 4 18 2" xfId="989" xr:uid="{00000000-0005-0000-0000-0000F30C0000}"/>
    <cellStyle name="20% - Ênfase2 2 4 18 2 2" xfId="28168" xr:uid="{00000000-0005-0000-0000-0000F40C0000}"/>
    <cellStyle name="20% - Ênfase2 2 4 18 2 3" xfId="34506" xr:uid="{00000000-0005-0000-0000-0000F50C0000}"/>
    <cellStyle name="20% - Ênfase2 2 4 18 2 4" xfId="41073" xr:uid="{00000000-0005-0000-0000-0000F60C0000}"/>
    <cellStyle name="20% - Ênfase2 2 4 18 2 5" xfId="42800" xr:uid="{00000000-0005-0000-0000-0000F70C0000}"/>
    <cellStyle name="20% - Ênfase2 2 4 18 2 6" xfId="44456" xr:uid="{00000000-0005-0000-0000-0000F80C0000}"/>
    <cellStyle name="20% - Ênfase2 2 4 18 3" xfId="19815" xr:uid="{00000000-0005-0000-0000-0000F90C0000}"/>
    <cellStyle name="20% - Ênfase2 2 4 18 4" xfId="33704" xr:uid="{00000000-0005-0000-0000-0000FA0C0000}"/>
    <cellStyle name="20% - Ênfase2 2 4 18 5" xfId="39751" xr:uid="{00000000-0005-0000-0000-0000FB0C0000}"/>
    <cellStyle name="20% - Ênfase2 2 4 18 6" xfId="41998" xr:uid="{00000000-0005-0000-0000-0000FC0C0000}"/>
    <cellStyle name="20% - Ênfase2 2 4 18 7" xfId="43654" xr:uid="{00000000-0005-0000-0000-0000FD0C0000}"/>
    <cellStyle name="20% - Ênfase2 2 4 19" xfId="990" xr:uid="{00000000-0005-0000-0000-0000FE0C0000}"/>
    <cellStyle name="20% - Ênfase2 2 4 19 2" xfId="991" xr:uid="{00000000-0005-0000-0000-0000FF0C0000}"/>
    <cellStyle name="20% - Ênfase2 2 4 19 2 2" xfId="28169" xr:uid="{00000000-0005-0000-0000-0000000D0000}"/>
    <cellStyle name="20% - Ênfase2 2 4 19 2 3" xfId="34507" xr:uid="{00000000-0005-0000-0000-0000010D0000}"/>
    <cellStyle name="20% - Ênfase2 2 4 19 2 4" xfId="41074" xr:uid="{00000000-0005-0000-0000-0000020D0000}"/>
    <cellStyle name="20% - Ênfase2 2 4 19 2 5" xfId="42801" xr:uid="{00000000-0005-0000-0000-0000030D0000}"/>
    <cellStyle name="20% - Ênfase2 2 4 19 2 6" xfId="44457" xr:uid="{00000000-0005-0000-0000-0000040D0000}"/>
    <cellStyle name="20% - Ênfase2 2 4 19 3" xfId="19816" xr:uid="{00000000-0005-0000-0000-0000050D0000}"/>
    <cellStyle name="20% - Ênfase2 2 4 19 4" xfId="33705" xr:uid="{00000000-0005-0000-0000-0000060D0000}"/>
    <cellStyle name="20% - Ênfase2 2 4 19 5" xfId="39752" xr:uid="{00000000-0005-0000-0000-0000070D0000}"/>
    <cellStyle name="20% - Ênfase2 2 4 19 6" xfId="41999" xr:uid="{00000000-0005-0000-0000-0000080D0000}"/>
    <cellStyle name="20% - Ênfase2 2 4 19 7" xfId="43655" xr:uid="{00000000-0005-0000-0000-0000090D0000}"/>
    <cellStyle name="20% - Ênfase2 2 4 2" xfId="992" xr:uid="{00000000-0005-0000-0000-00000A0D0000}"/>
    <cellStyle name="20% - Ênfase2 2 4 2 10" xfId="993" xr:uid="{00000000-0005-0000-0000-00000B0D0000}"/>
    <cellStyle name="20% - Ênfase2 2 4 2 10 2" xfId="39039" xr:uid="{00000000-0005-0000-0000-00000C0D0000}"/>
    <cellStyle name="20% - Ênfase2 2 4 2 11" xfId="994" xr:uid="{00000000-0005-0000-0000-00000D0D0000}"/>
    <cellStyle name="20% - Ênfase2 2 4 2 11 2" xfId="39170" xr:uid="{00000000-0005-0000-0000-00000E0D0000}"/>
    <cellStyle name="20% - Ênfase2 2 4 2 12" xfId="995" xr:uid="{00000000-0005-0000-0000-00000F0D0000}"/>
    <cellStyle name="20% - Ênfase2 2 4 2 12 2" xfId="39301" xr:uid="{00000000-0005-0000-0000-0000100D0000}"/>
    <cellStyle name="20% - Ênfase2 2 4 2 13" xfId="996" xr:uid="{00000000-0005-0000-0000-0000110D0000}"/>
    <cellStyle name="20% - Ênfase2 2 4 2 13 2" xfId="39458" xr:uid="{00000000-0005-0000-0000-0000120D0000}"/>
    <cellStyle name="20% - Ênfase2 2 4 2 14" xfId="19817" xr:uid="{00000000-0005-0000-0000-0000130D0000}"/>
    <cellStyle name="20% - Ênfase2 2 4 2 14 2" xfId="39753" xr:uid="{00000000-0005-0000-0000-0000140D0000}"/>
    <cellStyle name="20% - Ênfase2 2 4 2 15" xfId="33706" xr:uid="{00000000-0005-0000-0000-0000150D0000}"/>
    <cellStyle name="20% - Ênfase2 2 4 2 16" xfId="35136" xr:uid="{00000000-0005-0000-0000-0000160D0000}"/>
    <cellStyle name="20% - Ênfase2 2 4 2 17" xfId="42000" xr:uid="{00000000-0005-0000-0000-0000170D0000}"/>
    <cellStyle name="20% - Ênfase2 2 4 2 18" xfId="43656" xr:uid="{00000000-0005-0000-0000-0000180D0000}"/>
    <cellStyle name="20% - Ênfase2 2 4 2 2" xfId="997" xr:uid="{00000000-0005-0000-0000-0000190D0000}"/>
    <cellStyle name="20% - Ênfase2 2 4 2 2 2" xfId="998" xr:uid="{00000000-0005-0000-0000-00001A0D0000}"/>
    <cellStyle name="20% - Ênfase2 2 4 2 2 2 2" xfId="999" xr:uid="{00000000-0005-0000-0000-00001B0D0000}"/>
    <cellStyle name="20% - Ênfase2 2 4 2 2 2 2 2" xfId="38106" xr:uid="{00000000-0005-0000-0000-00001C0D0000}"/>
    <cellStyle name="20% - Ênfase2 2 4 2 2 2 3" xfId="36437" xr:uid="{00000000-0005-0000-0000-00001D0D0000}"/>
    <cellStyle name="20% - Ênfase2 2 4 2 2 3" xfId="1000" xr:uid="{00000000-0005-0000-0000-00001E0D0000}"/>
    <cellStyle name="20% - Ênfase2 2 4 2 2 3 2" xfId="37370" xr:uid="{00000000-0005-0000-0000-00001F0D0000}"/>
    <cellStyle name="20% - Ênfase2 2 4 2 2 4" xfId="28170" xr:uid="{00000000-0005-0000-0000-0000200D0000}"/>
    <cellStyle name="20% - Ênfase2 2 4 2 2 4 2" xfId="41075" xr:uid="{00000000-0005-0000-0000-0000210D0000}"/>
    <cellStyle name="20% - Ênfase2 2 4 2 2 5" xfId="34508" xr:uid="{00000000-0005-0000-0000-0000220D0000}"/>
    <cellStyle name="20% - Ênfase2 2 4 2 2 6" xfId="35422" xr:uid="{00000000-0005-0000-0000-0000230D0000}"/>
    <cellStyle name="20% - Ênfase2 2 4 2 2 7" xfId="42802" xr:uid="{00000000-0005-0000-0000-0000240D0000}"/>
    <cellStyle name="20% - Ênfase2 2 4 2 2 8" xfId="44458" xr:uid="{00000000-0005-0000-0000-0000250D0000}"/>
    <cellStyle name="20% - Ênfase2 2 4 2 3" xfId="1001" xr:uid="{00000000-0005-0000-0000-0000260D0000}"/>
    <cellStyle name="20% - Ênfase2 2 4 2 3 2" xfId="1002" xr:uid="{00000000-0005-0000-0000-0000270D0000}"/>
    <cellStyle name="20% - Ênfase2 2 4 2 3 2 2" xfId="1003" xr:uid="{00000000-0005-0000-0000-0000280D0000}"/>
    <cellStyle name="20% - Ênfase2 2 4 2 3 2 2 2" xfId="38237" xr:uid="{00000000-0005-0000-0000-0000290D0000}"/>
    <cellStyle name="20% - Ênfase2 2 4 2 3 2 3" xfId="36568" xr:uid="{00000000-0005-0000-0000-00002A0D0000}"/>
    <cellStyle name="20% - Ênfase2 2 4 2 3 3" xfId="1004" xr:uid="{00000000-0005-0000-0000-00002B0D0000}"/>
    <cellStyle name="20% - Ênfase2 2 4 2 3 3 2" xfId="37501" xr:uid="{00000000-0005-0000-0000-00002C0D0000}"/>
    <cellStyle name="20% - Ênfase2 2 4 2 3 4" xfId="35553" xr:uid="{00000000-0005-0000-0000-00002D0D0000}"/>
    <cellStyle name="20% - Ênfase2 2 4 2 4" xfId="1005" xr:uid="{00000000-0005-0000-0000-00002E0D0000}"/>
    <cellStyle name="20% - Ênfase2 2 4 2 4 2" xfId="1006" xr:uid="{00000000-0005-0000-0000-00002F0D0000}"/>
    <cellStyle name="20% - Ênfase2 2 4 2 4 2 2" xfId="1007" xr:uid="{00000000-0005-0000-0000-0000300D0000}"/>
    <cellStyle name="20% - Ênfase2 2 4 2 4 2 2 2" xfId="38368" xr:uid="{00000000-0005-0000-0000-0000310D0000}"/>
    <cellStyle name="20% - Ênfase2 2 4 2 4 2 3" xfId="36699" xr:uid="{00000000-0005-0000-0000-0000320D0000}"/>
    <cellStyle name="20% - Ênfase2 2 4 2 4 3" xfId="1008" xr:uid="{00000000-0005-0000-0000-0000330D0000}"/>
    <cellStyle name="20% - Ênfase2 2 4 2 4 3 2" xfId="37632" xr:uid="{00000000-0005-0000-0000-0000340D0000}"/>
    <cellStyle name="20% - Ênfase2 2 4 2 4 4" xfId="35684" xr:uid="{00000000-0005-0000-0000-0000350D0000}"/>
    <cellStyle name="20% - Ênfase2 2 4 2 5" xfId="1009" xr:uid="{00000000-0005-0000-0000-0000360D0000}"/>
    <cellStyle name="20% - Ênfase2 2 4 2 5 2" xfId="1010" xr:uid="{00000000-0005-0000-0000-0000370D0000}"/>
    <cellStyle name="20% - Ênfase2 2 4 2 5 2 2" xfId="1011" xr:uid="{00000000-0005-0000-0000-0000380D0000}"/>
    <cellStyle name="20% - Ênfase2 2 4 2 5 2 2 2" xfId="38498" xr:uid="{00000000-0005-0000-0000-0000390D0000}"/>
    <cellStyle name="20% - Ênfase2 2 4 2 5 2 3" xfId="36833" xr:uid="{00000000-0005-0000-0000-00003A0D0000}"/>
    <cellStyle name="20% - Ênfase2 2 4 2 5 3" xfId="1012" xr:uid="{00000000-0005-0000-0000-00003B0D0000}"/>
    <cellStyle name="20% - Ênfase2 2 4 2 5 3 2" xfId="37762" xr:uid="{00000000-0005-0000-0000-00003C0D0000}"/>
    <cellStyle name="20% - Ênfase2 2 4 2 5 4" xfId="35818" xr:uid="{00000000-0005-0000-0000-00003D0D0000}"/>
    <cellStyle name="20% - Ênfase2 2 4 2 6" xfId="1013" xr:uid="{00000000-0005-0000-0000-00003E0D0000}"/>
    <cellStyle name="20% - Ênfase2 2 4 2 6 2" xfId="1014" xr:uid="{00000000-0005-0000-0000-00003F0D0000}"/>
    <cellStyle name="20% - Ênfase2 2 4 2 6 2 2" xfId="38688" xr:uid="{00000000-0005-0000-0000-0000400D0000}"/>
    <cellStyle name="20% - Ênfase2 2 4 2 6 3" xfId="37024" xr:uid="{00000000-0005-0000-0000-0000410D0000}"/>
    <cellStyle name="20% - Ênfase2 2 4 2 7" xfId="1015" xr:uid="{00000000-0005-0000-0000-0000420D0000}"/>
    <cellStyle name="20% - Ênfase2 2 4 2 7 2" xfId="1016" xr:uid="{00000000-0005-0000-0000-0000430D0000}"/>
    <cellStyle name="20% - Ênfase2 2 4 2 7 2 2" xfId="37945" xr:uid="{00000000-0005-0000-0000-0000440D0000}"/>
    <cellStyle name="20% - Ênfase2 2 4 2 7 3" xfId="36040" xr:uid="{00000000-0005-0000-0000-0000450D0000}"/>
    <cellStyle name="20% - Ênfase2 2 4 2 8" xfId="1017" xr:uid="{00000000-0005-0000-0000-0000460D0000}"/>
    <cellStyle name="20% - Ênfase2 2 4 2 8 2" xfId="37238" xr:uid="{00000000-0005-0000-0000-0000470D0000}"/>
    <cellStyle name="20% - Ênfase2 2 4 2 9" xfId="1018" xr:uid="{00000000-0005-0000-0000-0000480D0000}"/>
    <cellStyle name="20% - Ênfase2 2 4 2 9 2" xfId="38908" xr:uid="{00000000-0005-0000-0000-0000490D0000}"/>
    <cellStyle name="20% - Ênfase2 2 4 20" xfId="1019" xr:uid="{00000000-0005-0000-0000-00004A0D0000}"/>
    <cellStyle name="20% - Ênfase2 2 4 20 2" xfId="1020" xr:uid="{00000000-0005-0000-0000-00004B0D0000}"/>
    <cellStyle name="20% - Ênfase2 2 4 20 2 2" xfId="28171" xr:uid="{00000000-0005-0000-0000-00004C0D0000}"/>
    <cellStyle name="20% - Ênfase2 2 4 20 2 3" xfId="34509" xr:uid="{00000000-0005-0000-0000-00004D0D0000}"/>
    <cellStyle name="20% - Ênfase2 2 4 20 2 4" xfId="41076" xr:uid="{00000000-0005-0000-0000-00004E0D0000}"/>
    <cellStyle name="20% - Ênfase2 2 4 20 2 5" xfId="42803" xr:uid="{00000000-0005-0000-0000-00004F0D0000}"/>
    <cellStyle name="20% - Ênfase2 2 4 20 2 6" xfId="44459" xr:uid="{00000000-0005-0000-0000-0000500D0000}"/>
    <cellStyle name="20% - Ênfase2 2 4 20 3" xfId="19818" xr:uid="{00000000-0005-0000-0000-0000510D0000}"/>
    <cellStyle name="20% - Ênfase2 2 4 20 4" xfId="33707" xr:uid="{00000000-0005-0000-0000-0000520D0000}"/>
    <cellStyle name="20% - Ênfase2 2 4 20 5" xfId="39754" xr:uid="{00000000-0005-0000-0000-0000530D0000}"/>
    <cellStyle name="20% - Ênfase2 2 4 20 6" xfId="42001" xr:uid="{00000000-0005-0000-0000-0000540D0000}"/>
    <cellStyle name="20% - Ênfase2 2 4 20 7" xfId="43657" xr:uid="{00000000-0005-0000-0000-0000550D0000}"/>
    <cellStyle name="20% - Ênfase2 2 4 21" xfId="1021" xr:uid="{00000000-0005-0000-0000-0000560D0000}"/>
    <cellStyle name="20% - Ênfase2 2 4 21 2" xfId="1022" xr:uid="{00000000-0005-0000-0000-0000570D0000}"/>
    <cellStyle name="20% - Ênfase2 2 4 21 2 2" xfId="28172" xr:uid="{00000000-0005-0000-0000-0000580D0000}"/>
    <cellStyle name="20% - Ênfase2 2 4 21 2 3" xfId="34510" xr:uid="{00000000-0005-0000-0000-0000590D0000}"/>
    <cellStyle name="20% - Ênfase2 2 4 21 2 4" xfId="41077" xr:uid="{00000000-0005-0000-0000-00005A0D0000}"/>
    <cellStyle name="20% - Ênfase2 2 4 21 2 5" xfId="42804" xr:uid="{00000000-0005-0000-0000-00005B0D0000}"/>
    <cellStyle name="20% - Ênfase2 2 4 21 2 6" xfId="44460" xr:uid="{00000000-0005-0000-0000-00005C0D0000}"/>
    <cellStyle name="20% - Ênfase2 2 4 21 3" xfId="19819" xr:uid="{00000000-0005-0000-0000-00005D0D0000}"/>
    <cellStyle name="20% - Ênfase2 2 4 21 4" xfId="33708" xr:uid="{00000000-0005-0000-0000-00005E0D0000}"/>
    <cellStyle name="20% - Ênfase2 2 4 21 5" xfId="39755" xr:uid="{00000000-0005-0000-0000-00005F0D0000}"/>
    <cellStyle name="20% - Ênfase2 2 4 21 6" xfId="42002" xr:uid="{00000000-0005-0000-0000-0000600D0000}"/>
    <cellStyle name="20% - Ênfase2 2 4 21 7" xfId="43658" xr:uid="{00000000-0005-0000-0000-0000610D0000}"/>
    <cellStyle name="20% - Ênfase2 2 4 22" xfId="1023" xr:uid="{00000000-0005-0000-0000-0000620D0000}"/>
    <cellStyle name="20% - Ênfase2 2 4 22 2" xfId="1024" xr:uid="{00000000-0005-0000-0000-0000630D0000}"/>
    <cellStyle name="20% - Ênfase2 2 4 22 2 2" xfId="28173" xr:uid="{00000000-0005-0000-0000-0000640D0000}"/>
    <cellStyle name="20% - Ênfase2 2 4 22 2 3" xfId="34511" xr:uid="{00000000-0005-0000-0000-0000650D0000}"/>
    <cellStyle name="20% - Ênfase2 2 4 22 2 4" xfId="41078" xr:uid="{00000000-0005-0000-0000-0000660D0000}"/>
    <cellStyle name="20% - Ênfase2 2 4 22 2 5" xfId="42805" xr:uid="{00000000-0005-0000-0000-0000670D0000}"/>
    <cellStyle name="20% - Ênfase2 2 4 22 2 6" xfId="44461" xr:uid="{00000000-0005-0000-0000-0000680D0000}"/>
    <cellStyle name="20% - Ênfase2 2 4 22 3" xfId="19820" xr:uid="{00000000-0005-0000-0000-0000690D0000}"/>
    <cellStyle name="20% - Ênfase2 2 4 22 4" xfId="33709" xr:uid="{00000000-0005-0000-0000-00006A0D0000}"/>
    <cellStyle name="20% - Ênfase2 2 4 22 5" xfId="39756" xr:uid="{00000000-0005-0000-0000-00006B0D0000}"/>
    <cellStyle name="20% - Ênfase2 2 4 22 6" xfId="42003" xr:uid="{00000000-0005-0000-0000-00006C0D0000}"/>
    <cellStyle name="20% - Ênfase2 2 4 22 7" xfId="43659" xr:uid="{00000000-0005-0000-0000-00006D0D0000}"/>
    <cellStyle name="20% - Ênfase2 2 4 23" xfId="1025" xr:uid="{00000000-0005-0000-0000-00006E0D0000}"/>
    <cellStyle name="20% - Ênfase2 2 4 23 2" xfId="1026" xr:uid="{00000000-0005-0000-0000-00006F0D0000}"/>
    <cellStyle name="20% - Ênfase2 2 4 23 2 2" xfId="28174" xr:uid="{00000000-0005-0000-0000-0000700D0000}"/>
    <cellStyle name="20% - Ênfase2 2 4 23 2 3" xfId="34512" xr:uid="{00000000-0005-0000-0000-0000710D0000}"/>
    <cellStyle name="20% - Ênfase2 2 4 23 2 4" xfId="41079" xr:uid="{00000000-0005-0000-0000-0000720D0000}"/>
    <cellStyle name="20% - Ênfase2 2 4 23 2 5" xfId="42806" xr:uid="{00000000-0005-0000-0000-0000730D0000}"/>
    <cellStyle name="20% - Ênfase2 2 4 23 2 6" xfId="44462" xr:uid="{00000000-0005-0000-0000-0000740D0000}"/>
    <cellStyle name="20% - Ênfase2 2 4 23 3" xfId="19821" xr:uid="{00000000-0005-0000-0000-0000750D0000}"/>
    <cellStyle name="20% - Ênfase2 2 4 23 4" xfId="33710" xr:uid="{00000000-0005-0000-0000-0000760D0000}"/>
    <cellStyle name="20% - Ênfase2 2 4 23 5" xfId="39757" xr:uid="{00000000-0005-0000-0000-0000770D0000}"/>
    <cellStyle name="20% - Ênfase2 2 4 23 6" xfId="42004" xr:uid="{00000000-0005-0000-0000-0000780D0000}"/>
    <cellStyle name="20% - Ênfase2 2 4 23 7" xfId="43660" xr:uid="{00000000-0005-0000-0000-0000790D0000}"/>
    <cellStyle name="20% - Ênfase2 2 4 24" xfId="1027" xr:uid="{00000000-0005-0000-0000-00007A0D0000}"/>
    <cellStyle name="20% - Ênfase2 2 4 24 2" xfId="1028" xr:uid="{00000000-0005-0000-0000-00007B0D0000}"/>
    <cellStyle name="20% - Ênfase2 2 4 24 2 2" xfId="28175" xr:uid="{00000000-0005-0000-0000-00007C0D0000}"/>
    <cellStyle name="20% - Ênfase2 2 4 24 2 3" xfId="34513" xr:uid="{00000000-0005-0000-0000-00007D0D0000}"/>
    <cellStyle name="20% - Ênfase2 2 4 24 2 4" xfId="41080" xr:uid="{00000000-0005-0000-0000-00007E0D0000}"/>
    <cellStyle name="20% - Ênfase2 2 4 24 2 5" xfId="42807" xr:uid="{00000000-0005-0000-0000-00007F0D0000}"/>
    <cellStyle name="20% - Ênfase2 2 4 24 2 6" xfId="44463" xr:uid="{00000000-0005-0000-0000-0000800D0000}"/>
    <cellStyle name="20% - Ênfase2 2 4 24 3" xfId="19822" xr:uid="{00000000-0005-0000-0000-0000810D0000}"/>
    <cellStyle name="20% - Ênfase2 2 4 24 4" xfId="33711" xr:uid="{00000000-0005-0000-0000-0000820D0000}"/>
    <cellStyle name="20% - Ênfase2 2 4 24 5" xfId="39758" xr:uid="{00000000-0005-0000-0000-0000830D0000}"/>
    <cellStyle name="20% - Ênfase2 2 4 24 6" xfId="42005" xr:uid="{00000000-0005-0000-0000-0000840D0000}"/>
    <cellStyle name="20% - Ênfase2 2 4 24 7" xfId="43661" xr:uid="{00000000-0005-0000-0000-0000850D0000}"/>
    <cellStyle name="20% - Ênfase2 2 4 25" xfId="1029" xr:uid="{00000000-0005-0000-0000-0000860D0000}"/>
    <cellStyle name="20% - Ênfase2 2 4 25 2" xfId="1030" xr:uid="{00000000-0005-0000-0000-0000870D0000}"/>
    <cellStyle name="20% - Ênfase2 2 4 25 2 2" xfId="28176" xr:uid="{00000000-0005-0000-0000-0000880D0000}"/>
    <cellStyle name="20% - Ênfase2 2 4 25 2 3" xfId="34514" xr:uid="{00000000-0005-0000-0000-0000890D0000}"/>
    <cellStyle name="20% - Ênfase2 2 4 25 2 4" xfId="41081" xr:uid="{00000000-0005-0000-0000-00008A0D0000}"/>
    <cellStyle name="20% - Ênfase2 2 4 25 2 5" xfId="42808" xr:uid="{00000000-0005-0000-0000-00008B0D0000}"/>
    <cellStyle name="20% - Ênfase2 2 4 25 2 6" xfId="44464" xr:uid="{00000000-0005-0000-0000-00008C0D0000}"/>
    <cellStyle name="20% - Ênfase2 2 4 25 3" xfId="19823" xr:uid="{00000000-0005-0000-0000-00008D0D0000}"/>
    <cellStyle name="20% - Ênfase2 2 4 25 4" xfId="33712" xr:uid="{00000000-0005-0000-0000-00008E0D0000}"/>
    <cellStyle name="20% - Ênfase2 2 4 25 5" xfId="39759" xr:uid="{00000000-0005-0000-0000-00008F0D0000}"/>
    <cellStyle name="20% - Ênfase2 2 4 25 6" xfId="42006" xr:uid="{00000000-0005-0000-0000-0000900D0000}"/>
    <cellStyle name="20% - Ênfase2 2 4 25 7" xfId="43662" xr:uid="{00000000-0005-0000-0000-0000910D0000}"/>
    <cellStyle name="20% - Ênfase2 2 4 26" xfId="1031" xr:uid="{00000000-0005-0000-0000-0000920D0000}"/>
    <cellStyle name="20% - Ênfase2 2 4 26 2" xfId="1032" xr:uid="{00000000-0005-0000-0000-0000930D0000}"/>
    <cellStyle name="20% - Ênfase2 2 4 26 2 2" xfId="28177" xr:uid="{00000000-0005-0000-0000-0000940D0000}"/>
    <cellStyle name="20% - Ênfase2 2 4 26 2 3" xfId="34515" xr:uid="{00000000-0005-0000-0000-0000950D0000}"/>
    <cellStyle name="20% - Ênfase2 2 4 26 2 4" xfId="41082" xr:uid="{00000000-0005-0000-0000-0000960D0000}"/>
    <cellStyle name="20% - Ênfase2 2 4 26 2 5" xfId="42809" xr:uid="{00000000-0005-0000-0000-0000970D0000}"/>
    <cellStyle name="20% - Ênfase2 2 4 26 2 6" xfId="44465" xr:uid="{00000000-0005-0000-0000-0000980D0000}"/>
    <cellStyle name="20% - Ênfase2 2 4 26 3" xfId="19824" xr:uid="{00000000-0005-0000-0000-0000990D0000}"/>
    <cellStyle name="20% - Ênfase2 2 4 26 4" xfId="33713" xr:uid="{00000000-0005-0000-0000-00009A0D0000}"/>
    <cellStyle name="20% - Ênfase2 2 4 26 5" xfId="39760" xr:uid="{00000000-0005-0000-0000-00009B0D0000}"/>
    <cellStyle name="20% - Ênfase2 2 4 26 6" xfId="42007" xr:uid="{00000000-0005-0000-0000-00009C0D0000}"/>
    <cellStyle name="20% - Ênfase2 2 4 26 7" xfId="43663" xr:uid="{00000000-0005-0000-0000-00009D0D0000}"/>
    <cellStyle name="20% - Ênfase2 2 4 27" xfId="1033" xr:uid="{00000000-0005-0000-0000-00009E0D0000}"/>
    <cellStyle name="20% - Ênfase2 2 4 27 2" xfId="1034" xr:uid="{00000000-0005-0000-0000-00009F0D0000}"/>
    <cellStyle name="20% - Ênfase2 2 4 27 2 2" xfId="28178" xr:uid="{00000000-0005-0000-0000-0000A00D0000}"/>
    <cellStyle name="20% - Ênfase2 2 4 27 2 3" xfId="34516" xr:uid="{00000000-0005-0000-0000-0000A10D0000}"/>
    <cellStyle name="20% - Ênfase2 2 4 27 2 4" xfId="41083" xr:uid="{00000000-0005-0000-0000-0000A20D0000}"/>
    <cellStyle name="20% - Ênfase2 2 4 27 2 5" xfId="42810" xr:uid="{00000000-0005-0000-0000-0000A30D0000}"/>
    <cellStyle name="20% - Ênfase2 2 4 27 2 6" xfId="44466" xr:uid="{00000000-0005-0000-0000-0000A40D0000}"/>
    <cellStyle name="20% - Ênfase2 2 4 27 3" xfId="19825" xr:uid="{00000000-0005-0000-0000-0000A50D0000}"/>
    <cellStyle name="20% - Ênfase2 2 4 27 4" xfId="33714" xr:uid="{00000000-0005-0000-0000-0000A60D0000}"/>
    <cellStyle name="20% - Ênfase2 2 4 27 5" xfId="39761" xr:uid="{00000000-0005-0000-0000-0000A70D0000}"/>
    <cellStyle name="20% - Ênfase2 2 4 27 6" xfId="42008" xr:uid="{00000000-0005-0000-0000-0000A80D0000}"/>
    <cellStyle name="20% - Ênfase2 2 4 27 7" xfId="43664" xr:uid="{00000000-0005-0000-0000-0000A90D0000}"/>
    <cellStyle name="20% - Ênfase2 2 4 28" xfId="1035" xr:uid="{00000000-0005-0000-0000-0000AA0D0000}"/>
    <cellStyle name="20% - Ênfase2 2 4 28 2" xfId="1036" xr:uid="{00000000-0005-0000-0000-0000AB0D0000}"/>
    <cellStyle name="20% - Ênfase2 2 4 28 2 2" xfId="28179" xr:uid="{00000000-0005-0000-0000-0000AC0D0000}"/>
    <cellStyle name="20% - Ênfase2 2 4 28 2 3" xfId="34517" xr:uid="{00000000-0005-0000-0000-0000AD0D0000}"/>
    <cellStyle name="20% - Ênfase2 2 4 28 2 4" xfId="41084" xr:uid="{00000000-0005-0000-0000-0000AE0D0000}"/>
    <cellStyle name="20% - Ênfase2 2 4 28 2 5" xfId="42811" xr:uid="{00000000-0005-0000-0000-0000AF0D0000}"/>
    <cellStyle name="20% - Ênfase2 2 4 28 2 6" xfId="44467" xr:uid="{00000000-0005-0000-0000-0000B00D0000}"/>
    <cellStyle name="20% - Ênfase2 2 4 28 3" xfId="19826" xr:uid="{00000000-0005-0000-0000-0000B10D0000}"/>
    <cellStyle name="20% - Ênfase2 2 4 28 4" xfId="33715" xr:uid="{00000000-0005-0000-0000-0000B20D0000}"/>
    <cellStyle name="20% - Ênfase2 2 4 28 5" xfId="39762" xr:uid="{00000000-0005-0000-0000-0000B30D0000}"/>
    <cellStyle name="20% - Ênfase2 2 4 28 6" xfId="42009" xr:uid="{00000000-0005-0000-0000-0000B40D0000}"/>
    <cellStyle name="20% - Ênfase2 2 4 28 7" xfId="43665" xr:uid="{00000000-0005-0000-0000-0000B50D0000}"/>
    <cellStyle name="20% - Ênfase2 2 4 29" xfId="1037" xr:uid="{00000000-0005-0000-0000-0000B60D0000}"/>
    <cellStyle name="20% - Ênfase2 2 4 29 2" xfId="1038" xr:uid="{00000000-0005-0000-0000-0000B70D0000}"/>
    <cellStyle name="20% - Ênfase2 2 4 29 2 2" xfId="28180" xr:uid="{00000000-0005-0000-0000-0000B80D0000}"/>
    <cellStyle name="20% - Ênfase2 2 4 29 2 3" xfId="34518" xr:uid="{00000000-0005-0000-0000-0000B90D0000}"/>
    <cellStyle name="20% - Ênfase2 2 4 29 2 4" xfId="41085" xr:uid="{00000000-0005-0000-0000-0000BA0D0000}"/>
    <cellStyle name="20% - Ênfase2 2 4 29 2 5" xfId="42812" xr:uid="{00000000-0005-0000-0000-0000BB0D0000}"/>
    <cellStyle name="20% - Ênfase2 2 4 29 2 6" xfId="44468" xr:uid="{00000000-0005-0000-0000-0000BC0D0000}"/>
    <cellStyle name="20% - Ênfase2 2 4 29 3" xfId="19827" xr:uid="{00000000-0005-0000-0000-0000BD0D0000}"/>
    <cellStyle name="20% - Ênfase2 2 4 29 4" xfId="33716" xr:uid="{00000000-0005-0000-0000-0000BE0D0000}"/>
    <cellStyle name="20% - Ênfase2 2 4 29 5" xfId="39763" xr:uid="{00000000-0005-0000-0000-0000BF0D0000}"/>
    <cellStyle name="20% - Ênfase2 2 4 29 6" xfId="42010" xr:uid="{00000000-0005-0000-0000-0000C00D0000}"/>
    <cellStyle name="20% - Ênfase2 2 4 29 7" xfId="43666" xr:uid="{00000000-0005-0000-0000-0000C10D0000}"/>
    <cellStyle name="20% - Ênfase2 2 4 3" xfId="1039" xr:uid="{00000000-0005-0000-0000-0000C20D0000}"/>
    <cellStyle name="20% - Ênfase2 2 4 3 10" xfId="1040" xr:uid="{00000000-0005-0000-0000-0000C30D0000}"/>
    <cellStyle name="20% - Ênfase2 2 4 3 10 2" xfId="39040" xr:uid="{00000000-0005-0000-0000-0000C40D0000}"/>
    <cellStyle name="20% - Ênfase2 2 4 3 11" xfId="1041" xr:uid="{00000000-0005-0000-0000-0000C50D0000}"/>
    <cellStyle name="20% - Ênfase2 2 4 3 11 2" xfId="39171" xr:uid="{00000000-0005-0000-0000-0000C60D0000}"/>
    <cellStyle name="20% - Ênfase2 2 4 3 12" xfId="1042" xr:uid="{00000000-0005-0000-0000-0000C70D0000}"/>
    <cellStyle name="20% - Ênfase2 2 4 3 12 2" xfId="39302" xr:uid="{00000000-0005-0000-0000-0000C80D0000}"/>
    <cellStyle name="20% - Ênfase2 2 4 3 13" xfId="1043" xr:uid="{00000000-0005-0000-0000-0000C90D0000}"/>
    <cellStyle name="20% - Ênfase2 2 4 3 13 2" xfId="39764" xr:uid="{00000000-0005-0000-0000-0000CA0D0000}"/>
    <cellStyle name="20% - Ênfase2 2 4 3 14" xfId="19828" xr:uid="{00000000-0005-0000-0000-0000CB0D0000}"/>
    <cellStyle name="20% - Ênfase2 2 4 3 15" xfId="33717" xr:uid="{00000000-0005-0000-0000-0000CC0D0000}"/>
    <cellStyle name="20% - Ênfase2 2 4 3 16" xfId="35137" xr:uid="{00000000-0005-0000-0000-0000CD0D0000}"/>
    <cellStyle name="20% - Ênfase2 2 4 3 17" xfId="42011" xr:uid="{00000000-0005-0000-0000-0000CE0D0000}"/>
    <cellStyle name="20% - Ênfase2 2 4 3 18" xfId="43667" xr:uid="{00000000-0005-0000-0000-0000CF0D0000}"/>
    <cellStyle name="20% - Ênfase2 2 4 3 2" xfId="1044" xr:uid="{00000000-0005-0000-0000-0000D00D0000}"/>
    <cellStyle name="20% - Ênfase2 2 4 3 2 2" xfId="1045" xr:uid="{00000000-0005-0000-0000-0000D10D0000}"/>
    <cellStyle name="20% - Ênfase2 2 4 3 2 2 2" xfId="1046" xr:uid="{00000000-0005-0000-0000-0000D20D0000}"/>
    <cellStyle name="20% - Ênfase2 2 4 3 2 2 2 2" xfId="38107" xr:uid="{00000000-0005-0000-0000-0000D30D0000}"/>
    <cellStyle name="20% - Ênfase2 2 4 3 2 2 3" xfId="36438" xr:uid="{00000000-0005-0000-0000-0000D40D0000}"/>
    <cellStyle name="20% - Ênfase2 2 4 3 2 3" xfId="1047" xr:uid="{00000000-0005-0000-0000-0000D50D0000}"/>
    <cellStyle name="20% - Ênfase2 2 4 3 2 3 2" xfId="37371" xr:uid="{00000000-0005-0000-0000-0000D60D0000}"/>
    <cellStyle name="20% - Ênfase2 2 4 3 2 4" xfId="1048" xr:uid="{00000000-0005-0000-0000-0000D70D0000}"/>
    <cellStyle name="20% - Ênfase2 2 4 3 2 4 2" xfId="41086" xr:uid="{00000000-0005-0000-0000-0000D80D0000}"/>
    <cellStyle name="20% - Ênfase2 2 4 3 2 5" xfId="28181" xr:uid="{00000000-0005-0000-0000-0000D90D0000}"/>
    <cellStyle name="20% - Ênfase2 2 4 3 2 6" xfId="34519" xr:uid="{00000000-0005-0000-0000-0000DA0D0000}"/>
    <cellStyle name="20% - Ênfase2 2 4 3 2 7" xfId="35423" xr:uid="{00000000-0005-0000-0000-0000DB0D0000}"/>
    <cellStyle name="20% - Ênfase2 2 4 3 2 8" xfId="42813" xr:uid="{00000000-0005-0000-0000-0000DC0D0000}"/>
    <cellStyle name="20% - Ênfase2 2 4 3 2 9" xfId="44469" xr:uid="{00000000-0005-0000-0000-0000DD0D0000}"/>
    <cellStyle name="20% - Ênfase2 2 4 3 3" xfId="1049" xr:uid="{00000000-0005-0000-0000-0000DE0D0000}"/>
    <cellStyle name="20% - Ênfase2 2 4 3 3 2" xfId="1050" xr:uid="{00000000-0005-0000-0000-0000DF0D0000}"/>
    <cellStyle name="20% - Ênfase2 2 4 3 3 2 2" xfId="1051" xr:uid="{00000000-0005-0000-0000-0000E00D0000}"/>
    <cellStyle name="20% - Ênfase2 2 4 3 3 2 2 2" xfId="38238" xr:uid="{00000000-0005-0000-0000-0000E10D0000}"/>
    <cellStyle name="20% - Ênfase2 2 4 3 3 2 3" xfId="36569" xr:uid="{00000000-0005-0000-0000-0000E20D0000}"/>
    <cellStyle name="20% - Ênfase2 2 4 3 3 3" xfId="1052" xr:uid="{00000000-0005-0000-0000-0000E30D0000}"/>
    <cellStyle name="20% - Ênfase2 2 4 3 3 3 2" xfId="37502" xr:uid="{00000000-0005-0000-0000-0000E40D0000}"/>
    <cellStyle name="20% - Ênfase2 2 4 3 3 4" xfId="35554" xr:uid="{00000000-0005-0000-0000-0000E50D0000}"/>
    <cellStyle name="20% - Ênfase2 2 4 3 4" xfId="1053" xr:uid="{00000000-0005-0000-0000-0000E60D0000}"/>
    <cellStyle name="20% - Ênfase2 2 4 3 4 2" xfId="1054" xr:uid="{00000000-0005-0000-0000-0000E70D0000}"/>
    <cellStyle name="20% - Ênfase2 2 4 3 4 2 2" xfId="1055" xr:uid="{00000000-0005-0000-0000-0000E80D0000}"/>
    <cellStyle name="20% - Ênfase2 2 4 3 4 2 2 2" xfId="38369" xr:uid="{00000000-0005-0000-0000-0000E90D0000}"/>
    <cellStyle name="20% - Ênfase2 2 4 3 4 2 3" xfId="36700" xr:uid="{00000000-0005-0000-0000-0000EA0D0000}"/>
    <cellStyle name="20% - Ênfase2 2 4 3 4 3" xfId="1056" xr:uid="{00000000-0005-0000-0000-0000EB0D0000}"/>
    <cellStyle name="20% - Ênfase2 2 4 3 4 3 2" xfId="37633" xr:uid="{00000000-0005-0000-0000-0000EC0D0000}"/>
    <cellStyle name="20% - Ênfase2 2 4 3 4 4" xfId="35685" xr:uid="{00000000-0005-0000-0000-0000ED0D0000}"/>
    <cellStyle name="20% - Ênfase2 2 4 3 5" xfId="1057" xr:uid="{00000000-0005-0000-0000-0000EE0D0000}"/>
    <cellStyle name="20% - Ênfase2 2 4 3 5 2" xfId="1058" xr:uid="{00000000-0005-0000-0000-0000EF0D0000}"/>
    <cellStyle name="20% - Ênfase2 2 4 3 5 2 2" xfId="1059" xr:uid="{00000000-0005-0000-0000-0000F00D0000}"/>
    <cellStyle name="20% - Ênfase2 2 4 3 5 2 2 2" xfId="38499" xr:uid="{00000000-0005-0000-0000-0000F10D0000}"/>
    <cellStyle name="20% - Ênfase2 2 4 3 5 2 3" xfId="36834" xr:uid="{00000000-0005-0000-0000-0000F20D0000}"/>
    <cellStyle name="20% - Ênfase2 2 4 3 5 3" xfId="1060" xr:uid="{00000000-0005-0000-0000-0000F30D0000}"/>
    <cellStyle name="20% - Ênfase2 2 4 3 5 3 2" xfId="37763" xr:uid="{00000000-0005-0000-0000-0000F40D0000}"/>
    <cellStyle name="20% - Ênfase2 2 4 3 5 4" xfId="35819" xr:uid="{00000000-0005-0000-0000-0000F50D0000}"/>
    <cellStyle name="20% - Ênfase2 2 4 3 6" xfId="1061" xr:uid="{00000000-0005-0000-0000-0000F60D0000}"/>
    <cellStyle name="20% - Ênfase2 2 4 3 6 2" xfId="1062" xr:uid="{00000000-0005-0000-0000-0000F70D0000}"/>
    <cellStyle name="20% - Ênfase2 2 4 3 6 2 2" xfId="38689" xr:uid="{00000000-0005-0000-0000-0000F80D0000}"/>
    <cellStyle name="20% - Ênfase2 2 4 3 6 3" xfId="37025" xr:uid="{00000000-0005-0000-0000-0000F90D0000}"/>
    <cellStyle name="20% - Ênfase2 2 4 3 7" xfId="1063" xr:uid="{00000000-0005-0000-0000-0000FA0D0000}"/>
    <cellStyle name="20% - Ênfase2 2 4 3 7 2" xfId="1064" xr:uid="{00000000-0005-0000-0000-0000FB0D0000}"/>
    <cellStyle name="20% - Ênfase2 2 4 3 7 2 2" xfId="37946" xr:uid="{00000000-0005-0000-0000-0000FC0D0000}"/>
    <cellStyle name="20% - Ênfase2 2 4 3 7 3" xfId="36041" xr:uid="{00000000-0005-0000-0000-0000FD0D0000}"/>
    <cellStyle name="20% - Ênfase2 2 4 3 8" xfId="1065" xr:uid="{00000000-0005-0000-0000-0000FE0D0000}"/>
    <cellStyle name="20% - Ênfase2 2 4 3 8 2" xfId="37239" xr:uid="{00000000-0005-0000-0000-0000FF0D0000}"/>
    <cellStyle name="20% - Ênfase2 2 4 3 9" xfId="1066" xr:uid="{00000000-0005-0000-0000-0000000E0000}"/>
    <cellStyle name="20% - Ênfase2 2 4 3 9 2" xfId="38909" xr:uid="{00000000-0005-0000-0000-0000010E0000}"/>
    <cellStyle name="20% - Ênfase2 2 4 30" xfId="1067" xr:uid="{00000000-0005-0000-0000-0000020E0000}"/>
    <cellStyle name="20% - Ênfase2 2 4 30 2" xfId="1068" xr:uid="{00000000-0005-0000-0000-0000030E0000}"/>
    <cellStyle name="20% - Ênfase2 2 4 30 2 2" xfId="28182" xr:uid="{00000000-0005-0000-0000-0000040E0000}"/>
    <cellStyle name="20% - Ênfase2 2 4 30 2 3" xfId="34520" xr:uid="{00000000-0005-0000-0000-0000050E0000}"/>
    <cellStyle name="20% - Ênfase2 2 4 30 2 4" xfId="41087" xr:uid="{00000000-0005-0000-0000-0000060E0000}"/>
    <cellStyle name="20% - Ênfase2 2 4 30 2 5" xfId="42814" xr:uid="{00000000-0005-0000-0000-0000070E0000}"/>
    <cellStyle name="20% - Ênfase2 2 4 30 2 6" xfId="44470" xr:uid="{00000000-0005-0000-0000-0000080E0000}"/>
    <cellStyle name="20% - Ênfase2 2 4 30 3" xfId="19829" xr:uid="{00000000-0005-0000-0000-0000090E0000}"/>
    <cellStyle name="20% - Ênfase2 2 4 30 4" xfId="33718" xr:uid="{00000000-0005-0000-0000-00000A0E0000}"/>
    <cellStyle name="20% - Ênfase2 2 4 30 5" xfId="39765" xr:uid="{00000000-0005-0000-0000-00000B0E0000}"/>
    <cellStyle name="20% - Ênfase2 2 4 30 6" xfId="42012" xr:uid="{00000000-0005-0000-0000-00000C0E0000}"/>
    <cellStyle name="20% - Ênfase2 2 4 30 7" xfId="43668" xr:uid="{00000000-0005-0000-0000-00000D0E0000}"/>
    <cellStyle name="20% - Ênfase2 2 4 31" xfId="1069" xr:uid="{00000000-0005-0000-0000-00000E0E0000}"/>
    <cellStyle name="20% - Ênfase2 2 4 31 2" xfId="1070" xr:uid="{00000000-0005-0000-0000-00000F0E0000}"/>
    <cellStyle name="20% - Ênfase2 2 4 31 2 2" xfId="28183" xr:uid="{00000000-0005-0000-0000-0000100E0000}"/>
    <cellStyle name="20% - Ênfase2 2 4 31 2 3" xfId="34521" xr:uid="{00000000-0005-0000-0000-0000110E0000}"/>
    <cellStyle name="20% - Ênfase2 2 4 31 2 4" xfId="41088" xr:uid="{00000000-0005-0000-0000-0000120E0000}"/>
    <cellStyle name="20% - Ênfase2 2 4 31 2 5" xfId="42815" xr:uid="{00000000-0005-0000-0000-0000130E0000}"/>
    <cellStyle name="20% - Ênfase2 2 4 31 2 6" xfId="44471" xr:uid="{00000000-0005-0000-0000-0000140E0000}"/>
    <cellStyle name="20% - Ênfase2 2 4 31 3" xfId="19830" xr:uid="{00000000-0005-0000-0000-0000150E0000}"/>
    <cellStyle name="20% - Ênfase2 2 4 31 4" xfId="33719" xr:uid="{00000000-0005-0000-0000-0000160E0000}"/>
    <cellStyle name="20% - Ênfase2 2 4 31 5" xfId="39766" xr:uid="{00000000-0005-0000-0000-0000170E0000}"/>
    <cellStyle name="20% - Ênfase2 2 4 31 6" xfId="42013" xr:uid="{00000000-0005-0000-0000-0000180E0000}"/>
    <cellStyle name="20% - Ênfase2 2 4 31 7" xfId="43669" xr:uid="{00000000-0005-0000-0000-0000190E0000}"/>
    <cellStyle name="20% - Ênfase2 2 4 32" xfId="1071" xr:uid="{00000000-0005-0000-0000-00001A0E0000}"/>
    <cellStyle name="20% - Ênfase2 2 4 32 2" xfId="1072" xr:uid="{00000000-0005-0000-0000-00001B0E0000}"/>
    <cellStyle name="20% - Ênfase2 2 4 32 2 2" xfId="28184" xr:uid="{00000000-0005-0000-0000-00001C0E0000}"/>
    <cellStyle name="20% - Ênfase2 2 4 32 2 3" xfId="34522" xr:uid="{00000000-0005-0000-0000-00001D0E0000}"/>
    <cellStyle name="20% - Ênfase2 2 4 32 2 4" xfId="41089" xr:uid="{00000000-0005-0000-0000-00001E0E0000}"/>
    <cellStyle name="20% - Ênfase2 2 4 32 2 5" xfId="42816" xr:uid="{00000000-0005-0000-0000-00001F0E0000}"/>
    <cellStyle name="20% - Ênfase2 2 4 32 2 6" xfId="44472" xr:uid="{00000000-0005-0000-0000-0000200E0000}"/>
    <cellStyle name="20% - Ênfase2 2 4 32 3" xfId="19831" xr:uid="{00000000-0005-0000-0000-0000210E0000}"/>
    <cellStyle name="20% - Ênfase2 2 4 32 4" xfId="33720" xr:uid="{00000000-0005-0000-0000-0000220E0000}"/>
    <cellStyle name="20% - Ênfase2 2 4 32 5" xfId="39767" xr:uid="{00000000-0005-0000-0000-0000230E0000}"/>
    <cellStyle name="20% - Ênfase2 2 4 32 6" xfId="42014" xr:uid="{00000000-0005-0000-0000-0000240E0000}"/>
    <cellStyle name="20% - Ênfase2 2 4 32 7" xfId="43670" xr:uid="{00000000-0005-0000-0000-0000250E0000}"/>
    <cellStyle name="20% - Ênfase2 2 4 33" xfId="1073" xr:uid="{00000000-0005-0000-0000-0000260E0000}"/>
    <cellStyle name="20% - Ênfase2 2 4 33 2" xfId="1074" xr:uid="{00000000-0005-0000-0000-0000270E0000}"/>
    <cellStyle name="20% - Ênfase2 2 4 33 2 2" xfId="28185" xr:uid="{00000000-0005-0000-0000-0000280E0000}"/>
    <cellStyle name="20% - Ênfase2 2 4 33 2 3" xfId="34523" xr:uid="{00000000-0005-0000-0000-0000290E0000}"/>
    <cellStyle name="20% - Ênfase2 2 4 33 2 4" xfId="41090" xr:uid="{00000000-0005-0000-0000-00002A0E0000}"/>
    <cellStyle name="20% - Ênfase2 2 4 33 2 5" xfId="42817" xr:uid="{00000000-0005-0000-0000-00002B0E0000}"/>
    <cellStyle name="20% - Ênfase2 2 4 33 2 6" xfId="44473" xr:uid="{00000000-0005-0000-0000-00002C0E0000}"/>
    <cellStyle name="20% - Ênfase2 2 4 33 3" xfId="19832" xr:uid="{00000000-0005-0000-0000-00002D0E0000}"/>
    <cellStyle name="20% - Ênfase2 2 4 33 4" xfId="33721" xr:uid="{00000000-0005-0000-0000-00002E0E0000}"/>
    <cellStyle name="20% - Ênfase2 2 4 33 5" xfId="39768" xr:uid="{00000000-0005-0000-0000-00002F0E0000}"/>
    <cellStyle name="20% - Ênfase2 2 4 33 6" xfId="42015" xr:uid="{00000000-0005-0000-0000-0000300E0000}"/>
    <cellStyle name="20% - Ênfase2 2 4 33 7" xfId="43671" xr:uid="{00000000-0005-0000-0000-0000310E0000}"/>
    <cellStyle name="20% - Ênfase2 2 4 34" xfId="1075" xr:uid="{00000000-0005-0000-0000-0000320E0000}"/>
    <cellStyle name="20% - Ênfase2 2 4 34 2" xfId="1076" xr:uid="{00000000-0005-0000-0000-0000330E0000}"/>
    <cellStyle name="20% - Ênfase2 2 4 34 2 2" xfId="28186" xr:uid="{00000000-0005-0000-0000-0000340E0000}"/>
    <cellStyle name="20% - Ênfase2 2 4 34 2 3" xfId="34524" xr:uid="{00000000-0005-0000-0000-0000350E0000}"/>
    <cellStyle name="20% - Ênfase2 2 4 34 2 4" xfId="41091" xr:uid="{00000000-0005-0000-0000-0000360E0000}"/>
    <cellStyle name="20% - Ênfase2 2 4 34 2 5" xfId="42818" xr:uid="{00000000-0005-0000-0000-0000370E0000}"/>
    <cellStyle name="20% - Ênfase2 2 4 34 2 6" xfId="44474" xr:uid="{00000000-0005-0000-0000-0000380E0000}"/>
    <cellStyle name="20% - Ênfase2 2 4 34 3" xfId="19833" xr:uid="{00000000-0005-0000-0000-0000390E0000}"/>
    <cellStyle name="20% - Ênfase2 2 4 34 4" xfId="33722" xr:uid="{00000000-0005-0000-0000-00003A0E0000}"/>
    <cellStyle name="20% - Ênfase2 2 4 34 5" xfId="39769" xr:uid="{00000000-0005-0000-0000-00003B0E0000}"/>
    <cellStyle name="20% - Ênfase2 2 4 34 6" xfId="42016" xr:uid="{00000000-0005-0000-0000-00003C0E0000}"/>
    <cellStyle name="20% - Ênfase2 2 4 34 7" xfId="43672" xr:uid="{00000000-0005-0000-0000-00003D0E0000}"/>
    <cellStyle name="20% - Ênfase2 2 4 35" xfId="1077" xr:uid="{00000000-0005-0000-0000-00003E0E0000}"/>
    <cellStyle name="20% - Ênfase2 2 4 35 2" xfId="1078" xr:uid="{00000000-0005-0000-0000-00003F0E0000}"/>
    <cellStyle name="20% - Ênfase2 2 4 35 2 2" xfId="28187" xr:uid="{00000000-0005-0000-0000-0000400E0000}"/>
    <cellStyle name="20% - Ênfase2 2 4 35 2 3" xfId="34525" xr:uid="{00000000-0005-0000-0000-0000410E0000}"/>
    <cellStyle name="20% - Ênfase2 2 4 35 2 4" xfId="41092" xr:uid="{00000000-0005-0000-0000-0000420E0000}"/>
    <cellStyle name="20% - Ênfase2 2 4 35 2 5" xfId="42819" xr:uid="{00000000-0005-0000-0000-0000430E0000}"/>
    <cellStyle name="20% - Ênfase2 2 4 35 2 6" xfId="44475" xr:uid="{00000000-0005-0000-0000-0000440E0000}"/>
    <cellStyle name="20% - Ênfase2 2 4 35 3" xfId="19834" xr:uid="{00000000-0005-0000-0000-0000450E0000}"/>
    <cellStyle name="20% - Ênfase2 2 4 35 4" xfId="33723" xr:uid="{00000000-0005-0000-0000-0000460E0000}"/>
    <cellStyle name="20% - Ênfase2 2 4 35 5" xfId="39770" xr:uid="{00000000-0005-0000-0000-0000470E0000}"/>
    <cellStyle name="20% - Ênfase2 2 4 35 6" xfId="42017" xr:uid="{00000000-0005-0000-0000-0000480E0000}"/>
    <cellStyle name="20% - Ênfase2 2 4 35 7" xfId="43673" xr:uid="{00000000-0005-0000-0000-0000490E0000}"/>
    <cellStyle name="20% - Ênfase2 2 4 36" xfId="1079" xr:uid="{00000000-0005-0000-0000-00004A0E0000}"/>
    <cellStyle name="20% - Ênfase2 2 4 36 2" xfId="1080" xr:uid="{00000000-0005-0000-0000-00004B0E0000}"/>
    <cellStyle name="20% - Ênfase2 2 4 36 2 2" xfId="28188" xr:uid="{00000000-0005-0000-0000-00004C0E0000}"/>
    <cellStyle name="20% - Ênfase2 2 4 36 2 3" xfId="34526" xr:uid="{00000000-0005-0000-0000-00004D0E0000}"/>
    <cellStyle name="20% - Ênfase2 2 4 36 2 4" xfId="41093" xr:uid="{00000000-0005-0000-0000-00004E0E0000}"/>
    <cellStyle name="20% - Ênfase2 2 4 36 2 5" xfId="42820" xr:uid="{00000000-0005-0000-0000-00004F0E0000}"/>
    <cellStyle name="20% - Ênfase2 2 4 36 2 6" xfId="44476" xr:uid="{00000000-0005-0000-0000-0000500E0000}"/>
    <cellStyle name="20% - Ênfase2 2 4 36 3" xfId="19835" xr:uid="{00000000-0005-0000-0000-0000510E0000}"/>
    <cellStyle name="20% - Ênfase2 2 4 36 4" xfId="33724" xr:uid="{00000000-0005-0000-0000-0000520E0000}"/>
    <cellStyle name="20% - Ênfase2 2 4 36 5" xfId="39771" xr:uid="{00000000-0005-0000-0000-0000530E0000}"/>
    <cellStyle name="20% - Ênfase2 2 4 36 6" xfId="42018" xr:uid="{00000000-0005-0000-0000-0000540E0000}"/>
    <cellStyle name="20% - Ênfase2 2 4 36 7" xfId="43674" xr:uid="{00000000-0005-0000-0000-0000550E0000}"/>
    <cellStyle name="20% - Ênfase2 2 4 37" xfId="1081" xr:uid="{00000000-0005-0000-0000-0000560E0000}"/>
    <cellStyle name="20% - Ênfase2 2 4 37 2" xfId="1082" xr:uid="{00000000-0005-0000-0000-0000570E0000}"/>
    <cellStyle name="20% - Ênfase2 2 4 37 2 2" xfId="28189" xr:uid="{00000000-0005-0000-0000-0000580E0000}"/>
    <cellStyle name="20% - Ênfase2 2 4 37 2 3" xfId="34527" xr:uid="{00000000-0005-0000-0000-0000590E0000}"/>
    <cellStyle name="20% - Ênfase2 2 4 37 2 4" xfId="41094" xr:uid="{00000000-0005-0000-0000-00005A0E0000}"/>
    <cellStyle name="20% - Ênfase2 2 4 37 2 5" xfId="42821" xr:uid="{00000000-0005-0000-0000-00005B0E0000}"/>
    <cellStyle name="20% - Ênfase2 2 4 37 2 6" xfId="44477" xr:uid="{00000000-0005-0000-0000-00005C0E0000}"/>
    <cellStyle name="20% - Ênfase2 2 4 37 3" xfId="19836" xr:uid="{00000000-0005-0000-0000-00005D0E0000}"/>
    <cellStyle name="20% - Ênfase2 2 4 37 4" xfId="33725" xr:uid="{00000000-0005-0000-0000-00005E0E0000}"/>
    <cellStyle name="20% - Ênfase2 2 4 37 5" xfId="39772" xr:uid="{00000000-0005-0000-0000-00005F0E0000}"/>
    <cellStyle name="20% - Ênfase2 2 4 37 6" xfId="42019" xr:uid="{00000000-0005-0000-0000-0000600E0000}"/>
    <cellStyle name="20% - Ênfase2 2 4 37 7" xfId="43675" xr:uid="{00000000-0005-0000-0000-0000610E0000}"/>
    <cellStyle name="20% - Ênfase2 2 4 38" xfId="1083" xr:uid="{00000000-0005-0000-0000-0000620E0000}"/>
    <cellStyle name="20% - Ênfase2 2 4 38 2" xfId="1084" xr:uid="{00000000-0005-0000-0000-0000630E0000}"/>
    <cellStyle name="20% - Ênfase2 2 4 38 2 2" xfId="28190" xr:uid="{00000000-0005-0000-0000-0000640E0000}"/>
    <cellStyle name="20% - Ênfase2 2 4 38 2 3" xfId="34528" xr:uid="{00000000-0005-0000-0000-0000650E0000}"/>
    <cellStyle name="20% - Ênfase2 2 4 38 2 4" xfId="41095" xr:uid="{00000000-0005-0000-0000-0000660E0000}"/>
    <cellStyle name="20% - Ênfase2 2 4 38 2 5" xfId="42822" xr:uid="{00000000-0005-0000-0000-0000670E0000}"/>
    <cellStyle name="20% - Ênfase2 2 4 38 2 6" xfId="44478" xr:uid="{00000000-0005-0000-0000-0000680E0000}"/>
    <cellStyle name="20% - Ênfase2 2 4 38 3" xfId="19837" xr:uid="{00000000-0005-0000-0000-0000690E0000}"/>
    <cellStyle name="20% - Ênfase2 2 4 38 4" xfId="33726" xr:uid="{00000000-0005-0000-0000-00006A0E0000}"/>
    <cellStyle name="20% - Ênfase2 2 4 38 5" xfId="39773" xr:uid="{00000000-0005-0000-0000-00006B0E0000}"/>
    <cellStyle name="20% - Ênfase2 2 4 38 6" xfId="42020" xr:uid="{00000000-0005-0000-0000-00006C0E0000}"/>
    <cellStyle name="20% - Ênfase2 2 4 38 7" xfId="43676" xr:uid="{00000000-0005-0000-0000-00006D0E0000}"/>
    <cellStyle name="20% - Ênfase2 2 4 39" xfId="1085" xr:uid="{00000000-0005-0000-0000-00006E0E0000}"/>
    <cellStyle name="20% - Ênfase2 2 4 39 2" xfId="1086" xr:uid="{00000000-0005-0000-0000-00006F0E0000}"/>
    <cellStyle name="20% - Ênfase2 2 4 39 2 2" xfId="28191" xr:uid="{00000000-0005-0000-0000-0000700E0000}"/>
    <cellStyle name="20% - Ênfase2 2 4 39 2 3" xfId="34529" xr:uid="{00000000-0005-0000-0000-0000710E0000}"/>
    <cellStyle name="20% - Ênfase2 2 4 39 2 4" xfId="41096" xr:uid="{00000000-0005-0000-0000-0000720E0000}"/>
    <cellStyle name="20% - Ênfase2 2 4 39 2 5" xfId="42823" xr:uid="{00000000-0005-0000-0000-0000730E0000}"/>
    <cellStyle name="20% - Ênfase2 2 4 39 2 6" xfId="44479" xr:uid="{00000000-0005-0000-0000-0000740E0000}"/>
    <cellStyle name="20% - Ênfase2 2 4 39 3" xfId="19838" xr:uid="{00000000-0005-0000-0000-0000750E0000}"/>
    <cellStyle name="20% - Ênfase2 2 4 39 4" xfId="33727" xr:uid="{00000000-0005-0000-0000-0000760E0000}"/>
    <cellStyle name="20% - Ênfase2 2 4 39 5" xfId="39774" xr:uid="{00000000-0005-0000-0000-0000770E0000}"/>
    <cellStyle name="20% - Ênfase2 2 4 39 6" xfId="42021" xr:uid="{00000000-0005-0000-0000-0000780E0000}"/>
    <cellStyle name="20% - Ênfase2 2 4 39 7" xfId="43677" xr:uid="{00000000-0005-0000-0000-0000790E0000}"/>
    <cellStyle name="20% - Ênfase2 2 4 4" xfId="1087" xr:uid="{00000000-0005-0000-0000-00007A0E0000}"/>
    <cellStyle name="20% - Ênfase2 2 4 4 10" xfId="42022" xr:uid="{00000000-0005-0000-0000-00007B0E0000}"/>
    <cellStyle name="20% - Ênfase2 2 4 4 11" xfId="43678" xr:uid="{00000000-0005-0000-0000-00007C0E0000}"/>
    <cellStyle name="20% - Ênfase2 2 4 4 2" xfId="1088" xr:uid="{00000000-0005-0000-0000-00007D0E0000}"/>
    <cellStyle name="20% - Ênfase2 2 4 4 2 2" xfId="1089" xr:uid="{00000000-0005-0000-0000-00007E0E0000}"/>
    <cellStyle name="20% - Ênfase2 2 4 4 2 2 2" xfId="1090" xr:uid="{00000000-0005-0000-0000-00007F0E0000}"/>
    <cellStyle name="20% - Ênfase2 2 4 4 2 2 2 2" xfId="38500" xr:uid="{00000000-0005-0000-0000-0000800E0000}"/>
    <cellStyle name="20% - Ênfase2 2 4 4 2 2 3" xfId="36835" xr:uid="{00000000-0005-0000-0000-0000810E0000}"/>
    <cellStyle name="20% - Ênfase2 2 4 4 2 3" xfId="1091" xr:uid="{00000000-0005-0000-0000-0000820E0000}"/>
    <cellStyle name="20% - Ênfase2 2 4 4 2 3 2" xfId="37764" xr:uid="{00000000-0005-0000-0000-0000830E0000}"/>
    <cellStyle name="20% - Ênfase2 2 4 4 2 4" xfId="1092" xr:uid="{00000000-0005-0000-0000-0000840E0000}"/>
    <cellStyle name="20% - Ênfase2 2 4 4 2 4 2" xfId="41097" xr:uid="{00000000-0005-0000-0000-0000850E0000}"/>
    <cellStyle name="20% - Ênfase2 2 4 4 2 5" xfId="28192" xr:uid="{00000000-0005-0000-0000-0000860E0000}"/>
    <cellStyle name="20% - Ênfase2 2 4 4 2 6" xfId="34530" xr:uid="{00000000-0005-0000-0000-0000870E0000}"/>
    <cellStyle name="20% - Ênfase2 2 4 4 2 7" xfId="35820" xr:uid="{00000000-0005-0000-0000-0000880E0000}"/>
    <cellStyle name="20% - Ênfase2 2 4 4 2 8" xfId="42824" xr:uid="{00000000-0005-0000-0000-0000890E0000}"/>
    <cellStyle name="20% - Ênfase2 2 4 4 2 9" xfId="44480" xr:uid="{00000000-0005-0000-0000-00008A0E0000}"/>
    <cellStyle name="20% - Ênfase2 2 4 4 3" xfId="1093" xr:uid="{00000000-0005-0000-0000-00008B0E0000}"/>
    <cellStyle name="20% - Ênfase2 2 4 4 3 2" xfId="1094" xr:uid="{00000000-0005-0000-0000-00008C0E0000}"/>
    <cellStyle name="20% - Ênfase2 2 4 4 3 2 2" xfId="38849" xr:uid="{00000000-0005-0000-0000-00008D0E0000}"/>
    <cellStyle name="20% - Ênfase2 2 4 4 3 3" xfId="37179" xr:uid="{00000000-0005-0000-0000-00008E0E0000}"/>
    <cellStyle name="20% - Ênfase2 2 4 4 4" xfId="1095" xr:uid="{00000000-0005-0000-0000-00008F0E0000}"/>
    <cellStyle name="20% - Ênfase2 2 4 4 4 2" xfId="1096" xr:uid="{00000000-0005-0000-0000-0000900E0000}"/>
    <cellStyle name="20% - Ênfase2 2 4 4 4 2 2" xfId="38105" xr:uid="{00000000-0005-0000-0000-0000910E0000}"/>
    <cellStyle name="20% - Ênfase2 2 4 4 4 3" xfId="36436" xr:uid="{00000000-0005-0000-0000-0000920E0000}"/>
    <cellStyle name="20% - Ênfase2 2 4 4 5" xfId="1097" xr:uid="{00000000-0005-0000-0000-0000930E0000}"/>
    <cellStyle name="20% - Ênfase2 2 4 4 5 2" xfId="37369" xr:uid="{00000000-0005-0000-0000-0000940E0000}"/>
    <cellStyle name="20% - Ênfase2 2 4 4 6" xfId="1098" xr:uid="{00000000-0005-0000-0000-0000950E0000}"/>
    <cellStyle name="20% - Ênfase2 2 4 4 6 2" xfId="39775" xr:uid="{00000000-0005-0000-0000-0000960E0000}"/>
    <cellStyle name="20% - Ênfase2 2 4 4 7" xfId="19839" xr:uid="{00000000-0005-0000-0000-0000970E0000}"/>
    <cellStyle name="20% - Ênfase2 2 4 4 8" xfId="33728" xr:uid="{00000000-0005-0000-0000-0000980E0000}"/>
    <cellStyle name="20% - Ênfase2 2 4 4 9" xfId="35421" xr:uid="{00000000-0005-0000-0000-0000990E0000}"/>
    <cellStyle name="20% - Ênfase2 2 4 40" xfId="1099" xr:uid="{00000000-0005-0000-0000-00009A0E0000}"/>
    <cellStyle name="20% - Ênfase2 2 4 40 2" xfId="1100" xr:uid="{00000000-0005-0000-0000-00009B0E0000}"/>
    <cellStyle name="20% - Ênfase2 2 4 40 2 2" xfId="28193" xr:uid="{00000000-0005-0000-0000-00009C0E0000}"/>
    <cellStyle name="20% - Ênfase2 2 4 40 2 3" xfId="34531" xr:uid="{00000000-0005-0000-0000-00009D0E0000}"/>
    <cellStyle name="20% - Ênfase2 2 4 40 2 4" xfId="41098" xr:uid="{00000000-0005-0000-0000-00009E0E0000}"/>
    <cellStyle name="20% - Ênfase2 2 4 40 2 5" xfId="42825" xr:uid="{00000000-0005-0000-0000-00009F0E0000}"/>
    <cellStyle name="20% - Ênfase2 2 4 40 2 6" xfId="44481" xr:uid="{00000000-0005-0000-0000-0000A00E0000}"/>
    <cellStyle name="20% - Ênfase2 2 4 40 3" xfId="19840" xr:uid="{00000000-0005-0000-0000-0000A10E0000}"/>
    <cellStyle name="20% - Ênfase2 2 4 40 4" xfId="33729" xr:uid="{00000000-0005-0000-0000-0000A20E0000}"/>
    <cellStyle name="20% - Ênfase2 2 4 40 5" xfId="39776" xr:uid="{00000000-0005-0000-0000-0000A30E0000}"/>
    <cellStyle name="20% - Ênfase2 2 4 40 6" xfId="42023" xr:uid="{00000000-0005-0000-0000-0000A40E0000}"/>
    <cellStyle name="20% - Ênfase2 2 4 40 7" xfId="43679" xr:uid="{00000000-0005-0000-0000-0000A50E0000}"/>
    <cellStyle name="20% - Ênfase2 2 4 41" xfId="1101" xr:uid="{00000000-0005-0000-0000-0000A60E0000}"/>
    <cellStyle name="20% - Ênfase2 2 4 41 2" xfId="1102" xr:uid="{00000000-0005-0000-0000-0000A70E0000}"/>
    <cellStyle name="20% - Ênfase2 2 4 41 2 2" xfId="28194" xr:uid="{00000000-0005-0000-0000-0000A80E0000}"/>
    <cellStyle name="20% - Ênfase2 2 4 41 2 3" xfId="34532" xr:uid="{00000000-0005-0000-0000-0000A90E0000}"/>
    <cellStyle name="20% - Ênfase2 2 4 41 2 4" xfId="41099" xr:uid="{00000000-0005-0000-0000-0000AA0E0000}"/>
    <cellStyle name="20% - Ênfase2 2 4 41 2 5" xfId="42826" xr:uid="{00000000-0005-0000-0000-0000AB0E0000}"/>
    <cellStyle name="20% - Ênfase2 2 4 41 2 6" xfId="44482" xr:uid="{00000000-0005-0000-0000-0000AC0E0000}"/>
    <cellStyle name="20% - Ênfase2 2 4 41 3" xfId="19841" xr:uid="{00000000-0005-0000-0000-0000AD0E0000}"/>
    <cellStyle name="20% - Ênfase2 2 4 41 4" xfId="33730" xr:uid="{00000000-0005-0000-0000-0000AE0E0000}"/>
    <cellStyle name="20% - Ênfase2 2 4 41 5" xfId="39777" xr:uid="{00000000-0005-0000-0000-0000AF0E0000}"/>
    <cellStyle name="20% - Ênfase2 2 4 41 6" xfId="42024" xr:uid="{00000000-0005-0000-0000-0000B00E0000}"/>
    <cellStyle name="20% - Ênfase2 2 4 41 7" xfId="43680" xr:uid="{00000000-0005-0000-0000-0000B10E0000}"/>
    <cellStyle name="20% - Ênfase2 2 4 42" xfId="1103" xr:uid="{00000000-0005-0000-0000-0000B20E0000}"/>
    <cellStyle name="20% - Ênfase2 2 4 42 2" xfId="1104" xr:uid="{00000000-0005-0000-0000-0000B30E0000}"/>
    <cellStyle name="20% - Ênfase2 2 4 42 2 2" xfId="28195" xr:uid="{00000000-0005-0000-0000-0000B40E0000}"/>
    <cellStyle name="20% - Ênfase2 2 4 42 2 3" xfId="34533" xr:uid="{00000000-0005-0000-0000-0000B50E0000}"/>
    <cellStyle name="20% - Ênfase2 2 4 42 2 4" xfId="41100" xr:uid="{00000000-0005-0000-0000-0000B60E0000}"/>
    <cellStyle name="20% - Ênfase2 2 4 42 2 5" xfId="42827" xr:uid="{00000000-0005-0000-0000-0000B70E0000}"/>
    <cellStyle name="20% - Ênfase2 2 4 42 2 6" xfId="44483" xr:uid="{00000000-0005-0000-0000-0000B80E0000}"/>
    <cellStyle name="20% - Ênfase2 2 4 42 3" xfId="19842" xr:uid="{00000000-0005-0000-0000-0000B90E0000}"/>
    <cellStyle name="20% - Ênfase2 2 4 42 4" xfId="33731" xr:uid="{00000000-0005-0000-0000-0000BA0E0000}"/>
    <cellStyle name="20% - Ênfase2 2 4 42 5" xfId="39778" xr:uid="{00000000-0005-0000-0000-0000BB0E0000}"/>
    <cellStyle name="20% - Ênfase2 2 4 42 6" xfId="42025" xr:uid="{00000000-0005-0000-0000-0000BC0E0000}"/>
    <cellStyle name="20% - Ênfase2 2 4 42 7" xfId="43681" xr:uid="{00000000-0005-0000-0000-0000BD0E0000}"/>
    <cellStyle name="20% - Ênfase2 2 4 43" xfId="1105" xr:uid="{00000000-0005-0000-0000-0000BE0E0000}"/>
    <cellStyle name="20% - Ênfase2 2 4 43 2" xfId="1106" xr:uid="{00000000-0005-0000-0000-0000BF0E0000}"/>
    <cellStyle name="20% - Ênfase2 2 4 43 2 2" xfId="28196" xr:uid="{00000000-0005-0000-0000-0000C00E0000}"/>
    <cellStyle name="20% - Ênfase2 2 4 43 2 3" xfId="34534" xr:uid="{00000000-0005-0000-0000-0000C10E0000}"/>
    <cellStyle name="20% - Ênfase2 2 4 43 2 4" xfId="41101" xr:uid="{00000000-0005-0000-0000-0000C20E0000}"/>
    <cellStyle name="20% - Ênfase2 2 4 43 2 5" xfId="42828" xr:uid="{00000000-0005-0000-0000-0000C30E0000}"/>
    <cellStyle name="20% - Ênfase2 2 4 43 2 6" xfId="44484" xr:uid="{00000000-0005-0000-0000-0000C40E0000}"/>
    <cellStyle name="20% - Ênfase2 2 4 43 3" xfId="19843" xr:uid="{00000000-0005-0000-0000-0000C50E0000}"/>
    <cellStyle name="20% - Ênfase2 2 4 43 4" xfId="33732" xr:uid="{00000000-0005-0000-0000-0000C60E0000}"/>
    <cellStyle name="20% - Ênfase2 2 4 43 5" xfId="39779" xr:uid="{00000000-0005-0000-0000-0000C70E0000}"/>
    <cellStyle name="20% - Ênfase2 2 4 43 6" xfId="42026" xr:uid="{00000000-0005-0000-0000-0000C80E0000}"/>
    <cellStyle name="20% - Ênfase2 2 4 43 7" xfId="43682" xr:uid="{00000000-0005-0000-0000-0000C90E0000}"/>
    <cellStyle name="20% - Ênfase2 2 4 44" xfId="1107" xr:uid="{00000000-0005-0000-0000-0000CA0E0000}"/>
    <cellStyle name="20% - Ênfase2 2 4 44 2" xfId="1108" xr:uid="{00000000-0005-0000-0000-0000CB0E0000}"/>
    <cellStyle name="20% - Ênfase2 2 4 44 2 2" xfId="28197" xr:uid="{00000000-0005-0000-0000-0000CC0E0000}"/>
    <cellStyle name="20% - Ênfase2 2 4 44 2 3" xfId="34535" xr:uid="{00000000-0005-0000-0000-0000CD0E0000}"/>
    <cellStyle name="20% - Ênfase2 2 4 44 2 4" xfId="41102" xr:uid="{00000000-0005-0000-0000-0000CE0E0000}"/>
    <cellStyle name="20% - Ênfase2 2 4 44 2 5" xfId="42829" xr:uid="{00000000-0005-0000-0000-0000CF0E0000}"/>
    <cellStyle name="20% - Ênfase2 2 4 44 2 6" xfId="44485" xr:uid="{00000000-0005-0000-0000-0000D00E0000}"/>
    <cellStyle name="20% - Ênfase2 2 4 44 3" xfId="19844" xr:uid="{00000000-0005-0000-0000-0000D10E0000}"/>
    <cellStyle name="20% - Ênfase2 2 4 44 4" xfId="33733" xr:uid="{00000000-0005-0000-0000-0000D20E0000}"/>
    <cellStyle name="20% - Ênfase2 2 4 44 5" xfId="39780" xr:uid="{00000000-0005-0000-0000-0000D30E0000}"/>
    <cellStyle name="20% - Ênfase2 2 4 44 6" xfId="42027" xr:uid="{00000000-0005-0000-0000-0000D40E0000}"/>
    <cellStyle name="20% - Ênfase2 2 4 44 7" xfId="43683" xr:uid="{00000000-0005-0000-0000-0000D50E0000}"/>
    <cellStyle name="20% - Ênfase2 2 4 45" xfId="1109" xr:uid="{00000000-0005-0000-0000-0000D60E0000}"/>
    <cellStyle name="20% - Ênfase2 2 4 45 2" xfId="1110" xr:uid="{00000000-0005-0000-0000-0000D70E0000}"/>
    <cellStyle name="20% - Ênfase2 2 4 45 2 2" xfId="28198" xr:uid="{00000000-0005-0000-0000-0000D80E0000}"/>
    <cellStyle name="20% - Ênfase2 2 4 45 2 3" xfId="34536" xr:uid="{00000000-0005-0000-0000-0000D90E0000}"/>
    <cellStyle name="20% - Ênfase2 2 4 45 2 4" xfId="41103" xr:uid="{00000000-0005-0000-0000-0000DA0E0000}"/>
    <cellStyle name="20% - Ênfase2 2 4 45 2 5" xfId="42830" xr:uid="{00000000-0005-0000-0000-0000DB0E0000}"/>
    <cellStyle name="20% - Ênfase2 2 4 45 2 6" xfId="44486" xr:uid="{00000000-0005-0000-0000-0000DC0E0000}"/>
    <cellStyle name="20% - Ênfase2 2 4 45 3" xfId="19845" xr:uid="{00000000-0005-0000-0000-0000DD0E0000}"/>
    <cellStyle name="20% - Ênfase2 2 4 45 4" xfId="33734" xr:uid="{00000000-0005-0000-0000-0000DE0E0000}"/>
    <cellStyle name="20% - Ênfase2 2 4 45 5" xfId="39781" xr:uid="{00000000-0005-0000-0000-0000DF0E0000}"/>
    <cellStyle name="20% - Ênfase2 2 4 45 6" xfId="42028" xr:uid="{00000000-0005-0000-0000-0000E00E0000}"/>
    <cellStyle name="20% - Ênfase2 2 4 45 7" xfId="43684" xr:uid="{00000000-0005-0000-0000-0000E10E0000}"/>
    <cellStyle name="20% - Ênfase2 2 4 46" xfId="1111" xr:uid="{00000000-0005-0000-0000-0000E20E0000}"/>
    <cellStyle name="20% - Ênfase2 2 4 46 2" xfId="1112" xr:uid="{00000000-0005-0000-0000-0000E30E0000}"/>
    <cellStyle name="20% - Ênfase2 2 4 46 2 2" xfId="28199" xr:uid="{00000000-0005-0000-0000-0000E40E0000}"/>
    <cellStyle name="20% - Ênfase2 2 4 46 2 3" xfId="34537" xr:uid="{00000000-0005-0000-0000-0000E50E0000}"/>
    <cellStyle name="20% - Ênfase2 2 4 46 2 4" xfId="41104" xr:uid="{00000000-0005-0000-0000-0000E60E0000}"/>
    <cellStyle name="20% - Ênfase2 2 4 46 2 5" xfId="42831" xr:uid="{00000000-0005-0000-0000-0000E70E0000}"/>
    <cellStyle name="20% - Ênfase2 2 4 46 2 6" xfId="44487" xr:uid="{00000000-0005-0000-0000-0000E80E0000}"/>
    <cellStyle name="20% - Ênfase2 2 4 46 3" xfId="19846" xr:uid="{00000000-0005-0000-0000-0000E90E0000}"/>
    <cellStyle name="20% - Ênfase2 2 4 46 4" xfId="33735" xr:uid="{00000000-0005-0000-0000-0000EA0E0000}"/>
    <cellStyle name="20% - Ênfase2 2 4 46 5" xfId="39782" xr:uid="{00000000-0005-0000-0000-0000EB0E0000}"/>
    <cellStyle name="20% - Ênfase2 2 4 46 6" xfId="42029" xr:uid="{00000000-0005-0000-0000-0000EC0E0000}"/>
    <cellStyle name="20% - Ênfase2 2 4 46 7" xfId="43685" xr:uid="{00000000-0005-0000-0000-0000ED0E0000}"/>
    <cellStyle name="20% - Ênfase2 2 4 47" xfId="1113" xr:uid="{00000000-0005-0000-0000-0000EE0E0000}"/>
    <cellStyle name="20% - Ênfase2 2 4 47 2" xfId="1114" xr:uid="{00000000-0005-0000-0000-0000EF0E0000}"/>
    <cellStyle name="20% - Ênfase2 2 4 47 2 2" xfId="28200" xr:uid="{00000000-0005-0000-0000-0000F00E0000}"/>
    <cellStyle name="20% - Ênfase2 2 4 47 2 3" xfId="34538" xr:uid="{00000000-0005-0000-0000-0000F10E0000}"/>
    <cellStyle name="20% - Ênfase2 2 4 47 2 4" xfId="41105" xr:uid="{00000000-0005-0000-0000-0000F20E0000}"/>
    <cellStyle name="20% - Ênfase2 2 4 47 2 5" xfId="42832" xr:uid="{00000000-0005-0000-0000-0000F30E0000}"/>
    <cellStyle name="20% - Ênfase2 2 4 47 2 6" xfId="44488" xr:uid="{00000000-0005-0000-0000-0000F40E0000}"/>
    <cellStyle name="20% - Ênfase2 2 4 47 3" xfId="19847" xr:uid="{00000000-0005-0000-0000-0000F50E0000}"/>
    <cellStyle name="20% - Ênfase2 2 4 47 4" xfId="33736" xr:uid="{00000000-0005-0000-0000-0000F60E0000}"/>
    <cellStyle name="20% - Ênfase2 2 4 47 5" xfId="39783" xr:uid="{00000000-0005-0000-0000-0000F70E0000}"/>
    <cellStyle name="20% - Ênfase2 2 4 47 6" xfId="42030" xr:uid="{00000000-0005-0000-0000-0000F80E0000}"/>
    <cellStyle name="20% - Ênfase2 2 4 47 7" xfId="43686" xr:uid="{00000000-0005-0000-0000-0000F90E0000}"/>
    <cellStyle name="20% - Ênfase2 2 4 48" xfId="1115" xr:uid="{00000000-0005-0000-0000-0000FA0E0000}"/>
    <cellStyle name="20% - Ênfase2 2 4 48 2" xfId="1116" xr:uid="{00000000-0005-0000-0000-0000FB0E0000}"/>
    <cellStyle name="20% - Ênfase2 2 4 48 2 2" xfId="28201" xr:uid="{00000000-0005-0000-0000-0000FC0E0000}"/>
    <cellStyle name="20% - Ênfase2 2 4 48 2 3" xfId="34539" xr:uid="{00000000-0005-0000-0000-0000FD0E0000}"/>
    <cellStyle name="20% - Ênfase2 2 4 48 2 4" xfId="41106" xr:uid="{00000000-0005-0000-0000-0000FE0E0000}"/>
    <cellStyle name="20% - Ênfase2 2 4 48 2 5" xfId="42833" xr:uid="{00000000-0005-0000-0000-0000FF0E0000}"/>
    <cellStyle name="20% - Ênfase2 2 4 48 2 6" xfId="44489" xr:uid="{00000000-0005-0000-0000-0000000F0000}"/>
    <cellStyle name="20% - Ênfase2 2 4 48 3" xfId="19848" xr:uid="{00000000-0005-0000-0000-0000010F0000}"/>
    <cellStyle name="20% - Ênfase2 2 4 48 4" xfId="33737" xr:uid="{00000000-0005-0000-0000-0000020F0000}"/>
    <cellStyle name="20% - Ênfase2 2 4 48 5" xfId="39784" xr:uid="{00000000-0005-0000-0000-0000030F0000}"/>
    <cellStyle name="20% - Ênfase2 2 4 48 6" xfId="42031" xr:uid="{00000000-0005-0000-0000-0000040F0000}"/>
    <cellStyle name="20% - Ênfase2 2 4 48 7" xfId="43687" xr:uid="{00000000-0005-0000-0000-0000050F0000}"/>
    <cellStyle name="20% - Ênfase2 2 4 49" xfId="1117" xr:uid="{00000000-0005-0000-0000-0000060F0000}"/>
    <cellStyle name="20% - Ênfase2 2 4 49 2" xfId="1118" xr:uid="{00000000-0005-0000-0000-0000070F0000}"/>
    <cellStyle name="20% - Ênfase2 2 4 49 2 2" xfId="28202" xr:uid="{00000000-0005-0000-0000-0000080F0000}"/>
    <cellStyle name="20% - Ênfase2 2 4 49 2 3" xfId="34540" xr:uid="{00000000-0005-0000-0000-0000090F0000}"/>
    <cellStyle name="20% - Ênfase2 2 4 49 2 4" xfId="41107" xr:uid="{00000000-0005-0000-0000-00000A0F0000}"/>
    <cellStyle name="20% - Ênfase2 2 4 49 2 5" xfId="42834" xr:uid="{00000000-0005-0000-0000-00000B0F0000}"/>
    <cellStyle name="20% - Ênfase2 2 4 49 2 6" xfId="44490" xr:uid="{00000000-0005-0000-0000-00000C0F0000}"/>
    <cellStyle name="20% - Ênfase2 2 4 49 3" xfId="19849" xr:uid="{00000000-0005-0000-0000-00000D0F0000}"/>
    <cellStyle name="20% - Ênfase2 2 4 49 4" xfId="33738" xr:uid="{00000000-0005-0000-0000-00000E0F0000}"/>
    <cellStyle name="20% - Ênfase2 2 4 49 5" xfId="39785" xr:uid="{00000000-0005-0000-0000-00000F0F0000}"/>
    <cellStyle name="20% - Ênfase2 2 4 49 6" xfId="42032" xr:uid="{00000000-0005-0000-0000-0000100F0000}"/>
    <cellStyle name="20% - Ênfase2 2 4 49 7" xfId="43688" xr:uid="{00000000-0005-0000-0000-0000110F0000}"/>
    <cellStyle name="20% - Ênfase2 2 4 5" xfId="1119" xr:uid="{00000000-0005-0000-0000-0000120F0000}"/>
    <cellStyle name="20% - Ênfase2 2 4 5 2" xfId="1120" xr:uid="{00000000-0005-0000-0000-0000130F0000}"/>
    <cellStyle name="20% - Ênfase2 2 4 5 2 2" xfId="1121" xr:uid="{00000000-0005-0000-0000-0000140F0000}"/>
    <cellStyle name="20% - Ênfase2 2 4 5 2 2 2" xfId="38236" xr:uid="{00000000-0005-0000-0000-0000150F0000}"/>
    <cellStyle name="20% - Ênfase2 2 4 5 2 3" xfId="1122" xr:uid="{00000000-0005-0000-0000-0000160F0000}"/>
    <cellStyle name="20% - Ênfase2 2 4 5 2 3 2" xfId="41108" xr:uid="{00000000-0005-0000-0000-0000170F0000}"/>
    <cellStyle name="20% - Ênfase2 2 4 5 2 4" xfId="28203" xr:uid="{00000000-0005-0000-0000-0000180F0000}"/>
    <cellStyle name="20% - Ênfase2 2 4 5 2 5" xfId="34541" xr:uid="{00000000-0005-0000-0000-0000190F0000}"/>
    <cellStyle name="20% - Ênfase2 2 4 5 2 6" xfId="36567" xr:uid="{00000000-0005-0000-0000-00001A0F0000}"/>
    <cellStyle name="20% - Ênfase2 2 4 5 2 7" xfId="42835" xr:uid="{00000000-0005-0000-0000-00001B0F0000}"/>
    <cellStyle name="20% - Ênfase2 2 4 5 2 8" xfId="44491" xr:uid="{00000000-0005-0000-0000-00001C0F0000}"/>
    <cellStyle name="20% - Ênfase2 2 4 5 3" xfId="1123" xr:uid="{00000000-0005-0000-0000-00001D0F0000}"/>
    <cellStyle name="20% - Ênfase2 2 4 5 3 2" xfId="37500" xr:uid="{00000000-0005-0000-0000-00001E0F0000}"/>
    <cellStyle name="20% - Ênfase2 2 4 5 4" xfId="1124" xr:uid="{00000000-0005-0000-0000-00001F0F0000}"/>
    <cellStyle name="20% - Ênfase2 2 4 5 4 2" xfId="39786" xr:uid="{00000000-0005-0000-0000-0000200F0000}"/>
    <cellStyle name="20% - Ênfase2 2 4 5 5" xfId="19850" xr:uid="{00000000-0005-0000-0000-0000210F0000}"/>
    <cellStyle name="20% - Ênfase2 2 4 5 6" xfId="33739" xr:uid="{00000000-0005-0000-0000-0000220F0000}"/>
    <cellStyle name="20% - Ênfase2 2 4 5 7" xfId="35552" xr:uid="{00000000-0005-0000-0000-0000230F0000}"/>
    <cellStyle name="20% - Ênfase2 2 4 5 8" xfId="42033" xr:uid="{00000000-0005-0000-0000-0000240F0000}"/>
    <cellStyle name="20% - Ênfase2 2 4 5 9" xfId="43689" xr:uid="{00000000-0005-0000-0000-0000250F0000}"/>
    <cellStyle name="20% - Ênfase2 2 4 50" xfId="1125" xr:uid="{00000000-0005-0000-0000-0000260F0000}"/>
    <cellStyle name="20% - Ênfase2 2 4 50 2" xfId="1126" xr:uid="{00000000-0005-0000-0000-0000270F0000}"/>
    <cellStyle name="20% - Ênfase2 2 4 50 2 2" xfId="28204" xr:uid="{00000000-0005-0000-0000-0000280F0000}"/>
    <cellStyle name="20% - Ênfase2 2 4 50 2 3" xfId="34542" xr:uid="{00000000-0005-0000-0000-0000290F0000}"/>
    <cellStyle name="20% - Ênfase2 2 4 50 2 4" xfId="41109" xr:uid="{00000000-0005-0000-0000-00002A0F0000}"/>
    <cellStyle name="20% - Ênfase2 2 4 50 2 5" xfId="42836" xr:uid="{00000000-0005-0000-0000-00002B0F0000}"/>
    <cellStyle name="20% - Ênfase2 2 4 50 2 6" xfId="44492" xr:uid="{00000000-0005-0000-0000-00002C0F0000}"/>
    <cellStyle name="20% - Ênfase2 2 4 50 3" xfId="19851" xr:uid="{00000000-0005-0000-0000-00002D0F0000}"/>
    <cellStyle name="20% - Ênfase2 2 4 50 4" xfId="33740" xr:uid="{00000000-0005-0000-0000-00002E0F0000}"/>
    <cellStyle name="20% - Ênfase2 2 4 50 5" xfId="39787" xr:uid="{00000000-0005-0000-0000-00002F0F0000}"/>
    <cellStyle name="20% - Ênfase2 2 4 50 6" xfId="42034" xr:uid="{00000000-0005-0000-0000-0000300F0000}"/>
    <cellStyle name="20% - Ênfase2 2 4 50 7" xfId="43690" xr:uid="{00000000-0005-0000-0000-0000310F0000}"/>
    <cellStyle name="20% - Ênfase2 2 4 51" xfId="1127" xr:uid="{00000000-0005-0000-0000-0000320F0000}"/>
    <cellStyle name="20% - Ênfase2 2 4 51 2" xfId="1128" xr:uid="{00000000-0005-0000-0000-0000330F0000}"/>
    <cellStyle name="20% - Ênfase2 2 4 51 2 2" xfId="28205" xr:uid="{00000000-0005-0000-0000-0000340F0000}"/>
    <cellStyle name="20% - Ênfase2 2 4 51 2 3" xfId="34543" xr:uid="{00000000-0005-0000-0000-0000350F0000}"/>
    <cellStyle name="20% - Ênfase2 2 4 51 2 4" xfId="41110" xr:uid="{00000000-0005-0000-0000-0000360F0000}"/>
    <cellStyle name="20% - Ênfase2 2 4 51 2 5" xfId="42837" xr:uid="{00000000-0005-0000-0000-0000370F0000}"/>
    <cellStyle name="20% - Ênfase2 2 4 51 2 6" xfId="44493" xr:uid="{00000000-0005-0000-0000-0000380F0000}"/>
    <cellStyle name="20% - Ênfase2 2 4 51 3" xfId="19852" xr:uid="{00000000-0005-0000-0000-0000390F0000}"/>
    <cellStyle name="20% - Ênfase2 2 4 51 4" xfId="33741" xr:uid="{00000000-0005-0000-0000-00003A0F0000}"/>
    <cellStyle name="20% - Ênfase2 2 4 51 5" xfId="39788" xr:uid="{00000000-0005-0000-0000-00003B0F0000}"/>
    <cellStyle name="20% - Ênfase2 2 4 51 6" xfId="42035" xr:uid="{00000000-0005-0000-0000-00003C0F0000}"/>
    <cellStyle name="20% - Ênfase2 2 4 51 7" xfId="43691" xr:uid="{00000000-0005-0000-0000-00003D0F0000}"/>
    <cellStyle name="20% - Ênfase2 2 4 52" xfId="1129" xr:uid="{00000000-0005-0000-0000-00003E0F0000}"/>
    <cellStyle name="20% - Ênfase2 2 4 52 2" xfId="1130" xr:uid="{00000000-0005-0000-0000-00003F0F0000}"/>
    <cellStyle name="20% - Ênfase2 2 4 52 2 2" xfId="28206" xr:uid="{00000000-0005-0000-0000-0000400F0000}"/>
    <cellStyle name="20% - Ênfase2 2 4 52 2 3" xfId="34544" xr:uid="{00000000-0005-0000-0000-0000410F0000}"/>
    <cellStyle name="20% - Ênfase2 2 4 52 2 4" xfId="41111" xr:uid="{00000000-0005-0000-0000-0000420F0000}"/>
    <cellStyle name="20% - Ênfase2 2 4 52 2 5" xfId="42838" xr:uid="{00000000-0005-0000-0000-0000430F0000}"/>
    <cellStyle name="20% - Ênfase2 2 4 52 2 6" xfId="44494" xr:uid="{00000000-0005-0000-0000-0000440F0000}"/>
    <cellStyle name="20% - Ênfase2 2 4 52 3" xfId="19853" xr:uid="{00000000-0005-0000-0000-0000450F0000}"/>
    <cellStyle name="20% - Ênfase2 2 4 52 4" xfId="33742" xr:uid="{00000000-0005-0000-0000-0000460F0000}"/>
    <cellStyle name="20% - Ênfase2 2 4 52 5" xfId="39789" xr:uid="{00000000-0005-0000-0000-0000470F0000}"/>
    <cellStyle name="20% - Ênfase2 2 4 52 6" xfId="42036" xr:uid="{00000000-0005-0000-0000-0000480F0000}"/>
    <cellStyle name="20% - Ênfase2 2 4 52 7" xfId="43692" xr:uid="{00000000-0005-0000-0000-0000490F0000}"/>
    <cellStyle name="20% - Ênfase2 2 4 53" xfId="1131" xr:uid="{00000000-0005-0000-0000-00004A0F0000}"/>
    <cellStyle name="20% - Ênfase2 2 4 53 2" xfId="1132" xr:uid="{00000000-0005-0000-0000-00004B0F0000}"/>
    <cellStyle name="20% - Ênfase2 2 4 53 2 2" xfId="28207" xr:uid="{00000000-0005-0000-0000-00004C0F0000}"/>
    <cellStyle name="20% - Ênfase2 2 4 53 2 3" xfId="34545" xr:uid="{00000000-0005-0000-0000-00004D0F0000}"/>
    <cellStyle name="20% - Ênfase2 2 4 53 2 4" xfId="41112" xr:uid="{00000000-0005-0000-0000-00004E0F0000}"/>
    <cellStyle name="20% - Ênfase2 2 4 53 2 5" xfId="42839" xr:uid="{00000000-0005-0000-0000-00004F0F0000}"/>
    <cellStyle name="20% - Ênfase2 2 4 53 2 6" xfId="44495" xr:uid="{00000000-0005-0000-0000-0000500F0000}"/>
    <cellStyle name="20% - Ênfase2 2 4 53 3" xfId="19854" xr:uid="{00000000-0005-0000-0000-0000510F0000}"/>
    <cellStyle name="20% - Ênfase2 2 4 53 4" xfId="33743" xr:uid="{00000000-0005-0000-0000-0000520F0000}"/>
    <cellStyle name="20% - Ênfase2 2 4 53 5" xfId="39790" xr:uid="{00000000-0005-0000-0000-0000530F0000}"/>
    <cellStyle name="20% - Ênfase2 2 4 53 6" xfId="42037" xr:uid="{00000000-0005-0000-0000-0000540F0000}"/>
    <cellStyle name="20% - Ênfase2 2 4 53 7" xfId="43693" xr:uid="{00000000-0005-0000-0000-0000550F0000}"/>
    <cellStyle name="20% - Ênfase2 2 4 54" xfId="1133" xr:uid="{00000000-0005-0000-0000-0000560F0000}"/>
    <cellStyle name="20% - Ênfase2 2 4 54 2" xfId="1134" xr:uid="{00000000-0005-0000-0000-0000570F0000}"/>
    <cellStyle name="20% - Ênfase2 2 4 54 2 2" xfId="28208" xr:uid="{00000000-0005-0000-0000-0000580F0000}"/>
    <cellStyle name="20% - Ênfase2 2 4 54 2 3" xfId="34546" xr:uid="{00000000-0005-0000-0000-0000590F0000}"/>
    <cellStyle name="20% - Ênfase2 2 4 54 2 4" xfId="41113" xr:uid="{00000000-0005-0000-0000-00005A0F0000}"/>
    <cellStyle name="20% - Ênfase2 2 4 54 2 5" xfId="42840" xr:uid="{00000000-0005-0000-0000-00005B0F0000}"/>
    <cellStyle name="20% - Ênfase2 2 4 54 2 6" xfId="44496" xr:uid="{00000000-0005-0000-0000-00005C0F0000}"/>
    <cellStyle name="20% - Ênfase2 2 4 54 3" xfId="19855" xr:uid="{00000000-0005-0000-0000-00005D0F0000}"/>
    <cellStyle name="20% - Ênfase2 2 4 54 4" xfId="33744" xr:uid="{00000000-0005-0000-0000-00005E0F0000}"/>
    <cellStyle name="20% - Ênfase2 2 4 54 5" xfId="39791" xr:uid="{00000000-0005-0000-0000-00005F0F0000}"/>
    <cellStyle name="20% - Ênfase2 2 4 54 6" xfId="42038" xr:uid="{00000000-0005-0000-0000-0000600F0000}"/>
    <cellStyle name="20% - Ênfase2 2 4 54 7" xfId="43694" xr:uid="{00000000-0005-0000-0000-0000610F0000}"/>
    <cellStyle name="20% - Ênfase2 2 4 55" xfId="1135" xr:uid="{00000000-0005-0000-0000-0000620F0000}"/>
    <cellStyle name="20% - Ênfase2 2 4 55 2" xfId="1136" xr:uid="{00000000-0005-0000-0000-0000630F0000}"/>
    <cellStyle name="20% - Ênfase2 2 4 55 2 2" xfId="28209" xr:uid="{00000000-0005-0000-0000-0000640F0000}"/>
    <cellStyle name="20% - Ênfase2 2 4 55 2 3" xfId="34547" xr:uid="{00000000-0005-0000-0000-0000650F0000}"/>
    <cellStyle name="20% - Ênfase2 2 4 55 2 4" xfId="41114" xr:uid="{00000000-0005-0000-0000-0000660F0000}"/>
    <cellStyle name="20% - Ênfase2 2 4 55 2 5" xfId="42841" xr:uid="{00000000-0005-0000-0000-0000670F0000}"/>
    <cellStyle name="20% - Ênfase2 2 4 55 2 6" xfId="44497" xr:uid="{00000000-0005-0000-0000-0000680F0000}"/>
    <cellStyle name="20% - Ênfase2 2 4 55 3" xfId="19856" xr:uid="{00000000-0005-0000-0000-0000690F0000}"/>
    <cellStyle name="20% - Ênfase2 2 4 55 4" xfId="33745" xr:uid="{00000000-0005-0000-0000-00006A0F0000}"/>
    <cellStyle name="20% - Ênfase2 2 4 55 5" xfId="39792" xr:uid="{00000000-0005-0000-0000-00006B0F0000}"/>
    <cellStyle name="20% - Ênfase2 2 4 55 6" xfId="42039" xr:uid="{00000000-0005-0000-0000-00006C0F0000}"/>
    <cellStyle name="20% - Ênfase2 2 4 55 7" xfId="43695" xr:uid="{00000000-0005-0000-0000-00006D0F0000}"/>
    <cellStyle name="20% - Ênfase2 2 4 56" xfId="1137" xr:uid="{00000000-0005-0000-0000-00006E0F0000}"/>
    <cellStyle name="20% - Ênfase2 2 4 56 2" xfId="1138" xr:uid="{00000000-0005-0000-0000-00006F0F0000}"/>
    <cellStyle name="20% - Ênfase2 2 4 56 2 2" xfId="28210" xr:uid="{00000000-0005-0000-0000-0000700F0000}"/>
    <cellStyle name="20% - Ênfase2 2 4 56 2 3" xfId="34548" xr:uid="{00000000-0005-0000-0000-0000710F0000}"/>
    <cellStyle name="20% - Ênfase2 2 4 56 2 4" xfId="41115" xr:uid="{00000000-0005-0000-0000-0000720F0000}"/>
    <cellStyle name="20% - Ênfase2 2 4 56 2 5" xfId="42842" xr:uid="{00000000-0005-0000-0000-0000730F0000}"/>
    <cellStyle name="20% - Ênfase2 2 4 56 2 6" xfId="44498" xr:uid="{00000000-0005-0000-0000-0000740F0000}"/>
    <cellStyle name="20% - Ênfase2 2 4 56 3" xfId="19857" xr:uid="{00000000-0005-0000-0000-0000750F0000}"/>
    <cellStyle name="20% - Ênfase2 2 4 56 4" xfId="33746" xr:uid="{00000000-0005-0000-0000-0000760F0000}"/>
    <cellStyle name="20% - Ênfase2 2 4 56 5" xfId="39793" xr:uid="{00000000-0005-0000-0000-0000770F0000}"/>
    <cellStyle name="20% - Ênfase2 2 4 56 6" xfId="42040" xr:uid="{00000000-0005-0000-0000-0000780F0000}"/>
    <cellStyle name="20% - Ênfase2 2 4 56 7" xfId="43696" xr:uid="{00000000-0005-0000-0000-0000790F0000}"/>
    <cellStyle name="20% - Ênfase2 2 4 57" xfId="1139" xr:uid="{00000000-0005-0000-0000-00007A0F0000}"/>
    <cellStyle name="20% - Ênfase2 2 4 57 2" xfId="1140" xr:uid="{00000000-0005-0000-0000-00007B0F0000}"/>
    <cellStyle name="20% - Ênfase2 2 4 57 2 2" xfId="28211" xr:uid="{00000000-0005-0000-0000-00007C0F0000}"/>
    <cellStyle name="20% - Ênfase2 2 4 57 2 3" xfId="34549" xr:uid="{00000000-0005-0000-0000-00007D0F0000}"/>
    <cellStyle name="20% - Ênfase2 2 4 57 2 4" xfId="41116" xr:uid="{00000000-0005-0000-0000-00007E0F0000}"/>
    <cellStyle name="20% - Ênfase2 2 4 57 2 5" xfId="42843" xr:uid="{00000000-0005-0000-0000-00007F0F0000}"/>
    <cellStyle name="20% - Ênfase2 2 4 57 2 6" xfId="44499" xr:uid="{00000000-0005-0000-0000-0000800F0000}"/>
    <cellStyle name="20% - Ênfase2 2 4 57 3" xfId="19858" xr:uid="{00000000-0005-0000-0000-0000810F0000}"/>
    <cellStyle name="20% - Ênfase2 2 4 57 4" xfId="33747" xr:uid="{00000000-0005-0000-0000-0000820F0000}"/>
    <cellStyle name="20% - Ênfase2 2 4 57 5" xfId="39794" xr:uid="{00000000-0005-0000-0000-0000830F0000}"/>
    <cellStyle name="20% - Ênfase2 2 4 57 6" xfId="42041" xr:uid="{00000000-0005-0000-0000-0000840F0000}"/>
    <cellStyle name="20% - Ênfase2 2 4 57 7" xfId="43697" xr:uid="{00000000-0005-0000-0000-0000850F0000}"/>
    <cellStyle name="20% - Ênfase2 2 4 58" xfId="1141" xr:uid="{00000000-0005-0000-0000-0000860F0000}"/>
    <cellStyle name="20% - Ênfase2 2 4 58 2" xfId="1142" xr:uid="{00000000-0005-0000-0000-0000870F0000}"/>
    <cellStyle name="20% - Ênfase2 2 4 58 2 2" xfId="28212" xr:uid="{00000000-0005-0000-0000-0000880F0000}"/>
    <cellStyle name="20% - Ênfase2 2 4 58 2 3" xfId="34550" xr:uid="{00000000-0005-0000-0000-0000890F0000}"/>
    <cellStyle name="20% - Ênfase2 2 4 58 2 4" xfId="41117" xr:uid="{00000000-0005-0000-0000-00008A0F0000}"/>
    <cellStyle name="20% - Ênfase2 2 4 58 2 5" xfId="42844" xr:uid="{00000000-0005-0000-0000-00008B0F0000}"/>
    <cellStyle name="20% - Ênfase2 2 4 58 2 6" xfId="44500" xr:uid="{00000000-0005-0000-0000-00008C0F0000}"/>
    <cellStyle name="20% - Ênfase2 2 4 58 3" xfId="19859" xr:uid="{00000000-0005-0000-0000-00008D0F0000}"/>
    <cellStyle name="20% - Ênfase2 2 4 58 4" xfId="33748" xr:uid="{00000000-0005-0000-0000-00008E0F0000}"/>
    <cellStyle name="20% - Ênfase2 2 4 58 5" xfId="39795" xr:uid="{00000000-0005-0000-0000-00008F0F0000}"/>
    <cellStyle name="20% - Ênfase2 2 4 58 6" xfId="42042" xr:uid="{00000000-0005-0000-0000-0000900F0000}"/>
    <cellStyle name="20% - Ênfase2 2 4 58 7" xfId="43698" xr:uid="{00000000-0005-0000-0000-0000910F0000}"/>
    <cellStyle name="20% - Ênfase2 2 4 59" xfId="1143" xr:uid="{00000000-0005-0000-0000-0000920F0000}"/>
    <cellStyle name="20% - Ênfase2 2 4 59 2" xfId="1144" xr:uid="{00000000-0005-0000-0000-0000930F0000}"/>
    <cellStyle name="20% - Ênfase2 2 4 59 2 2" xfId="28213" xr:uid="{00000000-0005-0000-0000-0000940F0000}"/>
    <cellStyle name="20% - Ênfase2 2 4 59 2 3" xfId="34551" xr:uid="{00000000-0005-0000-0000-0000950F0000}"/>
    <cellStyle name="20% - Ênfase2 2 4 59 2 4" xfId="41118" xr:uid="{00000000-0005-0000-0000-0000960F0000}"/>
    <cellStyle name="20% - Ênfase2 2 4 59 2 5" xfId="42845" xr:uid="{00000000-0005-0000-0000-0000970F0000}"/>
    <cellStyle name="20% - Ênfase2 2 4 59 2 6" xfId="44501" xr:uid="{00000000-0005-0000-0000-0000980F0000}"/>
    <cellStyle name="20% - Ênfase2 2 4 59 3" xfId="19860" xr:uid="{00000000-0005-0000-0000-0000990F0000}"/>
    <cellStyle name="20% - Ênfase2 2 4 59 4" xfId="33749" xr:uid="{00000000-0005-0000-0000-00009A0F0000}"/>
    <cellStyle name="20% - Ênfase2 2 4 59 5" xfId="39796" xr:uid="{00000000-0005-0000-0000-00009B0F0000}"/>
    <cellStyle name="20% - Ênfase2 2 4 59 6" xfId="42043" xr:uid="{00000000-0005-0000-0000-00009C0F0000}"/>
    <cellStyle name="20% - Ênfase2 2 4 59 7" xfId="43699" xr:uid="{00000000-0005-0000-0000-00009D0F0000}"/>
    <cellStyle name="20% - Ênfase2 2 4 6" xfId="1145" xr:uid="{00000000-0005-0000-0000-00009E0F0000}"/>
    <cellStyle name="20% - Ênfase2 2 4 6 2" xfId="1146" xr:uid="{00000000-0005-0000-0000-00009F0F0000}"/>
    <cellStyle name="20% - Ênfase2 2 4 6 2 2" xfId="1147" xr:uid="{00000000-0005-0000-0000-0000A00F0000}"/>
    <cellStyle name="20% - Ênfase2 2 4 6 2 2 2" xfId="38367" xr:uid="{00000000-0005-0000-0000-0000A10F0000}"/>
    <cellStyle name="20% - Ênfase2 2 4 6 2 3" xfId="1148" xr:uid="{00000000-0005-0000-0000-0000A20F0000}"/>
    <cellStyle name="20% - Ênfase2 2 4 6 2 3 2" xfId="41119" xr:uid="{00000000-0005-0000-0000-0000A30F0000}"/>
    <cellStyle name="20% - Ênfase2 2 4 6 2 4" xfId="28214" xr:uid="{00000000-0005-0000-0000-0000A40F0000}"/>
    <cellStyle name="20% - Ênfase2 2 4 6 2 5" xfId="34552" xr:uid="{00000000-0005-0000-0000-0000A50F0000}"/>
    <cellStyle name="20% - Ênfase2 2 4 6 2 6" xfId="36698" xr:uid="{00000000-0005-0000-0000-0000A60F0000}"/>
    <cellStyle name="20% - Ênfase2 2 4 6 2 7" xfId="42846" xr:uid="{00000000-0005-0000-0000-0000A70F0000}"/>
    <cellStyle name="20% - Ênfase2 2 4 6 2 8" xfId="44502" xr:uid="{00000000-0005-0000-0000-0000A80F0000}"/>
    <cellStyle name="20% - Ênfase2 2 4 6 3" xfId="1149" xr:uid="{00000000-0005-0000-0000-0000A90F0000}"/>
    <cellStyle name="20% - Ênfase2 2 4 6 3 2" xfId="37631" xr:uid="{00000000-0005-0000-0000-0000AA0F0000}"/>
    <cellStyle name="20% - Ênfase2 2 4 6 4" xfId="1150" xr:uid="{00000000-0005-0000-0000-0000AB0F0000}"/>
    <cellStyle name="20% - Ênfase2 2 4 6 4 2" xfId="39797" xr:uid="{00000000-0005-0000-0000-0000AC0F0000}"/>
    <cellStyle name="20% - Ênfase2 2 4 6 5" xfId="19861" xr:uid="{00000000-0005-0000-0000-0000AD0F0000}"/>
    <cellStyle name="20% - Ênfase2 2 4 6 6" xfId="33750" xr:uid="{00000000-0005-0000-0000-0000AE0F0000}"/>
    <cellStyle name="20% - Ênfase2 2 4 6 7" xfId="35683" xr:uid="{00000000-0005-0000-0000-0000AF0F0000}"/>
    <cellStyle name="20% - Ênfase2 2 4 6 8" xfId="42044" xr:uid="{00000000-0005-0000-0000-0000B00F0000}"/>
    <cellStyle name="20% - Ênfase2 2 4 6 9" xfId="43700" xr:uid="{00000000-0005-0000-0000-0000B10F0000}"/>
    <cellStyle name="20% - Ênfase2 2 4 60" xfId="1151" xr:uid="{00000000-0005-0000-0000-0000B20F0000}"/>
    <cellStyle name="20% - Ênfase2 2 4 60 2" xfId="1152" xr:uid="{00000000-0005-0000-0000-0000B30F0000}"/>
    <cellStyle name="20% - Ênfase2 2 4 60 2 2" xfId="28215" xr:uid="{00000000-0005-0000-0000-0000B40F0000}"/>
    <cellStyle name="20% - Ênfase2 2 4 60 2 3" xfId="34553" xr:uid="{00000000-0005-0000-0000-0000B50F0000}"/>
    <cellStyle name="20% - Ênfase2 2 4 60 2 4" xfId="41120" xr:uid="{00000000-0005-0000-0000-0000B60F0000}"/>
    <cellStyle name="20% - Ênfase2 2 4 60 2 5" xfId="42847" xr:uid="{00000000-0005-0000-0000-0000B70F0000}"/>
    <cellStyle name="20% - Ênfase2 2 4 60 2 6" xfId="44503" xr:uid="{00000000-0005-0000-0000-0000B80F0000}"/>
    <cellStyle name="20% - Ênfase2 2 4 60 3" xfId="19862" xr:uid="{00000000-0005-0000-0000-0000B90F0000}"/>
    <cellStyle name="20% - Ênfase2 2 4 60 4" xfId="33751" xr:uid="{00000000-0005-0000-0000-0000BA0F0000}"/>
    <cellStyle name="20% - Ênfase2 2 4 60 5" xfId="39798" xr:uid="{00000000-0005-0000-0000-0000BB0F0000}"/>
    <cellStyle name="20% - Ênfase2 2 4 60 6" xfId="42045" xr:uid="{00000000-0005-0000-0000-0000BC0F0000}"/>
    <cellStyle name="20% - Ênfase2 2 4 60 7" xfId="43701" xr:uid="{00000000-0005-0000-0000-0000BD0F0000}"/>
    <cellStyle name="20% - Ênfase2 2 4 61" xfId="1153" xr:uid="{00000000-0005-0000-0000-0000BE0F0000}"/>
    <cellStyle name="20% - Ênfase2 2 4 61 2" xfId="1154" xr:uid="{00000000-0005-0000-0000-0000BF0F0000}"/>
    <cellStyle name="20% - Ênfase2 2 4 61 2 2" xfId="28216" xr:uid="{00000000-0005-0000-0000-0000C00F0000}"/>
    <cellStyle name="20% - Ênfase2 2 4 61 2 3" xfId="34554" xr:uid="{00000000-0005-0000-0000-0000C10F0000}"/>
    <cellStyle name="20% - Ênfase2 2 4 61 2 4" xfId="41121" xr:uid="{00000000-0005-0000-0000-0000C20F0000}"/>
    <cellStyle name="20% - Ênfase2 2 4 61 2 5" xfId="42848" xr:uid="{00000000-0005-0000-0000-0000C30F0000}"/>
    <cellStyle name="20% - Ênfase2 2 4 61 2 6" xfId="44504" xr:uid="{00000000-0005-0000-0000-0000C40F0000}"/>
    <cellStyle name="20% - Ênfase2 2 4 61 3" xfId="19863" xr:uid="{00000000-0005-0000-0000-0000C50F0000}"/>
    <cellStyle name="20% - Ênfase2 2 4 61 4" xfId="33752" xr:uid="{00000000-0005-0000-0000-0000C60F0000}"/>
    <cellStyle name="20% - Ênfase2 2 4 61 5" xfId="39799" xr:uid="{00000000-0005-0000-0000-0000C70F0000}"/>
    <cellStyle name="20% - Ênfase2 2 4 61 6" xfId="42046" xr:uid="{00000000-0005-0000-0000-0000C80F0000}"/>
    <cellStyle name="20% - Ênfase2 2 4 61 7" xfId="43702" xr:uid="{00000000-0005-0000-0000-0000C90F0000}"/>
    <cellStyle name="20% - Ênfase2 2 4 62" xfId="1155" xr:uid="{00000000-0005-0000-0000-0000CA0F0000}"/>
    <cellStyle name="20% - Ênfase2 2 4 62 2" xfId="1156" xr:uid="{00000000-0005-0000-0000-0000CB0F0000}"/>
    <cellStyle name="20% - Ênfase2 2 4 62 2 2" xfId="28217" xr:uid="{00000000-0005-0000-0000-0000CC0F0000}"/>
    <cellStyle name="20% - Ênfase2 2 4 62 2 3" xfId="34555" xr:uid="{00000000-0005-0000-0000-0000CD0F0000}"/>
    <cellStyle name="20% - Ênfase2 2 4 62 2 4" xfId="41122" xr:uid="{00000000-0005-0000-0000-0000CE0F0000}"/>
    <cellStyle name="20% - Ênfase2 2 4 62 2 5" xfId="42849" xr:uid="{00000000-0005-0000-0000-0000CF0F0000}"/>
    <cellStyle name="20% - Ênfase2 2 4 62 2 6" xfId="44505" xr:uid="{00000000-0005-0000-0000-0000D00F0000}"/>
    <cellStyle name="20% - Ênfase2 2 4 62 3" xfId="19864" xr:uid="{00000000-0005-0000-0000-0000D10F0000}"/>
    <cellStyle name="20% - Ênfase2 2 4 62 4" xfId="33753" xr:uid="{00000000-0005-0000-0000-0000D20F0000}"/>
    <cellStyle name="20% - Ênfase2 2 4 62 5" xfId="39800" xr:uid="{00000000-0005-0000-0000-0000D30F0000}"/>
    <cellStyle name="20% - Ênfase2 2 4 62 6" xfId="42047" xr:uid="{00000000-0005-0000-0000-0000D40F0000}"/>
    <cellStyle name="20% - Ênfase2 2 4 62 7" xfId="43703" xr:uid="{00000000-0005-0000-0000-0000D50F0000}"/>
    <cellStyle name="20% - Ênfase2 2 4 63" xfId="1157" xr:uid="{00000000-0005-0000-0000-0000D60F0000}"/>
    <cellStyle name="20% - Ênfase2 2 4 63 2" xfId="1158" xr:uid="{00000000-0005-0000-0000-0000D70F0000}"/>
    <cellStyle name="20% - Ênfase2 2 4 63 2 2" xfId="28218" xr:uid="{00000000-0005-0000-0000-0000D80F0000}"/>
    <cellStyle name="20% - Ênfase2 2 4 63 2 3" xfId="34556" xr:uid="{00000000-0005-0000-0000-0000D90F0000}"/>
    <cellStyle name="20% - Ênfase2 2 4 63 2 4" xfId="41123" xr:uid="{00000000-0005-0000-0000-0000DA0F0000}"/>
    <cellStyle name="20% - Ênfase2 2 4 63 2 5" xfId="42850" xr:uid="{00000000-0005-0000-0000-0000DB0F0000}"/>
    <cellStyle name="20% - Ênfase2 2 4 63 2 6" xfId="44506" xr:uid="{00000000-0005-0000-0000-0000DC0F0000}"/>
    <cellStyle name="20% - Ênfase2 2 4 63 3" xfId="19865" xr:uid="{00000000-0005-0000-0000-0000DD0F0000}"/>
    <cellStyle name="20% - Ênfase2 2 4 63 4" xfId="33754" xr:uid="{00000000-0005-0000-0000-0000DE0F0000}"/>
    <cellStyle name="20% - Ênfase2 2 4 63 5" xfId="39801" xr:uid="{00000000-0005-0000-0000-0000DF0F0000}"/>
    <cellStyle name="20% - Ênfase2 2 4 63 6" xfId="42048" xr:uid="{00000000-0005-0000-0000-0000E00F0000}"/>
    <cellStyle name="20% - Ênfase2 2 4 63 7" xfId="43704" xr:uid="{00000000-0005-0000-0000-0000E10F0000}"/>
    <cellStyle name="20% - Ênfase2 2 4 64" xfId="1159" xr:uid="{00000000-0005-0000-0000-0000E20F0000}"/>
    <cellStyle name="20% - Ênfase2 2 4 64 2" xfId="1160" xr:uid="{00000000-0005-0000-0000-0000E30F0000}"/>
    <cellStyle name="20% - Ênfase2 2 4 64 2 2" xfId="28219" xr:uid="{00000000-0005-0000-0000-0000E40F0000}"/>
    <cellStyle name="20% - Ênfase2 2 4 64 2 3" xfId="34557" xr:uid="{00000000-0005-0000-0000-0000E50F0000}"/>
    <cellStyle name="20% - Ênfase2 2 4 64 2 4" xfId="41124" xr:uid="{00000000-0005-0000-0000-0000E60F0000}"/>
    <cellStyle name="20% - Ênfase2 2 4 64 2 5" xfId="42851" xr:uid="{00000000-0005-0000-0000-0000E70F0000}"/>
    <cellStyle name="20% - Ênfase2 2 4 64 2 6" xfId="44507" xr:uid="{00000000-0005-0000-0000-0000E80F0000}"/>
    <cellStyle name="20% - Ênfase2 2 4 64 3" xfId="19866" xr:uid="{00000000-0005-0000-0000-0000E90F0000}"/>
    <cellStyle name="20% - Ênfase2 2 4 64 4" xfId="33755" xr:uid="{00000000-0005-0000-0000-0000EA0F0000}"/>
    <cellStyle name="20% - Ênfase2 2 4 64 5" xfId="39802" xr:uid="{00000000-0005-0000-0000-0000EB0F0000}"/>
    <cellStyle name="20% - Ênfase2 2 4 64 6" xfId="42049" xr:uid="{00000000-0005-0000-0000-0000EC0F0000}"/>
    <cellStyle name="20% - Ênfase2 2 4 64 7" xfId="43705" xr:uid="{00000000-0005-0000-0000-0000ED0F0000}"/>
    <cellStyle name="20% - Ênfase2 2 4 65" xfId="1161" xr:uid="{00000000-0005-0000-0000-0000EE0F0000}"/>
    <cellStyle name="20% - Ênfase2 2 4 65 2" xfId="1162" xr:uid="{00000000-0005-0000-0000-0000EF0F0000}"/>
    <cellStyle name="20% - Ênfase2 2 4 65 2 2" xfId="28220" xr:uid="{00000000-0005-0000-0000-0000F00F0000}"/>
    <cellStyle name="20% - Ênfase2 2 4 65 2 3" xfId="34558" xr:uid="{00000000-0005-0000-0000-0000F10F0000}"/>
    <cellStyle name="20% - Ênfase2 2 4 65 2 4" xfId="41125" xr:uid="{00000000-0005-0000-0000-0000F20F0000}"/>
    <cellStyle name="20% - Ênfase2 2 4 65 2 5" xfId="42852" xr:uid="{00000000-0005-0000-0000-0000F30F0000}"/>
    <cellStyle name="20% - Ênfase2 2 4 65 2 6" xfId="44508" xr:uid="{00000000-0005-0000-0000-0000F40F0000}"/>
    <cellStyle name="20% - Ênfase2 2 4 65 3" xfId="19867" xr:uid="{00000000-0005-0000-0000-0000F50F0000}"/>
    <cellStyle name="20% - Ênfase2 2 4 65 4" xfId="33756" xr:uid="{00000000-0005-0000-0000-0000F60F0000}"/>
    <cellStyle name="20% - Ênfase2 2 4 65 5" xfId="39803" xr:uid="{00000000-0005-0000-0000-0000F70F0000}"/>
    <cellStyle name="20% - Ênfase2 2 4 65 6" xfId="42050" xr:uid="{00000000-0005-0000-0000-0000F80F0000}"/>
    <cellStyle name="20% - Ênfase2 2 4 65 7" xfId="43706" xr:uid="{00000000-0005-0000-0000-0000F90F0000}"/>
    <cellStyle name="20% - Ênfase2 2 4 66" xfId="1163" xr:uid="{00000000-0005-0000-0000-0000FA0F0000}"/>
    <cellStyle name="20% - Ênfase2 2 4 66 2" xfId="1164" xr:uid="{00000000-0005-0000-0000-0000FB0F0000}"/>
    <cellStyle name="20% - Ênfase2 2 4 66 2 2" xfId="28221" xr:uid="{00000000-0005-0000-0000-0000FC0F0000}"/>
    <cellStyle name="20% - Ênfase2 2 4 66 2 3" xfId="34559" xr:uid="{00000000-0005-0000-0000-0000FD0F0000}"/>
    <cellStyle name="20% - Ênfase2 2 4 66 2 4" xfId="41126" xr:uid="{00000000-0005-0000-0000-0000FE0F0000}"/>
    <cellStyle name="20% - Ênfase2 2 4 66 2 5" xfId="42853" xr:uid="{00000000-0005-0000-0000-0000FF0F0000}"/>
    <cellStyle name="20% - Ênfase2 2 4 66 2 6" xfId="44509" xr:uid="{00000000-0005-0000-0000-000000100000}"/>
    <cellStyle name="20% - Ênfase2 2 4 66 3" xfId="19868" xr:uid="{00000000-0005-0000-0000-000001100000}"/>
    <cellStyle name="20% - Ênfase2 2 4 66 4" xfId="33757" xr:uid="{00000000-0005-0000-0000-000002100000}"/>
    <cellStyle name="20% - Ênfase2 2 4 66 5" xfId="39804" xr:uid="{00000000-0005-0000-0000-000003100000}"/>
    <cellStyle name="20% - Ênfase2 2 4 66 6" xfId="42051" xr:uid="{00000000-0005-0000-0000-000004100000}"/>
    <cellStyle name="20% - Ênfase2 2 4 66 7" xfId="43707" xr:uid="{00000000-0005-0000-0000-000005100000}"/>
    <cellStyle name="20% - Ênfase2 2 4 67" xfId="1165" xr:uid="{00000000-0005-0000-0000-000006100000}"/>
    <cellStyle name="20% - Ênfase2 2 4 67 2" xfId="1166" xr:uid="{00000000-0005-0000-0000-000007100000}"/>
    <cellStyle name="20% - Ênfase2 2 4 67 2 2" xfId="28222" xr:uid="{00000000-0005-0000-0000-000008100000}"/>
    <cellStyle name="20% - Ênfase2 2 4 67 2 3" xfId="34560" xr:uid="{00000000-0005-0000-0000-000009100000}"/>
    <cellStyle name="20% - Ênfase2 2 4 67 2 4" xfId="41127" xr:uid="{00000000-0005-0000-0000-00000A100000}"/>
    <cellStyle name="20% - Ênfase2 2 4 67 2 5" xfId="42854" xr:uid="{00000000-0005-0000-0000-00000B100000}"/>
    <cellStyle name="20% - Ênfase2 2 4 67 2 6" xfId="44510" xr:uid="{00000000-0005-0000-0000-00000C100000}"/>
    <cellStyle name="20% - Ênfase2 2 4 67 3" xfId="19869" xr:uid="{00000000-0005-0000-0000-00000D100000}"/>
    <cellStyle name="20% - Ênfase2 2 4 67 4" xfId="33758" xr:uid="{00000000-0005-0000-0000-00000E100000}"/>
    <cellStyle name="20% - Ênfase2 2 4 67 5" xfId="39805" xr:uid="{00000000-0005-0000-0000-00000F100000}"/>
    <cellStyle name="20% - Ênfase2 2 4 67 6" xfId="42052" xr:uid="{00000000-0005-0000-0000-000010100000}"/>
    <cellStyle name="20% - Ênfase2 2 4 67 7" xfId="43708" xr:uid="{00000000-0005-0000-0000-000011100000}"/>
    <cellStyle name="20% - Ênfase2 2 4 68" xfId="1167" xr:uid="{00000000-0005-0000-0000-000012100000}"/>
    <cellStyle name="20% - Ênfase2 2 4 68 2" xfId="1168" xr:uid="{00000000-0005-0000-0000-000013100000}"/>
    <cellStyle name="20% - Ênfase2 2 4 68 2 2" xfId="28223" xr:uid="{00000000-0005-0000-0000-000014100000}"/>
    <cellStyle name="20% - Ênfase2 2 4 68 2 3" xfId="34561" xr:uid="{00000000-0005-0000-0000-000015100000}"/>
    <cellStyle name="20% - Ênfase2 2 4 68 2 4" xfId="41128" xr:uid="{00000000-0005-0000-0000-000016100000}"/>
    <cellStyle name="20% - Ênfase2 2 4 68 2 5" xfId="42855" xr:uid="{00000000-0005-0000-0000-000017100000}"/>
    <cellStyle name="20% - Ênfase2 2 4 68 2 6" xfId="44511" xr:uid="{00000000-0005-0000-0000-000018100000}"/>
    <cellStyle name="20% - Ênfase2 2 4 68 3" xfId="19870" xr:uid="{00000000-0005-0000-0000-000019100000}"/>
    <cellStyle name="20% - Ênfase2 2 4 68 4" xfId="33759" xr:uid="{00000000-0005-0000-0000-00001A100000}"/>
    <cellStyle name="20% - Ênfase2 2 4 68 5" xfId="39806" xr:uid="{00000000-0005-0000-0000-00001B100000}"/>
    <cellStyle name="20% - Ênfase2 2 4 68 6" xfId="42053" xr:uid="{00000000-0005-0000-0000-00001C100000}"/>
    <cellStyle name="20% - Ênfase2 2 4 68 7" xfId="43709" xr:uid="{00000000-0005-0000-0000-00001D100000}"/>
    <cellStyle name="20% - Ênfase2 2 4 69" xfId="1169" xr:uid="{00000000-0005-0000-0000-00001E100000}"/>
    <cellStyle name="20% - Ênfase2 2 4 69 2" xfId="1170" xr:uid="{00000000-0005-0000-0000-00001F100000}"/>
    <cellStyle name="20% - Ênfase2 2 4 69 2 2" xfId="28224" xr:uid="{00000000-0005-0000-0000-000020100000}"/>
    <cellStyle name="20% - Ênfase2 2 4 69 2 3" xfId="34562" xr:uid="{00000000-0005-0000-0000-000021100000}"/>
    <cellStyle name="20% - Ênfase2 2 4 69 2 4" xfId="41129" xr:uid="{00000000-0005-0000-0000-000022100000}"/>
    <cellStyle name="20% - Ênfase2 2 4 69 2 5" xfId="42856" xr:uid="{00000000-0005-0000-0000-000023100000}"/>
    <cellStyle name="20% - Ênfase2 2 4 69 2 6" xfId="44512" xr:uid="{00000000-0005-0000-0000-000024100000}"/>
    <cellStyle name="20% - Ênfase2 2 4 69 3" xfId="19871" xr:uid="{00000000-0005-0000-0000-000025100000}"/>
    <cellStyle name="20% - Ênfase2 2 4 69 4" xfId="33760" xr:uid="{00000000-0005-0000-0000-000026100000}"/>
    <cellStyle name="20% - Ênfase2 2 4 69 5" xfId="39807" xr:uid="{00000000-0005-0000-0000-000027100000}"/>
    <cellStyle name="20% - Ênfase2 2 4 69 6" xfId="42054" xr:uid="{00000000-0005-0000-0000-000028100000}"/>
    <cellStyle name="20% - Ênfase2 2 4 69 7" xfId="43710" xr:uid="{00000000-0005-0000-0000-000029100000}"/>
    <cellStyle name="20% - Ênfase2 2 4 7" xfId="1171" xr:uid="{00000000-0005-0000-0000-00002A100000}"/>
    <cellStyle name="20% - Ênfase2 2 4 7 2" xfId="1172" xr:uid="{00000000-0005-0000-0000-00002B100000}"/>
    <cellStyle name="20% - Ênfase2 2 4 7 2 2" xfId="1173" xr:uid="{00000000-0005-0000-0000-00002C100000}"/>
    <cellStyle name="20% - Ênfase2 2 4 7 2 2 2" xfId="38497" xr:uid="{00000000-0005-0000-0000-00002D100000}"/>
    <cellStyle name="20% - Ênfase2 2 4 7 2 3" xfId="1174" xr:uid="{00000000-0005-0000-0000-00002E100000}"/>
    <cellStyle name="20% - Ênfase2 2 4 7 2 3 2" xfId="41130" xr:uid="{00000000-0005-0000-0000-00002F100000}"/>
    <cellStyle name="20% - Ênfase2 2 4 7 2 4" xfId="28225" xr:uid="{00000000-0005-0000-0000-000030100000}"/>
    <cellStyle name="20% - Ênfase2 2 4 7 2 5" xfId="34563" xr:uid="{00000000-0005-0000-0000-000031100000}"/>
    <cellStyle name="20% - Ênfase2 2 4 7 2 6" xfId="36832" xr:uid="{00000000-0005-0000-0000-000032100000}"/>
    <cellStyle name="20% - Ênfase2 2 4 7 2 7" xfId="42857" xr:uid="{00000000-0005-0000-0000-000033100000}"/>
    <cellStyle name="20% - Ênfase2 2 4 7 2 8" xfId="44513" xr:uid="{00000000-0005-0000-0000-000034100000}"/>
    <cellStyle name="20% - Ênfase2 2 4 7 3" xfId="1175" xr:uid="{00000000-0005-0000-0000-000035100000}"/>
    <cellStyle name="20% - Ênfase2 2 4 7 3 2" xfId="37761" xr:uid="{00000000-0005-0000-0000-000036100000}"/>
    <cellStyle name="20% - Ênfase2 2 4 7 4" xfId="1176" xr:uid="{00000000-0005-0000-0000-000037100000}"/>
    <cellStyle name="20% - Ênfase2 2 4 7 4 2" xfId="39808" xr:uid="{00000000-0005-0000-0000-000038100000}"/>
    <cellStyle name="20% - Ênfase2 2 4 7 5" xfId="19872" xr:uid="{00000000-0005-0000-0000-000039100000}"/>
    <cellStyle name="20% - Ênfase2 2 4 7 6" xfId="33761" xr:uid="{00000000-0005-0000-0000-00003A100000}"/>
    <cellStyle name="20% - Ênfase2 2 4 7 7" xfId="35817" xr:uid="{00000000-0005-0000-0000-00003B100000}"/>
    <cellStyle name="20% - Ênfase2 2 4 7 8" xfId="42055" xr:uid="{00000000-0005-0000-0000-00003C100000}"/>
    <cellStyle name="20% - Ênfase2 2 4 7 9" xfId="43711" xr:uid="{00000000-0005-0000-0000-00003D100000}"/>
    <cellStyle name="20% - Ênfase2 2 4 70" xfId="1177" xr:uid="{00000000-0005-0000-0000-00003E100000}"/>
    <cellStyle name="20% - Ênfase2 2 4 70 2" xfId="1178" xr:uid="{00000000-0005-0000-0000-00003F100000}"/>
    <cellStyle name="20% - Ênfase2 2 4 70 2 2" xfId="28226" xr:uid="{00000000-0005-0000-0000-000040100000}"/>
    <cellStyle name="20% - Ênfase2 2 4 70 2 3" xfId="34564" xr:uid="{00000000-0005-0000-0000-000041100000}"/>
    <cellStyle name="20% - Ênfase2 2 4 70 2 4" xfId="41131" xr:uid="{00000000-0005-0000-0000-000042100000}"/>
    <cellStyle name="20% - Ênfase2 2 4 70 2 5" xfId="42858" xr:uid="{00000000-0005-0000-0000-000043100000}"/>
    <cellStyle name="20% - Ênfase2 2 4 70 2 6" xfId="44514" xr:uid="{00000000-0005-0000-0000-000044100000}"/>
    <cellStyle name="20% - Ênfase2 2 4 70 3" xfId="19873" xr:uid="{00000000-0005-0000-0000-000045100000}"/>
    <cellStyle name="20% - Ênfase2 2 4 70 4" xfId="33762" xr:uid="{00000000-0005-0000-0000-000046100000}"/>
    <cellStyle name="20% - Ênfase2 2 4 70 5" xfId="39809" xr:uid="{00000000-0005-0000-0000-000047100000}"/>
    <cellStyle name="20% - Ênfase2 2 4 70 6" xfId="42056" xr:uid="{00000000-0005-0000-0000-000048100000}"/>
    <cellStyle name="20% - Ênfase2 2 4 70 7" xfId="43712" xr:uid="{00000000-0005-0000-0000-000049100000}"/>
    <cellStyle name="20% - Ênfase2 2 4 71" xfId="1179" xr:uid="{00000000-0005-0000-0000-00004A100000}"/>
    <cellStyle name="20% - Ênfase2 2 4 71 2" xfId="1180" xr:uid="{00000000-0005-0000-0000-00004B100000}"/>
    <cellStyle name="20% - Ênfase2 2 4 71 2 2" xfId="28227" xr:uid="{00000000-0005-0000-0000-00004C100000}"/>
    <cellStyle name="20% - Ênfase2 2 4 71 2 3" xfId="34565" xr:uid="{00000000-0005-0000-0000-00004D100000}"/>
    <cellStyle name="20% - Ênfase2 2 4 71 2 4" xfId="41132" xr:uid="{00000000-0005-0000-0000-00004E100000}"/>
    <cellStyle name="20% - Ênfase2 2 4 71 2 5" xfId="42859" xr:uid="{00000000-0005-0000-0000-00004F100000}"/>
    <cellStyle name="20% - Ênfase2 2 4 71 2 6" xfId="44515" xr:uid="{00000000-0005-0000-0000-000050100000}"/>
    <cellStyle name="20% - Ênfase2 2 4 71 3" xfId="19874" xr:uid="{00000000-0005-0000-0000-000051100000}"/>
    <cellStyle name="20% - Ênfase2 2 4 71 4" xfId="33763" xr:uid="{00000000-0005-0000-0000-000052100000}"/>
    <cellStyle name="20% - Ênfase2 2 4 71 5" xfId="39810" xr:uid="{00000000-0005-0000-0000-000053100000}"/>
    <cellStyle name="20% - Ênfase2 2 4 71 6" xfId="42057" xr:uid="{00000000-0005-0000-0000-000054100000}"/>
    <cellStyle name="20% - Ênfase2 2 4 71 7" xfId="43713" xr:uid="{00000000-0005-0000-0000-000055100000}"/>
    <cellStyle name="20% - Ênfase2 2 4 72" xfId="1181" xr:uid="{00000000-0005-0000-0000-000056100000}"/>
    <cellStyle name="20% - Ênfase2 2 4 72 2" xfId="1182" xr:uid="{00000000-0005-0000-0000-000057100000}"/>
    <cellStyle name="20% - Ênfase2 2 4 72 2 2" xfId="28228" xr:uid="{00000000-0005-0000-0000-000058100000}"/>
    <cellStyle name="20% - Ênfase2 2 4 72 2 3" xfId="34566" xr:uid="{00000000-0005-0000-0000-000059100000}"/>
    <cellStyle name="20% - Ênfase2 2 4 72 2 4" xfId="41133" xr:uid="{00000000-0005-0000-0000-00005A100000}"/>
    <cellStyle name="20% - Ênfase2 2 4 72 2 5" xfId="42860" xr:uid="{00000000-0005-0000-0000-00005B100000}"/>
    <cellStyle name="20% - Ênfase2 2 4 72 2 6" xfId="44516" xr:uid="{00000000-0005-0000-0000-00005C100000}"/>
    <cellStyle name="20% - Ênfase2 2 4 72 3" xfId="19875" xr:uid="{00000000-0005-0000-0000-00005D100000}"/>
    <cellStyle name="20% - Ênfase2 2 4 72 4" xfId="33764" xr:uid="{00000000-0005-0000-0000-00005E100000}"/>
    <cellStyle name="20% - Ênfase2 2 4 72 5" xfId="39811" xr:uid="{00000000-0005-0000-0000-00005F100000}"/>
    <cellStyle name="20% - Ênfase2 2 4 72 6" xfId="42058" xr:uid="{00000000-0005-0000-0000-000060100000}"/>
    <cellStyle name="20% - Ênfase2 2 4 72 7" xfId="43714" xr:uid="{00000000-0005-0000-0000-000061100000}"/>
    <cellStyle name="20% - Ênfase2 2 4 73" xfId="1183" xr:uid="{00000000-0005-0000-0000-000062100000}"/>
    <cellStyle name="20% - Ênfase2 2 4 73 2" xfId="1184" xr:uid="{00000000-0005-0000-0000-000063100000}"/>
    <cellStyle name="20% - Ênfase2 2 4 73 2 2" xfId="28229" xr:uid="{00000000-0005-0000-0000-000064100000}"/>
    <cellStyle name="20% - Ênfase2 2 4 73 2 3" xfId="34567" xr:uid="{00000000-0005-0000-0000-000065100000}"/>
    <cellStyle name="20% - Ênfase2 2 4 73 2 4" xfId="41134" xr:uid="{00000000-0005-0000-0000-000066100000}"/>
    <cellStyle name="20% - Ênfase2 2 4 73 2 5" xfId="42861" xr:uid="{00000000-0005-0000-0000-000067100000}"/>
    <cellStyle name="20% - Ênfase2 2 4 73 2 6" xfId="44517" xr:uid="{00000000-0005-0000-0000-000068100000}"/>
    <cellStyle name="20% - Ênfase2 2 4 73 3" xfId="19876" xr:uid="{00000000-0005-0000-0000-000069100000}"/>
    <cellStyle name="20% - Ênfase2 2 4 73 4" xfId="33765" xr:uid="{00000000-0005-0000-0000-00006A100000}"/>
    <cellStyle name="20% - Ênfase2 2 4 73 5" xfId="39812" xr:uid="{00000000-0005-0000-0000-00006B100000}"/>
    <cellStyle name="20% - Ênfase2 2 4 73 6" xfId="42059" xr:uid="{00000000-0005-0000-0000-00006C100000}"/>
    <cellStyle name="20% - Ênfase2 2 4 73 7" xfId="43715" xr:uid="{00000000-0005-0000-0000-00006D100000}"/>
    <cellStyle name="20% - Ênfase2 2 4 74" xfId="1185" xr:uid="{00000000-0005-0000-0000-00006E100000}"/>
    <cellStyle name="20% - Ênfase2 2 4 74 2" xfId="1186" xr:uid="{00000000-0005-0000-0000-00006F100000}"/>
    <cellStyle name="20% - Ênfase2 2 4 74 2 2" xfId="28230" xr:uid="{00000000-0005-0000-0000-000070100000}"/>
    <cellStyle name="20% - Ênfase2 2 4 74 2 3" xfId="34568" xr:uid="{00000000-0005-0000-0000-000071100000}"/>
    <cellStyle name="20% - Ênfase2 2 4 74 2 4" xfId="41135" xr:uid="{00000000-0005-0000-0000-000072100000}"/>
    <cellStyle name="20% - Ênfase2 2 4 74 2 5" xfId="42862" xr:uid="{00000000-0005-0000-0000-000073100000}"/>
    <cellStyle name="20% - Ênfase2 2 4 74 2 6" xfId="44518" xr:uid="{00000000-0005-0000-0000-000074100000}"/>
    <cellStyle name="20% - Ênfase2 2 4 74 3" xfId="19877" xr:uid="{00000000-0005-0000-0000-000075100000}"/>
    <cellStyle name="20% - Ênfase2 2 4 74 4" xfId="33766" xr:uid="{00000000-0005-0000-0000-000076100000}"/>
    <cellStyle name="20% - Ênfase2 2 4 74 5" xfId="39813" xr:uid="{00000000-0005-0000-0000-000077100000}"/>
    <cellStyle name="20% - Ênfase2 2 4 74 6" xfId="42060" xr:uid="{00000000-0005-0000-0000-000078100000}"/>
    <cellStyle name="20% - Ênfase2 2 4 74 7" xfId="43716" xr:uid="{00000000-0005-0000-0000-000079100000}"/>
    <cellStyle name="20% - Ênfase2 2 4 75" xfId="1187" xr:uid="{00000000-0005-0000-0000-00007A100000}"/>
    <cellStyle name="20% - Ênfase2 2 4 75 2" xfId="1188" xr:uid="{00000000-0005-0000-0000-00007B100000}"/>
    <cellStyle name="20% - Ênfase2 2 4 75 2 2" xfId="28231" xr:uid="{00000000-0005-0000-0000-00007C100000}"/>
    <cellStyle name="20% - Ênfase2 2 4 75 2 3" xfId="34569" xr:uid="{00000000-0005-0000-0000-00007D100000}"/>
    <cellStyle name="20% - Ênfase2 2 4 75 2 4" xfId="41136" xr:uid="{00000000-0005-0000-0000-00007E100000}"/>
    <cellStyle name="20% - Ênfase2 2 4 75 2 5" xfId="42863" xr:uid="{00000000-0005-0000-0000-00007F100000}"/>
    <cellStyle name="20% - Ênfase2 2 4 75 2 6" xfId="44519" xr:uid="{00000000-0005-0000-0000-000080100000}"/>
    <cellStyle name="20% - Ênfase2 2 4 75 3" xfId="19878" xr:uid="{00000000-0005-0000-0000-000081100000}"/>
    <cellStyle name="20% - Ênfase2 2 4 75 4" xfId="33767" xr:uid="{00000000-0005-0000-0000-000082100000}"/>
    <cellStyle name="20% - Ênfase2 2 4 75 5" xfId="39814" xr:uid="{00000000-0005-0000-0000-000083100000}"/>
    <cellStyle name="20% - Ênfase2 2 4 75 6" xfId="42061" xr:uid="{00000000-0005-0000-0000-000084100000}"/>
    <cellStyle name="20% - Ênfase2 2 4 75 7" xfId="43717" xr:uid="{00000000-0005-0000-0000-000085100000}"/>
    <cellStyle name="20% - Ênfase2 2 4 76" xfId="1189" xr:uid="{00000000-0005-0000-0000-000086100000}"/>
    <cellStyle name="20% - Ênfase2 2 4 76 2" xfId="1190" xr:uid="{00000000-0005-0000-0000-000087100000}"/>
    <cellStyle name="20% - Ênfase2 2 4 76 2 2" xfId="33385" xr:uid="{00000000-0005-0000-0000-000088100000}"/>
    <cellStyle name="20% - Ênfase2 2 4 76 2 3" xfId="35046" xr:uid="{00000000-0005-0000-0000-000089100000}"/>
    <cellStyle name="20% - Ênfase2 2 4 76 2 4" xfId="41684" xr:uid="{00000000-0005-0000-0000-00008A100000}"/>
    <cellStyle name="20% - Ênfase2 2 4 76 2 5" xfId="43340" xr:uid="{00000000-0005-0000-0000-00008B100000}"/>
    <cellStyle name="20% - Ênfase2 2 4 76 2 6" xfId="44996" xr:uid="{00000000-0005-0000-0000-00008C100000}"/>
    <cellStyle name="20% - Ênfase2 2 4 76 3" xfId="27548" xr:uid="{00000000-0005-0000-0000-00008D100000}"/>
    <cellStyle name="20% - Ênfase2 2 4 76 4" xfId="34244" xr:uid="{00000000-0005-0000-0000-00008E100000}"/>
    <cellStyle name="20% - Ênfase2 2 4 76 5" xfId="40772" xr:uid="{00000000-0005-0000-0000-00008F100000}"/>
    <cellStyle name="20% - Ênfase2 2 4 76 6" xfId="42538" xr:uid="{00000000-0005-0000-0000-000090100000}"/>
    <cellStyle name="20% - Ênfase2 2 4 76 7" xfId="44194" xr:uid="{00000000-0005-0000-0000-000091100000}"/>
    <cellStyle name="20% - Ênfase2 2 4 77" xfId="1191" xr:uid="{00000000-0005-0000-0000-000092100000}"/>
    <cellStyle name="20% - Ênfase2 2 4 77 2" xfId="28159" xr:uid="{00000000-0005-0000-0000-000093100000}"/>
    <cellStyle name="20% - Ênfase2 2 4 77 3" xfId="34497" xr:uid="{00000000-0005-0000-0000-000094100000}"/>
    <cellStyle name="20% - Ênfase2 2 4 77 4" xfId="41064" xr:uid="{00000000-0005-0000-0000-000095100000}"/>
    <cellStyle name="20% - Ênfase2 2 4 77 5" xfId="42791" xr:uid="{00000000-0005-0000-0000-000096100000}"/>
    <cellStyle name="20% - Ênfase2 2 4 77 6" xfId="44447" xr:uid="{00000000-0005-0000-0000-000097100000}"/>
    <cellStyle name="20% - Ênfase2 2 4 78" xfId="1192" xr:uid="{00000000-0005-0000-0000-000098100000}"/>
    <cellStyle name="20% - Ênfase2 2 4 78 2" xfId="33416" xr:uid="{00000000-0005-0000-0000-000099100000}"/>
    <cellStyle name="20% - Ênfase2 2 4 78 3" xfId="35077" xr:uid="{00000000-0005-0000-0000-00009A100000}"/>
    <cellStyle name="20% - Ênfase2 2 4 78 4" xfId="41715" xr:uid="{00000000-0005-0000-0000-00009B100000}"/>
    <cellStyle name="20% - Ênfase2 2 4 78 5" xfId="43371" xr:uid="{00000000-0005-0000-0000-00009C100000}"/>
    <cellStyle name="20% - Ênfase2 2 4 78 6" xfId="45027" xr:uid="{00000000-0005-0000-0000-00009D100000}"/>
    <cellStyle name="20% - Ênfase2 2 4 79" xfId="19806" xr:uid="{00000000-0005-0000-0000-00009E100000}"/>
    <cellStyle name="20% - Ênfase2 2 4 79 2" xfId="39742" xr:uid="{00000000-0005-0000-0000-00009F100000}"/>
    <cellStyle name="20% - Ênfase2 2 4 8" xfId="1193" xr:uid="{00000000-0005-0000-0000-0000A0100000}"/>
    <cellStyle name="20% - Ênfase2 2 4 8 2" xfId="1194" xr:uid="{00000000-0005-0000-0000-0000A1100000}"/>
    <cellStyle name="20% - Ênfase2 2 4 8 2 2" xfId="1195" xr:uid="{00000000-0005-0000-0000-0000A2100000}"/>
    <cellStyle name="20% - Ênfase2 2 4 8 2 2 2" xfId="41137" xr:uid="{00000000-0005-0000-0000-0000A3100000}"/>
    <cellStyle name="20% - Ênfase2 2 4 8 2 3" xfId="28232" xr:uid="{00000000-0005-0000-0000-0000A4100000}"/>
    <cellStyle name="20% - Ênfase2 2 4 8 2 4" xfId="34570" xr:uid="{00000000-0005-0000-0000-0000A5100000}"/>
    <cellStyle name="20% - Ênfase2 2 4 8 2 5" xfId="38687" xr:uid="{00000000-0005-0000-0000-0000A6100000}"/>
    <cellStyle name="20% - Ênfase2 2 4 8 2 6" xfId="42864" xr:uid="{00000000-0005-0000-0000-0000A7100000}"/>
    <cellStyle name="20% - Ênfase2 2 4 8 2 7" xfId="44520" xr:uid="{00000000-0005-0000-0000-0000A8100000}"/>
    <cellStyle name="20% - Ênfase2 2 4 8 3" xfId="1196" xr:uid="{00000000-0005-0000-0000-0000A9100000}"/>
    <cellStyle name="20% - Ênfase2 2 4 8 3 2" xfId="39815" xr:uid="{00000000-0005-0000-0000-0000AA100000}"/>
    <cellStyle name="20% - Ênfase2 2 4 8 4" xfId="19879" xr:uid="{00000000-0005-0000-0000-0000AB100000}"/>
    <cellStyle name="20% - Ênfase2 2 4 8 5" xfId="33768" xr:uid="{00000000-0005-0000-0000-0000AC100000}"/>
    <cellStyle name="20% - Ênfase2 2 4 8 6" xfId="37023" xr:uid="{00000000-0005-0000-0000-0000AD100000}"/>
    <cellStyle name="20% - Ênfase2 2 4 8 7" xfId="42062" xr:uid="{00000000-0005-0000-0000-0000AE100000}"/>
    <cellStyle name="20% - Ênfase2 2 4 8 8" xfId="43718" xr:uid="{00000000-0005-0000-0000-0000AF100000}"/>
    <cellStyle name="20% - Ênfase2 2 4 80" xfId="33695" xr:uid="{00000000-0005-0000-0000-0000B0100000}"/>
    <cellStyle name="20% - Ênfase2 2 4 81" xfId="35135" xr:uid="{00000000-0005-0000-0000-0000B1100000}"/>
    <cellStyle name="20% - Ênfase2 2 4 82" xfId="41989" xr:uid="{00000000-0005-0000-0000-0000B2100000}"/>
    <cellStyle name="20% - Ênfase2 2 4 83" xfId="43645" xr:uid="{00000000-0005-0000-0000-0000B3100000}"/>
    <cellStyle name="20% - Ênfase2 2 4 9" xfId="1197" xr:uid="{00000000-0005-0000-0000-0000B4100000}"/>
    <cellStyle name="20% - Ênfase2 2 4 9 2" xfId="1198" xr:uid="{00000000-0005-0000-0000-0000B5100000}"/>
    <cellStyle name="20% - Ênfase2 2 4 9 2 2" xfId="1199" xr:uid="{00000000-0005-0000-0000-0000B6100000}"/>
    <cellStyle name="20% - Ênfase2 2 4 9 2 2 2" xfId="41138" xr:uid="{00000000-0005-0000-0000-0000B7100000}"/>
    <cellStyle name="20% - Ênfase2 2 4 9 2 3" xfId="28233" xr:uid="{00000000-0005-0000-0000-0000B8100000}"/>
    <cellStyle name="20% - Ênfase2 2 4 9 2 4" xfId="34571" xr:uid="{00000000-0005-0000-0000-0000B9100000}"/>
    <cellStyle name="20% - Ênfase2 2 4 9 2 5" xfId="37944" xr:uid="{00000000-0005-0000-0000-0000BA100000}"/>
    <cellStyle name="20% - Ênfase2 2 4 9 2 6" xfId="42865" xr:uid="{00000000-0005-0000-0000-0000BB100000}"/>
    <cellStyle name="20% - Ênfase2 2 4 9 2 7" xfId="44521" xr:uid="{00000000-0005-0000-0000-0000BC100000}"/>
    <cellStyle name="20% - Ênfase2 2 4 9 3" xfId="1200" xr:uid="{00000000-0005-0000-0000-0000BD100000}"/>
    <cellStyle name="20% - Ênfase2 2 4 9 3 2" xfId="39816" xr:uid="{00000000-0005-0000-0000-0000BE100000}"/>
    <cellStyle name="20% - Ênfase2 2 4 9 4" xfId="19880" xr:uid="{00000000-0005-0000-0000-0000BF100000}"/>
    <cellStyle name="20% - Ênfase2 2 4 9 5" xfId="33769" xr:uid="{00000000-0005-0000-0000-0000C0100000}"/>
    <cellStyle name="20% - Ênfase2 2 4 9 6" xfId="36039" xr:uid="{00000000-0005-0000-0000-0000C1100000}"/>
    <cellStyle name="20% - Ênfase2 2 4 9 7" xfId="42063" xr:uid="{00000000-0005-0000-0000-0000C2100000}"/>
    <cellStyle name="20% - Ênfase2 2 4 9 8" xfId="43719" xr:uid="{00000000-0005-0000-0000-0000C3100000}"/>
    <cellStyle name="20% - Ênfase2 2 5" xfId="1201" xr:uid="{00000000-0005-0000-0000-0000C4100000}"/>
    <cellStyle name="20% - Ênfase2 2 5 2" xfId="1202" xr:uid="{00000000-0005-0000-0000-0000C5100000}"/>
    <cellStyle name="20% - Ênfase2 2 5 2 2" xfId="1203" xr:uid="{00000000-0005-0000-0000-0000C6100000}"/>
    <cellStyle name="20% - Ênfase2 2 5 2 2 2" xfId="1204" xr:uid="{00000000-0005-0000-0000-0000C7100000}"/>
    <cellStyle name="20% - Ênfase2 2 5 2 2 2 2" xfId="38501" xr:uid="{00000000-0005-0000-0000-0000C8100000}"/>
    <cellStyle name="20% - Ênfase2 2 5 2 2 3" xfId="36836" xr:uid="{00000000-0005-0000-0000-0000C9100000}"/>
    <cellStyle name="20% - Ênfase2 2 5 2 3" xfId="1205" xr:uid="{00000000-0005-0000-0000-0000CA100000}"/>
    <cellStyle name="20% - Ênfase2 2 5 2 3 2" xfId="37765" xr:uid="{00000000-0005-0000-0000-0000CB100000}"/>
    <cellStyle name="20% - Ênfase2 2 5 2 4" xfId="35821" xr:uid="{00000000-0005-0000-0000-0000CC100000}"/>
    <cellStyle name="20% - Ênfase2 2 5 3" xfId="1206" xr:uid="{00000000-0005-0000-0000-0000CD100000}"/>
    <cellStyle name="20% - Ênfase2 2 5 3 2" xfId="1207" xr:uid="{00000000-0005-0000-0000-0000CE100000}"/>
    <cellStyle name="20% - Ênfase2 2 5 3 2 2" xfId="38848" xr:uid="{00000000-0005-0000-0000-0000CF100000}"/>
    <cellStyle name="20% - Ênfase2 2 5 3 3" xfId="37178" xr:uid="{00000000-0005-0000-0000-0000D0100000}"/>
    <cellStyle name="20% - Ênfase2 2 5 4" xfId="1208" xr:uid="{00000000-0005-0000-0000-0000D1100000}"/>
    <cellStyle name="20% - Ênfase2 2 5 4 2" xfId="1209" xr:uid="{00000000-0005-0000-0000-0000D2100000}"/>
    <cellStyle name="20% - Ênfase2 2 5 4 2 2" xfId="38101" xr:uid="{00000000-0005-0000-0000-0000D3100000}"/>
    <cellStyle name="20% - Ênfase2 2 5 4 3" xfId="36432" xr:uid="{00000000-0005-0000-0000-0000D4100000}"/>
    <cellStyle name="20% - Ênfase2 2 5 5" xfId="1210" xr:uid="{00000000-0005-0000-0000-0000D5100000}"/>
    <cellStyle name="20% - Ênfase2 2 5 5 2" xfId="37365" xr:uid="{00000000-0005-0000-0000-0000D6100000}"/>
    <cellStyle name="20% - Ênfase2 2 5 6" xfId="35417" xr:uid="{00000000-0005-0000-0000-0000D7100000}"/>
    <cellStyle name="20% - Ênfase2 2 6" xfId="1211" xr:uid="{00000000-0005-0000-0000-0000D8100000}"/>
    <cellStyle name="20% - Ênfase2 2 6 2" xfId="1212" xr:uid="{00000000-0005-0000-0000-0000D9100000}"/>
    <cellStyle name="20% - Ênfase2 2 6 2 2" xfId="1213" xr:uid="{00000000-0005-0000-0000-0000DA100000}"/>
    <cellStyle name="20% - Ênfase2 2 6 2 2 2" xfId="38232" xr:uid="{00000000-0005-0000-0000-0000DB100000}"/>
    <cellStyle name="20% - Ênfase2 2 6 2 3" xfId="36563" xr:uid="{00000000-0005-0000-0000-0000DC100000}"/>
    <cellStyle name="20% - Ênfase2 2 6 3" xfId="1214" xr:uid="{00000000-0005-0000-0000-0000DD100000}"/>
    <cellStyle name="20% - Ênfase2 2 6 3 2" xfId="37496" xr:uid="{00000000-0005-0000-0000-0000DE100000}"/>
    <cellStyle name="20% - Ênfase2 2 6 4" xfId="35548" xr:uid="{00000000-0005-0000-0000-0000DF100000}"/>
    <cellStyle name="20% - Ênfase2 2 7" xfId="1215" xr:uid="{00000000-0005-0000-0000-0000E0100000}"/>
    <cellStyle name="20% - Ênfase2 2 7 2" xfId="1216" xr:uid="{00000000-0005-0000-0000-0000E1100000}"/>
    <cellStyle name="20% - Ênfase2 2 7 2 2" xfId="1217" xr:uid="{00000000-0005-0000-0000-0000E2100000}"/>
    <cellStyle name="20% - Ênfase2 2 7 2 2 2" xfId="38363" xr:uid="{00000000-0005-0000-0000-0000E3100000}"/>
    <cellStyle name="20% - Ênfase2 2 7 2 3" xfId="36694" xr:uid="{00000000-0005-0000-0000-0000E4100000}"/>
    <cellStyle name="20% - Ênfase2 2 7 3" xfId="1218" xr:uid="{00000000-0005-0000-0000-0000E5100000}"/>
    <cellStyle name="20% - Ênfase2 2 7 3 2" xfId="37627" xr:uid="{00000000-0005-0000-0000-0000E6100000}"/>
    <cellStyle name="20% - Ênfase2 2 7 4" xfId="35679" xr:uid="{00000000-0005-0000-0000-0000E7100000}"/>
    <cellStyle name="20% - Ênfase2 2 8" xfId="1219" xr:uid="{00000000-0005-0000-0000-0000E8100000}"/>
    <cellStyle name="20% - Ênfase2 2 8 2" xfId="1220" xr:uid="{00000000-0005-0000-0000-0000E9100000}"/>
    <cellStyle name="20% - Ênfase2 2 8 2 2" xfId="38683" xr:uid="{00000000-0005-0000-0000-0000EA100000}"/>
    <cellStyle name="20% - Ênfase2 2 8 3" xfId="37019" xr:uid="{00000000-0005-0000-0000-0000EB100000}"/>
    <cellStyle name="20% - Ênfase2 2 9" xfId="1221" xr:uid="{00000000-0005-0000-0000-0000EC100000}"/>
    <cellStyle name="20% - Ênfase2 2 9 2" xfId="1222" xr:uid="{00000000-0005-0000-0000-0000ED100000}"/>
    <cellStyle name="20% - Ênfase2 2 9 2 2" xfId="37940" xr:uid="{00000000-0005-0000-0000-0000EE100000}"/>
    <cellStyle name="20% - Ênfase2 2 9 3" xfId="36035" xr:uid="{00000000-0005-0000-0000-0000EF100000}"/>
    <cellStyle name="20% - Ênfase2 3" xfId="8" xr:uid="{00000000-0005-0000-0000-0000F0100000}"/>
    <cellStyle name="20% - Ênfase2 4" xfId="1223" xr:uid="{00000000-0005-0000-0000-0000F1100000}"/>
    <cellStyle name="20% - Ênfase2 5" xfId="1224" xr:uid="{00000000-0005-0000-0000-0000F2100000}"/>
    <cellStyle name="20% - Ênfase3" xfId="9" builtinId="38" customBuiltin="1"/>
    <cellStyle name="20% - Ênfase3 2" xfId="10" xr:uid="{00000000-0005-0000-0000-0000F4100000}"/>
    <cellStyle name="20% - Ênfase3 2 10" xfId="1225" xr:uid="{00000000-0005-0000-0000-0000F5100000}"/>
    <cellStyle name="20% - Ênfase3 2 10 2" xfId="37240" xr:uid="{00000000-0005-0000-0000-0000F6100000}"/>
    <cellStyle name="20% - Ênfase3 2 11" xfId="1226" xr:uid="{00000000-0005-0000-0000-0000F7100000}"/>
    <cellStyle name="20% - Ênfase3 2 11 2" xfId="38910" xr:uid="{00000000-0005-0000-0000-0000F8100000}"/>
    <cellStyle name="20% - Ênfase3 2 12" xfId="1227" xr:uid="{00000000-0005-0000-0000-0000F9100000}"/>
    <cellStyle name="20% - Ênfase3 2 12 2" xfId="39041" xr:uid="{00000000-0005-0000-0000-0000FA100000}"/>
    <cellStyle name="20% - Ênfase3 2 13" xfId="1228" xr:uid="{00000000-0005-0000-0000-0000FB100000}"/>
    <cellStyle name="20% - Ênfase3 2 13 2" xfId="39172" xr:uid="{00000000-0005-0000-0000-0000FC100000}"/>
    <cellStyle name="20% - Ênfase3 2 14" xfId="1229" xr:uid="{00000000-0005-0000-0000-0000FD100000}"/>
    <cellStyle name="20% - Ênfase3 2 14 2" xfId="39303" xr:uid="{00000000-0005-0000-0000-0000FE100000}"/>
    <cellStyle name="20% - Ênfase3 2 15" xfId="1230" xr:uid="{00000000-0005-0000-0000-0000FF100000}"/>
    <cellStyle name="20% - Ênfase3 2 16" xfId="35138" xr:uid="{00000000-0005-0000-0000-000000110000}"/>
    <cellStyle name="20% - Ênfase3 2 17" xfId="45079" xr:uid="{00000000-0005-0000-0000-000001110000}"/>
    <cellStyle name="20% - Ênfase3 2 2" xfId="11" xr:uid="{00000000-0005-0000-0000-000002110000}"/>
    <cellStyle name="20% - Ênfase3 2 3" xfId="212" xr:uid="{00000000-0005-0000-0000-000003110000}"/>
    <cellStyle name="20% - Ênfase3 2 3 10" xfId="1232" xr:uid="{00000000-0005-0000-0000-000004110000}"/>
    <cellStyle name="20% - Ênfase3 2 3 10 2" xfId="1233" xr:uid="{00000000-0005-0000-0000-000005110000}"/>
    <cellStyle name="20% - Ênfase3 2 3 10 2 2" xfId="28235" xr:uid="{00000000-0005-0000-0000-000006110000}"/>
    <cellStyle name="20% - Ênfase3 2 3 10 2 3" xfId="34573" xr:uid="{00000000-0005-0000-0000-000007110000}"/>
    <cellStyle name="20% - Ênfase3 2 3 10 2 4" xfId="41140" xr:uid="{00000000-0005-0000-0000-000008110000}"/>
    <cellStyle name="20% - Ênfase3 2 3 10 2 5" xfId="42867" xr:uid="{00000000-0005-0000-0000-000009110000}"/>
    <cellStyle name="20% - Ênfase3 2 3 10 2 6" xfId="44523" xr:uid="{00000000-0005-0000-0000-00000A110000}"/>
    <cellStyle name="20% - Ênfase3 2 3 10 3" xfId="1234" xr:uid="{00000000-0005-0000-0000-00000B110000}"/>
    <cellStyle name="20% - Ênfase3 2 3 10 3 2" xfId="39818" xr:uid="{00000000-0005-0000-0000-00000C110000}"/>
    <cellStyle name="20% - Ênfase3 2 3 10 4" xfId="19882" xr:uid="{00000000-0005-0000-0000-00000D110000}"/>
    <cellStyle name="20% - Ênfase3 2 3 10 5" xfId="33771" xr:uid="{00000000-0005-0000-0000-00000E110000}"/>
    <cellStyle name="20% - Ênfase3 2 3 10 6" xfId="37241" xr:uid="{00000000-0005-0000-0000-00000F110000}"/>
    <cellStyle name="20% - Ênfase3 2 3 10 7" xfId="42065" xr:uid="{00000000-0005-0000-0000-000010110000}"/>
    <cellStyle name="20% - Ênfase3 2 3 10 8" xfId="43721" xr:uid="{00000000-0005-0000-0000-000011110000}"/>
    <cellStyle name="20% - Ênfase3 2 3 11" xfId="1235" xr:uid="{00000000-0005-0000-0000-000012110000}"/>
    <cellStyle name="20% - Ênfase3 2 3 11 2" xfId="1236" xr:uid="{00000000-0005-0000-0000-000013110000}"/>
    <cellStyle name="20% - Ênfase3 2 3 11 2 2" xfId="28236" xr:uid="{00000000-0005-0000-0000-000014110000}"/>
    <cellStyle name="20% - Ênfase3 2 3 11 2 3" xfId="34574" xr:uid="{00000000-0005-0000-0000-000015110000}"/>
    <cellStyle name="20% - Ênfase3 2 3 11 2 4" xfId="41141" xr:uid="{00000000-0005-0000-0000-000016110000}"/>
    <cellStyle name="20% - Ênfase3 2 3 11 2 5" xfId="42868" xr:uid="{00000000-0005-0000-0000-000017110000}"/>
    <cellStyle name="20% - Ênfase3 2 3 11 2 6" xfId="44524" xr:uid="{00000000-0005-0000-0000-000018110000}"/>
    <cellStyle name="20% - Ênfase3 2 3 11 3" xfId="1237" xr:uid="{00000000-0005-0000-0000-000019110000}"/>
    <cellStyle name="20% - Ênfase3 2 3 11 3 2" xfId="39819" xr:uid="{00000000-0005-0000-0000-00001A110000}"/>
    <cellStyle name="20% - Ênfase3 2 3 11 4" xfId="19883" xr:uid="{00000000-0005-0000-0000-00001B110000}"/>
    <cellStyle name="20% - Ênfase3 2 3 11 5" xfId="33772" xr:uid="{00000000-0005-0000-0000-00001C110000}"/>
    <cellStyle name="20% - Ênfase3 2 3 11 6" xfId="38911" xr:uid="{00000000-0005-0000-0000-00001D110000}"/>
    <cellStyle name="20% - Ênfase3 2 3 11 7" xfId="42066" xr:uid="{00000000-0005-0000-0000-00001E110000}"/>
    <cellStyle name="20% - Ênfase3 2 3 11 8" xfId="43722" xr:uid="{00000000-0005-0000-0000-00001F110000}"/>
    <cellStyle name="20% - Ênfase3 2 3 12" xfId="1238" xr:uid="{00000000-0005-0000-0000-000020110000}"/>
    <cellStyle name="20% - Ênfase3 2 3 12 2" xfId="1239" xr:uid="{00000000-0005-0000-0000-000021110000}"/>
    <cellStyle name="20% - Ênfase3 2 3 12 2 2" xfId="28237" xr:uid="{00000000-0005-0000-0000-000022110000}"/>
    <cellStyle name="20% - Ênfase3 2 3 12 2 3" xfId="34575" xr:uid="{00000000-0005-0000-0000-000023110000}"/>
    <cellStyle name="20% - Ênfase3 2 3 12 2 4" xfId="41142" xr:uid="{00000000-0005-0000-0000-000024110000}"/>
    <cellStyle name="20% - Ênfase3 2 3 12 2 5" xfId="42869" xr:uid="{00000000-0005-0000-0000-000025110000}"/>
    <cellStyle name="20% - Ênfase3 2 3 12 2 6" xfId="44525" xr:uid="{00000000-0005-0000-0000-000026110000}"/>
    <cellStyle name="20% - Ênfase3 2 3 12 3" xfId="1240" xr:uid="{00000000-0005-0000-0000-000027110000}"/>
    <cellStyle name="20% - Ênfase3 2 3 12 3 2" xfId="39820" xr:uid="{00000000-0005-0000-0000-000028110000}"/>
    <cellStyle name="20% - Ênfase3 2 3 12 4" xfId="19884" xr:uid="{00000000-0005-0000-0000-000029110000}"/>
    <cellStyle name="20% - Ênfase3 2 3 12 5" xfId="33773" xr:uid="{00000000-0005-0000-0000-00002A110000}"/>
    <cellStyle name="20% - Ênfase3 2 3 12 6" xfId="39042" xr:uid="{00000000-0005-0000-0000-00002B110000}"/>
    <cellStyle name="20% - Ênfase3 2 3 12 7" xfId="42067" xr:uid="{00000000-0005-0000-0000-00002C110000}"/>
    <cellStyle name="20% - Ênfase3 2 3 12 8" xfId="43723" xr:uid="{00000000-0005-0000-0000-00002D110000}"/>
    <cellStyle name="20% - Ênfase3 2 3 13" xfId="1241" xr:uid="{00000000-0005-0000-0000-00002E110000}"/>
    <cellStyle name="20% - Ênfase3 2 3 13 2" xfId="1242" xr:uid="{00000000-0005-0000-0000-00002F110000}"/>
    <cellStyle name="20% - Ênfase3 2 3 13 2 2" xfId="28238" xr:uid="{00000000-0005-0000-0000-000030110000}"/>
    <cellStyle name="20% - Ênfase3 2 3 13 2 3" xfId="34576" xr:uid="{00000000-0005-0000-0000-000031110000}"/>
    <cellStyle name="20% - Ênfase3 2 3 13 2 4" xfId="41143" xr:uid="{00000000-0005-0000-0000-000032110000}"/>
    <cellStyle name="20% - Ênfase3 2 3 13 2 5" xfId="42870" xr:uid="{00000000-0005-0000-0000-000033110000}"/>
    <cellStyle name="20% - Ênfase3 2 3 13 2 6" xfId="44526" xr:uid="{00000000-0005-0000-0000-000034110000}"/>
    <cellStyle name="20% - Ênfase3 2 3 13 3" xfId="1243" xr:uid="{00000000-0005-0000-0000-000035110000}"/>
    <cellStyle name="20% - Ênfase3 2 3 13 3 2" xfId="39821" xr:uid="{00000000-0005-0000-0000-000036110000}"/>
    <cellStyle name="20% - Ênfase3 2 3 13 4" xfId="19885" xr:uid="{00000000-0005-0000-0000-000037110000}"/>
    <cellStyle name="20% - Ênfase3 2 3 13 5" xfId="33774" xr:uid="{00000000-0005-0000-0000-000038110000}"/>
    <cellStyle name="20% - Ênfase3 2 3 13 6" xfId="39173" xr:uid="{00000000-0005-0000-0000-000039110000}"/>
    <cellStyle name="20% - Ênfase3 2 3 13 7" xfId="42068" xr:uid="{00000000-0005-0000-0000-00003A110000}"/>
    <cellStyle name="20% - Ênfase3 2 3 13 8" xfId="43724" xr:uid="{00000000-0005-0000-0000-00003B110000}"/>
    <cellStyle name="20% - Ênfase3 2 3 14" xfId="1244" xr:uid="{00000000-0005-0000-0000-00003C110000}"/>
    <cellStyle name="20% - Ênfase3 2 3 14 2" xfId="1245" xr:uid="{00000000-0005-0000-0000-00003D110000}"/>
    <cellStyle name="20% - Ênfase3 2 3 14 2 2" xfId="28239" xr:uid="{00000000-0005-0000-0000-00003E110000}"/>
    <cellStyle name="20% - Ênfase3 2 3 14 2 3" xfId="34577" xr:uid="{00000000-0005-0000-0000-00003F110000}"/>
    <cellStyle name="20% - Ênfase3 2 3 14 2 4" xfId="41144" xr:uid="{00000000-0005-0000-0000-000040110000}"/>
    <cellStyle name="20% - Ênfase3 2 3 14 2 5" xfId="42871" xr:uid="{00000000-0005-0000-0000-000041110000}"/>
    <cellStyle name="20% - Ênfase3 2 3 14 2 6" xfId="44527" xr:uid="{00000000-0005-0000-0000-000042110000}"/>
    <cellStyle name="20% - Ênfase3 2 3 14 3" xfId="1246" xr:uid="{00000000-0005-0000-0000-000043110000}"/>
    <cellStyle name="20% - Ênfase3 2 3 14 3 2" xfId="39822" xr:uid="{00000000-0005-0000-0000-000044110000}"/>
    <cellStyle name="20% - Ênfase3 2 3 14 4" xfId="19886" xr:uid="{00000000-0005-0000-0000-000045110000}"/>
    <cellStyle name="20% - Ênfase3 2 3 14 5" xfId="33775" xr:uid="{00000000-0005-0000-0000-000046110000}"/>
    <cellStyle name="20% - Ênfase3 2 3 14 6" xfId="39304" xr:uid="{00000000-0005-0000-0000-000047110000}"/>
    <cellStyle name="20% - Ênfase3 2 3 14 7" xfId="42069" xr:uid="{00000000-0005-0000-0000-000048110000}"/>
    <cellStyle name="20% - Ênfase3 2 3 14 8" xfId="43725" xr:uid="{00000000-0005-0000-0000-000049110000}"/>
    <cellStyle name="20% - Ênfase3 2 3 15" xfId="1247" xr:uid="{00000000-0005-0000-0000-00004A110000}"/>
    <cellStyle name="20% - Ênfase3 2 3 15 2" xfId="1248" xr:uid="{00000000-0005-0000-0000-00004B110000}"/>
    <cellStyle name="20% - Ênfase3 2 3 15 2 2" xfId="28240" xr:uid="{00000000-0005-0000-0000-00004C110000}"/>
    <cellStyle name="20% - Ênfase3 2 3 15 2 3" xfId="34578" xr:uid="{00000000-0005-0000-0000-00004D110000}"/>
    <cellStyle name="20% - Ênfase3 2 3 15 2 4" xfId="41145" xr:uid="{00000000-0005-0000-0000-00004E110000}"/>
    <cellStyle name="20% - Ênfase3 2 3 15 2 5" xfId="42872" xr:uid="{00000000-0005-0000-0000-00004F110000}"/>
    <cellStyle name="20% - Ênfase3 2 3 15 2 6" xfId="44528" xr:uid="{00000000-0005-0000-0000-000050110000}"/>
    <cellStyle name="20% - Ênfase3 2 3 15 3" xfId="1249" xr:uid="{00000000-0005-0000-0000-000051110000}"/>
    <cellStyle name="20% - Ênfase3 2 3 15 3 2" xfId="39823" xr:uid="{00000000-0005-0000-0000-000052110000}"/>
    <cellStyle name="20% - Ênfase3 2 3 15 4" xfId="19887" xr:uid="{00000000-0005-0000-0000-000053110000}"/>
    <cellStyle name="20% - Ênfase3 2 3 15 5" xfId="33776" xr:uid="{00000000-0005-0000-0000-000054110000}"/>
    <cellStyle name="20% - Ênfase3 2 3 15 6" xfId="39459" xr:uid="{00000000-0005-0000-0000-000055110000}"/>
    <cellStyle name="20% - Ênfase3 2 3 15 7" xfId="42070" xr:uid="{00000000-0005-0000-0000-000056110000}"/>
    <cellStyle name="20% - Ênfase3 2 3 15 8" xfId="43726" xr:uid="{00000000-0005-0000-0000-000057110000}"/>
    <cellStyle name="20% - Ênfase3 2 3 16" xfId="1250" xr:uid="{00000000-0005-0000-0000-000058110000}"/>
    <cellStyle name="20% - Ênfase3 2 3 16 2" xfId="1251" xr:uid="{00000000-0005-0000-0000-000059110000}"/>
    <cellStyle name="20% - Ênfase3 2 3 16 2 2" xfId="28241" xr:uid="{00000000-0005-0000-0000-00005A110000}"/>
    <cellStyle name="20% - Ênfase3 2 3 16 2 3" xfId="34579" xr:uid="{00000000-0005-0000-0000-00005B110000}"/>
    <cellStyle name="20% - Ênfase3 2 3 16 2 4" xfId="41146" xr:uid="{00000000-0005-0000-0000-00005C110000}"/>
    <cellStyle name="20% - Ênfase3 2 3 16 2 5" xfId="42873" xr:uid="{00000000-0005-0000-0000-00005D110000}"/>
    <cellStyle name="20% - Ênfase3 2 3 16 2 6" xfId="44529" xr:uid="{00000000-0005-0000-0000-00005E110000}"/>
    <cellStyle name="20% - Ênfase3 2 3 16 3" xfId="1252" xr:uid="{00000000-0005-0000-0000-00005F110000}"/>
    <cellStyle name="20% - Ênfase3 2 3 16 4" xfId="19888" xr:uid="{00000000-0005-0000-0000-000060110000}"/>
    <cellStyle name="20% - Ênfase3 2 3 16 5" xfId="33777" xr:uid="{00000000-0005-0000-0000-000061110000}"/>
    <cellStyle name="20% - Ênfase3 2 3 16 6" xfId="39824" xr:uid="{00000000-0005-0000-0000-000062110000}"/>
    <cellStyle name="20% - Ênfase3 2 3 16 7" xfId="42071" xr:uid="{00000000-0005-0000-0000-000063110000}"/>
    <cellStyle name="20% - Ênfase3 2 3 16 8" xfId="43727" xr:uid="{00000000-0005-0000-0000-000064110000}"/>
    <cellStyle name="20% - Ênfase3 2 3 17" xfId="1253" xr:uid="{00000000-0005-0000-0000-000065110000}"/>
    <cellStyle name="20% - Ênfase3 2 3 17 2" xfId="1254" xr:uid="{00000000-0005-0000-0000-000066110000}"/>
    <cellStyle name="20% - Ênfase3 2 3 17 2 2" xfId="28242" xr:uid="{00000000-0005-0000-0000-000067110000}"/>
    <cellStyle name="20% - Ênfase3 2 3 17 2 3" xfId="34580" xr:uid="{00000000-0005-0000-0000-000068110000}"/>
    <cellStyle name="20% - Ênfase3 2 3 17 2 4" xfId="41147" xr:uid="{00000000-0005-0000-0000-000069110000}"/>
    <cellStyle name="20% - Ênfase3 2 3 17 2 5" xfId="42874" xr:uid="{00000000-0005-0000-0000-00006A110000}"/>
    <cellStyle name="20% - Ênfase3 2 3 17 2 6" xfId="44530" xr:uid="{00000000-0005-0000-0000-00006B110000}"/>
    <cellStyle name="20% - Ênfase3 2 3 17 3" xfId="19889" xr:uid="{00000000-0005-0000-0000-00006C110000}"/>
    <cellStyle name="20% - Ênfase3 2 3 17 4" xfId="33778" xr:uid="{00000000-0005-0000-0000-00006D110000}"/>
    <cellStyle name="20% - Ênfase3 2 3 17 5" xfId="39825" xr:uid="{00000000-0005-0000-0000-00006E110000}"/>
    <cellStyle name="20% - Ênfase3 2 3 17 6" xfId="42072" xr:uid="{00000000-0005-0000-0000-00006F110000}"/>
    <cellStyle name="20% - Ênfase3 2 3 17 7" xfId="43728" xr:uid="{00000000-0005-0000-0000-000070110000}"/>
    <cellStyle name="20% - Ênfase3 2 3 18" xfId="1255" xr:uid="{00000000-0005-0000-0000-000071110000}"/>
    <cellStyle name="20% - Ênfase3 2 3 18 2" xfId="1256" xr:uid="{00000000-0005-0000-0000-000072110000}"/>
    <cellStyle name="20% - Ênfase3 2 3 18 2 2" xfId="28243" xr:uid="{00000000-0005-0000-0000-000073110000}"/>
    <cellStyle name="20% - Ênfase3 2 3 18 2 3" xfId="34581" xr:uid="{00000000-0005-0000-0000-000074110000}"/>
    <cellStyle name="20% - Ênfase3 2 3 18 2 4" xfId="41148" xr:uid="{00000000-0005-0000-0000-000075110000}"/>
    <cellStyle name="20% - Ênfase3 2 3 18 2 5" xfId="42875" xr:uid="{00000000-0005-0000-0000-000076110000}"/>
    <cellStyle name="20% - Ênfase3 2 3 18 2 6" xfId="44531" xr:uid="{00000000-0005-0000-0000-000077110000}"/>
    <cellStyle name="20% - Ênfase3 2 3 18 3" xfId="19890" xr:uid="{00000000-0005-0000-0000-000078110000}"/>
    <cellStyle name="20% - Ênfase3 2 3 18 4" xfId="33779" xr:uid="{00000000-0005-0000-0000-000079110000}"/>
    <cellStyle name="20% - Ênfase3 2 3 18 5" xfId="39826" xr:uid="{00000000-0005-0000-0000-00007A110000}"/>
    <cellStyle name="20% - Ênfase3 2 3 18 6" xfId="42073" xr:uid="{00000000-0005-0000-0000-00007B110000}"/>
    <cellStyle name="20% - Ênfase3 2 3 18 7" xfId="43729" xr:uid="{00000000-0005-0000-0000-00007C110000}"/>
    <cellStyle name="20% - Ênfase3 2 3 19" xfId="1257" xr:uid="{00000000-0005-0000-0000-00007D110000}"/>
    <cellStyle name="20% - Ênfase3 2 3 19 2" xfId="1258" xr:uid="{00000000-0005-0000-0000-00007E110000}"/>
    <cellStyle name="20% - Ênfase3 2 3 19 2 2" xfId="28244" xr:uid="{00000000-0005-0000-0000-00007F110000}"/>
    <cellStyle name="20% - Ênfase3 2 3 19 2 3" xfId="34582" xr:uid="{00000000-0005-0000-0000-000080110000}"/>
    <cellStyle name="20% - Ênfase3 2 3 19 2 4" xfId="41149" xr:uid="{00000000-0005-0000-0000-000081110000}"/>
    <cellStyle name="20% - Ênfase3 2 3 19 2 5" xfId="42876" xr:uid="{00000000-0005-0000-0000-000082110000}"/>
    <cellStyle name="20% - Ênfase3 2 3 19 2 6" xfId="44532" xr:uid="{00000000-0005-0000-0000-000083110000}"/>
    <cellStyle name="20% - Ênfase3 2 3 19 3" xfId="19891" xr:uid="{00000000-0005-0000-0000-000084110000}"/>
    <cellStyle name="20% - Ênfase3 2 3 19 4" xfId="33780" xr:uid="{00000000-0005-0000-0000-000085110000}"/>
    <cellStyle name="20% - Ênfase3 2 3 19 5" xfId="39827" xr:uid="{00000000-0005-0000-0000-000086110000}"/>
    <cellStyle name="20% - Ênfase3 2 3 19 6" xfId="42074" xr:uid="{00000000-0005-0000-0000-000087110000}"/>
    <cellStyle name="20% - Ênfase3 2 3 19 7" xfId="43730" xr:uid="{00000000-0005-0000-0000-000088110000}"/>
    <cellStyle name="20% - Ênfase3 2 3 2" xfId="1259" xr:uid="{00000000-0005-0000-0000-000089110000}"/>
    <cellStyle name="20% - Ênfase3 2 3 2 10" xfId="1260" xr:uid="{00000000-0005-0000-0000-00008A110000}"/>
    <cellStyle name="20% - Ênfase3 2 3 2 10 2" xfId="39043" xr:uid="{00000000-0005-0000-0000-00008B110000}"/>
    <cellStyle name="20% - Ênfase3 2 3 2 11" xfId="1261" xr:uid="{00000000-0005-0000-0000-00008C110000}"/>
    <cellStyle name="20% - Ênfase3 2 3 2 11 2" xfId="39174" xr:uid="{00000000-0005-0000-0000-00008D110000}"/>
    <cellStyle name="20% - Ênfase3 2 3 2 12" xfId="1262" xr:uid="{00000000-0005-0000-0000-00008E110000}"/>
    <cellStyle name="20% - Ênfase3 2 3 2 12 2" xfId="39305" xr:uid="{00000000-0005-0000-0000-00008F110000}"/>
    <cellStyle name="20% - Ênfase3 2 3 2 13" xfId="1263" xr:uid="{00000000-0005-0000-0000-000090110000}"/>
    <cellStyle name="20% - Ênfase3 2 3 2 13 2" xfId="39460" xr:uid="{00000000-0005-0000-0000-000091110000}"/>
    <cellStyle name="20% - Ênfase3 2 3 2 14" xfId="19892" xr:uid="{00000000-0005-0000-0000-000092110000}"/>
    <cellStyle name="20% - Ênfase3 2 3 2 14 2" xfId="39828" xr:uid="{00000000-0005-0000-0000-000093110000}"/>
    <cellStyle name="20% - Ênfase3 2 3 2 15" xfId="33781" xr:uid="{00000000-0005-0000-0000-000094110000}"/>
    <cellStyle name="20% - Ênfase3 2 3 2 16" xfId="35140" xr:uid="{00000000-0005-0000-0000-000095110000}"/>
    <cellStyle name="20% - Ênfase3 2 3 2 17" xfId="42075" xr:uid="{00000000-0005-0000-0000-000096110000}"/>
    <cellStyle name="20% - Ênfase3 2 3 2 18" xfId="43731" xr:uid="{00000000-0005-0000-0000-000097110000}"/>
    <cellStyle name="20% - Ênfase3 2 3 2 2" xfId="1264" xr:uid="{00000000-0005-0000-0000-000098110000}"/>
    <cellStyle name="20% - Ênfase3 2 3 2 2 2" xfId="1265" xr:uid="{00000000-0005-0000-0000-000099110000}"/>
    <cellStyle name="20% - Ênfase3 2 3 2 2 2 2" xfId="1266" xr:uid="{00000000-0005-0000-0000-00009A110000}"/>
    <cellStyle name="20% - Ênfase3 2 3 2 2 2 2 2" xfId="38110" xr:uid="{00000000-0005-0000-0000-00009B110000}"/>
    <cellStyle name="20% - Ênfase3 2 3 2 2 2 3" xfId="36441" xr:uid="{00000000-0005-0000-0000-00009C110000}"/>
    <cellStyle name="20% - Ênfase3 2 3 2 2 3" xfId="1267" xr:uid="{00000000-0005-0000-0000-00009D110000}"/>
    <cellStyle name="20% - Ênfase3 2 3 2 2 3 2" xfId="37374" xr:uid="{00000000-0005-0000-0000-00009E110000}"/>
    <cellStyle name="20% - Ênfase3 2 3 2 2 4" xfId="28245" xr:uid="{00000000-0005-0000-0000-00009F110000}"/>
    <cellStyle name="20% - Ênfase3 2 3 2 2 4 2" xfId="41150" xr:uid="{00000000-0005-0000-0000-0000A0110000}"/>
    <cellStyle name="20% - Ênfase3 2 3 2 2 5" xfId="34583" xr:uid="{00000000-0005-0000-0000-0000A1110000}"/>
    <cellStyle name="20% - Ênfase3 2 3 2 2 6" xfId="35426" xr:uid="{00000000-0005-0000-0000-0000A2110000}"/>
    <cellStyle name="20% - Ênfase3 2 3 2 2 7" xfId="42877" xr:uid="{00000000-0005-0000-0000-0000A3110000}"/>
    <cellStyle name="20% - Ênfase3 2 3 2 2 8" xfId="44533" xr:uid="{00000000-0005-0000-0000-0000A4110000}"/>
    <cellStyle name="20% - Ênfase3 2 3 2 3" xfId="1268" xr:uid="{00000000-0005-0000-0000-0000A5110000}"/>
    <cellStyle name="20% - Ênfase3 2 3 2 3 2" xfId="1269" xr:uid="{00000000-0005-0000-0000-0000A6110000}"/>
    <cellStyle name="20% - Ênfase3 2 3 2 3 2 2" xfId="1270" xr:uid="{00000000-0005-0000-0000-0000A7110000}"/>
    <cellStyle name="20% - Ênfase3 2 3 2 3 2 2 2" xfId="38241" xr:uid="{00000000-0005-0000-0000-0000A8110000}"/>
    <cellStyle name="20% - Ênfase3 2 3 2 3 2 3" xfId="36572" xr:uid="{00000000-0005-0000-0000-0000A9110000}"/>
    <cellStyle name="20% - Ênfase3 2 3 2 3 3" xfId="1271" xr:uid="{00000000-0005-0000-0000-0000AA110000}"/>
    <cellStyle name="20% - Ênfase3 2 3 2 3 3 2" xfId="37505" xr:uid="{00000000-0005-0000-0000-0000AB110000}"/>
    <cellStyle name="20% - Ênfase3 2 3 2 3 4" xfId="35557" xr:uid="{00000000-0005-0000-0000-0000AC110000}"/>
    <cellStyle name="20% - Ênfase3 2 3 2 4" xfId="1272" xr:uid="{00000000-0005-0000-0000-0000AD110000}"/>
    <cellStyle name="20% - Ênfase3 2 3 2 4 2" xfId="1273" xr:uid="{00000000-0005-0000-0000-0000AE110000}"/>
    <cellStyle name="20% - Ênfase3 2 3 2 4 2 2" xfId="1274" xr:uid="{00000000-0005-0000-0000-0000AF110000}"/>
    <cellStyle name="20% - Ênfase3 2 3 2 4 2 2 2" xfId="38372" xr:uid="{00000000-0005-0000-0000-0000B0110000}"/>
    <cellStyle name="20% - Ênfase3 2 3 2 4 2 3" xfId="36703" xr:uid="{00000000-0005-0000-0000-0000B1110000}"/>
    <cellStyle name="20% - Ênfase3 2 3 2 4 3" xfId="1275" xr:uid="{00000000-0005-0000-0000-0000B2110000}"/>
    <cellStyle name="20% - Ênfase3 2 3 2 4 3 2" xfId="37636" xr:uid="{00000000-0005-0000-0000-0000B3110000}"/>
    <cellStyle name="20% - Ênfase3 2 3 2 4 4" xfId="35688" xr:uid="{00000000-0005-0000-0000-0000B4110000}"/>
    <cellStyle name="20% - Ênfase3 2 3 2 5" xfId="1276" xr:uid="{00000000-0005-0000-0000-0000B5110000}"/>
    <cellStyle name="20% - Ênfase3 2 3 2 5 2" xfId="1277" xr:uid="{00000000-0005-0000-0000-0000B6110000}"/>
    <cellStyle name="20% - Ênfase3 2 3 2 5 2 2" xfId="1278" xr:uid="{00000000-0005-0000-0000-0000B7110000}"/>
    <cellStyle name="20% - Ênfase3 2 3 2 5 2 2 2" xfId="38503" xr:uid="{00000000-0005-0000-0000-0000B8110000}"/>
    <cellStyle name="20% - Ênfase3 2 3 2 5 2 3" xfId="36838" xr:uid="{00000000-0005-0000-0000-0000B9110000}"/>
    <cellStyle name="20% - Ênfase3 2 3 2 5 3" xfId="1279" xr:uid="{00000000-0005-0000-0000-0000BA110000}"/>
    <cellStyle name="20% - Ênfase3 2 3 2 5 3 2" xfId="37767" xr:uid="{00000000-0005-0000-0000-0000BB110000}"/>
    <cellStyle name="20% - Ênfase3 2 3 2 5 4" xfId="35823" xr:uid="{00000000-0005-0000-0000-0000BC110000}"/>
    <cellStyle name="20% - Ênfase3 2 3 2 6" xfId="1280" xr:uid="{00000000-0005-0000-0000-0000BD110000}"/>
    <cellStyle name="20% - Ênfase3 2 3 2 6 2" xfId="1281" xr:uid="{00000000-0005-0000-0000-0000BE110000}"/>
    <cellStyle name="20% - Ênfase3 2 3 2 6 2 2" xfId="38692" xr:uid="{00000000-0005-0000-0000-0000BF110000}"/>
    <cellStyle name="20% - Ênfase3 2 3 2 6 3" xfId="37028" xr:uid="{00000000-0005-0000-0000-0000C0110000}"/>
    <cellStyle name="20% - Ênfase3 2 3 2 7" xfId="1282" xr:uid="{00000000-0005-0000-0000-0000C1110000}"/>
    <cellStyle name="20% - Ênfase3 2 3 2 7 2" xfId="1283" xr:uid="{00000000-0005-0000-0000-0000C2110000}"/>
    <cellStyle name="20% - Ênfase3 2 3 2 7 2 2" xfId="37949" xr:uid="{00000000-0005-0000-0000-0000C3110000}"/>
    <cellStyle name="20% - Ênfase3 2 3 2 7 3" xfId="36044" xr:uid="{00000000-0005-0000-0000-0000C4110000}"/>
    <cellStyle name="20% - Ênfase3 2 3 2 8" xfId="1284" xr:uid="{00000000-0005-0000-0000-0000C5110000}"/>
    <cellStyle name="20% - Ênfase3 2 3 2 8 2" xfId="37242" xr:uid="{00000000-0005-0000-0000-0000C6110000}"/>
    <cellStyle name="20% - Ênfase3 2 3 2 9" xfId="1285" xr:uid="{00000000-0005-0000-0000-0000C7110000}"/>
    <cellStyle name="20% - Ênfase3 2 3 2 9 2" xfId="38912" xr:uid="{00000000-0005-0000-0000-0000C8110000}"/>
    <cellStyle name="20% - Ênfase3 2 3 20" xfId="1286" xr:uid="{00000000-0005-0000-0000-0000C9110000}"/>
    <cellStyle name="20% - Ênfase3 2 3 20 2" xfId="1287" xr:uid="{00000000-0005-0000-0000-0000CA110000}"/>
    <cellStyle name="20% - Ênfase3 2 3 20 2 2" xfId="28246" xr:uid="{00000000-0005-0000-0000-0000CB110000}"/>
    <cellStyle name="20% - Ênfase3 2 3 20 2 3" xfId="34584" xr:uid="{00000000-0005-0000-0000-0000CC110000}"/>
    <cellStyle name="20% - Ênfase3 2 3 20 2 4" xfId="41151" xr:uid="{00000000-0005-0000-0000-0000CD110000}"/>
    <cellStyle name="20% - Ênfase3 2 3 20 2 5" xfId="42878" xr:uid="{00000000-0005-0000-0000-0000CE110000}"/>
    <cellStyle name="20% - Ênfase3 2 3 20 2 6" xfId="44534" xr:uid="{00000000-0005-0000-0000-0000CF110000}"/>
    <cellStyle name="20% - Ênfase3 2 3 20 3" xfId="19893" xr:uid="{00000000-0005-0000-0000-0000D0110000}"/>
    <cellStyle name="20% - Ênfase3 2 3 20 4" xfId="33782" xr:uid="{00000000-0005-0000-0000-0000D1110000}"/>
    <cellStyle name="20% - Ênfase3 2 3 20 5" xfId="39829" xr:uid="{00000000-0005-0000-0000-0000D2110000}"/>
    <cellStyle name="20% - Ênfase3 2 3 20 6" xfId="42076" xr:uid="{00000000-0005-0000-0000-0000D3110000}"/>
    <cellStyle name="20% - Ênfase3 2 3 20 7" xfId="43732" xr:uid="{00000000-0005-0000-0000-0000D4110000}"/>
    <cellStyle name="20% - Ênfase3 2 3 21" xfId="1288" xr:uid="{00000000-0005-0000-0000-0000D5110000}"/>
    <cellStyle name="20% - Ênfase3 2 3 21 2" xfId="1289" xr:uid="{00000000-0005-0000-0000-0000D6110000}"/>
    <cellStyle name="20% - Ênfase3 2 3 21 2 2" xfId="28247" xr:uid="{00000000-0005-0000-0000-0000D7110000}"/>
    <cellStyle name="20% - Ênfase3 2 3 21 2 3" xfId="34585" xr:uid="{00000000-0005-0000-0000-0000D8110000}"/>
    <cellStyle name="20% - Ênfase3 2 3 21 2 4" xfId="41152" xr:uid="{00000000-0005-0000-0000-0000D9110000}"/>
    <cellStyle name="20% - Ênfase3 2 3 21 2 5" xfId="42879" xr:uid="{00000000-0005-0000-0000-0000DA110000}"/>
    <cellStyle name="20% - Ênfase3 2 3 21 2 6" xfId="44535" xr:uid="{00000000-0005-0000-0000-0000DB110000}"/>
    <cellStyle name="20% - Ênfase3 2 3 21 3" xfId="19894" xr:uid="{00000000-0005-0000-0000-0000DC110000}"/>
    <cellStyle name="20% - Ênfase3 2 3 21 4" xfId="33783" xr:uid="{00000000-0005-0000-0000-0000DD110000}"/>
    <cellStyle name="20% - Ênfase3 2 3 21 5" xfId="39830" xr:uid="{00000000-0005-0000-0000-0000DE110000}"/>
    <cellStyle name="20% - Ênfase3 2 3 21 6" xfId="42077" xr:uid="{00000000-0005-0000-0000-0000DF110000}"/>
    <cellStyle name="20% - Ênfase3 2 3 21 7" xfId="43733" xr:uid="{00000000-0005-0000-0000-0000E0110000}"/>
    <cellStyle name="20% - Ênfase3 2 3 22" xfId="1290" xr:uid="{00000000-0005-0000-0000-0000E1110000}"/>
    <cellStyle name="20% - Ênfase3 2 3 22 2" xfId="1291" xr:uid="{00000000-0005-0000-0000-0000E2110000}"/>
    <cellStyle name="20% - Ênfase3 2 3 22 2 2" xfId="28248" xr:uid="{00000000-0005-0000-0000-0000E3110000}"/>
    <cellStyle name="20% - Ênfase3 2 3 22 2 3" xfId="34586" xr:uid="{00000000-0005-0000-0000-0000E4110000}"/>
    <cellStyle name="20% - Ênfase3 2 3 22 2 4" xfId="41153" xr:uid="{00000000-0005-0000-0000-0000E5110000}"/>
    <cellStyle name="20% - Ênfase3 2 3 22 2 5" xfId="42880" xr:uid="{00000000-0005-0000-0000-0000E6110000}"/>
    <cellStyle name="20% - Ênfase3 2 3 22 2 6" xfId="44536" xr:uid="{00000000-0005-0000-0000-0000E7110000}"/>
    <cellStyle name="20% - Ênfase3 2 3 22 3" xfId="19895" xr:uid="{00000000-0005-0000-0000-0000E8110000}"/>
    <cellStyle name="20% - Ênfase3 2 3 22 4" xfId="33784" xr:uid="{00000000-0005-0000-0000-0000E9110000}"/>
    <cellStyle name="20% - Ênfase3 2 3 22 5" xfId="39831" xr:uid="{00000000-0005-0000-0000-0000EA110000}"/>
    <cellStyle name="20% - Ênfase3 2 3 22 6" xfId="42078" xr:uid="{00000000-0005-0000-0000-0000EB110000}"/>
    <cellStyle name="20% - Ênfase3 2 3 22 7" xfId="43734" xr:uid="{00000000-0005-0000-0000-0000EC110000}"/>
    <cellStyle name="20% - Ênfase3 2 3 23" xfId="1292" xr:uid="{00000000-0005-0000-0000-0000ED110000}"/>
    <cellStyle name="20% - Ênfase3 2 3 23 2" xfId="1293" xr:uid="{00000000-0005-0000-0000-0000EE110000}"/>
    <cellStyle name="20% - Ênfase3 2 3 23 2 2" xfId="28249" xr:uid="{00000000-0005-0000-0000-0000EF110000}"/>
    <cellStyle name="20% - Ênfase3 2 3 23 2 3" xfId="34587" xr:uid="{00000000-0005-0000-0000-0000F0110000}"/>
    <cellStyle name="20% - Ênfase3 2 3 23 2 4" xfId="41154" xr:uid="{00000000-0005-0000-0000-0000F1110000}"/>
    <cellStyle name="20% - Ênfase3 2 3 23 2 5" xfId="42881" xr:uid="{00000000-0005-0000-0000-0000F2110000}"/>
    <cellStyle name="20% - Ênfase3 2 3 23 2 6" xfId="44537" xr:uid="{00000000-0005-0000-0000-0000F3110000}"/>
    <cellStyle name="20% - Ênfase3 2 3 23 3" xfId="19896" xr:uid="{00000000-0005-0000-0000-0000F4110000}"/>
    <cellStyle name="20% - Ênfase3 2 3 23 4" xfId="33785" xr:uid="{00000000-0005-0000-0000-0000F5110000}"/>
    <cellStyle name="20% - Ênfase3 2 3 23 5" xfId="39832" xr:uid="{00000000-0005-0000-0000-0000F6110000}"/>
    <cellStyle name="20% - Ênfase3 2 3 23 6" xfId="42079" xr:uid="{00000000-0005-0000-0000-0000F7110000}"/>
    <cellStyle name="20% - Ênfase3 2 3 23 7" xfId="43735" xr:uid="{00000000-0005-0000-0000-0000F8110000}"/>
    <cellStyle name="20% - Ênfase3 2 3 24" xfId="1294" xr:uid="{00000000-0005-0000-0000-0000F9110000}"/>
    <cellStyle name="20% - Ênfase3 2 3 24 2" xfId="1295" xr:uid="{00000000-0005-0000-0000-0000FA110000}"/>
    <cellStyle name="20% - Ênfase3 2 3 24 2 2" xfId="28250" xr:uid="{00000000-0005-0000-0000-0000FB110000}"/>
    <cellStyle name="20% - Ênfase3 2 3 24 2 3" xfId="34588" xr:uid="{00000000-0005-0000-0000-0000FC110000}"/>
    <cellStyle name="20% - Ênfase3 2 3 24 2 4" xfId="41155" xr:uid="{00000000-0005-0000-0000-0000FD110000}"/>
    <cellStyle name="20% - Ênfase3 2 3 24 2 5" xfId="42882" xr:uid="{00000000-0005-0000-0000-0000FE110000}"/>
    <cellStyle name="20% - Ênfase3 2 3 24 2 6" xfId="44538" xr:uid="{00000000-0005-0000-0000-0000FF110000}"/>
    <cellStyle name="20% - Ênfase3 2 3 24 3" xfId="19897" xr:uid="{00000000-0005-0000-0000-000000120000}"/>
    <cellStyle name="20% - Ênfase3 2 3 24 4" xfId="33786" xr:uid="{00000000-0005-0000-0000-000001120000}"/>
    <cellStyle name="20% - Ênfase3 2 3 24 5" xfId="39833" xr:uid="{00000000-0005-0000-0000-000002120000}"/>
    <cellStyle name="20% - Ênfase3 2 3 24 6" xfId="42080" xr:uid="{00000000-0005-0000-0000-000003120000}"/>
    <cellStyle name="20% - Ênfase3 2 3 24 7" xfId="43736" xr:uid="{00000000-0005-0000-0000-000004120000}"/>
    <cellStyle name="20% - Ênfase3 2 3 25" xfId="1296" xr:uid="{00000000-0005-0000-0000-000005120000}"/>
    <cellStyle name="20% - Ênfase3 2 3 25 2" xfId="1297" xr:uid="{00000000-0005-0000-0000-000006120000}"/>
    <cellStyle name="20% - Ênfase3 2 3 25 2 2" xfId="28251" xr:uid="{00000000-0005-0000-0000-000007120000}"/>
    <cellStyle name="20% - Ênfase3 2 3 25 2 3" xfId="34589" xr:uid="{00000000-0005-0000-0000-000008120000}"/>
    <cellStyle name="20% - Ênfase3 2 3 25 2 4" xfId="41156" xr:uid="{00000000-0005-0000-0000-000009120000}"/>
    <cellStyle name="20% - Ênfase3 2 3 25 2 5" xfId="42883" xr:uid="{00000000-0005-0000-0000-00000A120000}"/>
    <cellStyle name="20% - Ênfase3 2 3 25 2 6" xfId="44539" xr:uid="{00000000-0005-0000-0000-00000B120000}"/>
    <cellStyle name="20% - Ênfase3 2 3 25 3" xfId="19898" xr:uid="{00000000-0005-0000-0000-00000C120000}"/>
    <cellStyle name="20% - Ênfase3 2 3 25 4" xfId="33787" xr:uid="{00000000-0005-0000-0000-00000D120000}"/>
    <cellStyle name="20% - Ênfase3 2 3 25 5" xfId="39834" xr:uid="{00000000-0005-0000-0000-00000E120000}"/>
    <cellStyle name="20% - Ênfase3 2 3 25 6" xfId="42081" xr:uid="{00000000-0005-0000-0000-00000F120000}"/>
    <cellStyle name="20% - Ênfase3 2 3 25 7" xfId="43737" xr:uid="{00000000-0005-0000-0000-000010120000}"/>
    <cellStyle name="20% - Ênfase3 2 3 26" xfId="1298" xr:uid="{00000000-0005-0000-0000-000011120000}"/>
    <cellStyle name="20% - Ênfase3 2 3 26 2" xfId="1299" xr:uid="{00000000-0005-0000-0000-000012120000}"/>
    <cellStyle name="20% - Ênfase3 2 3 26 2 2" xfId="28252" xr:uid="{00000000-0005-0000-0000-000013120000}"/>
    <cellStyle name="20% - Ênfase3 2 3 26 2 3" xfId="34590" xr:uid="{00000000-0005-0000-0000-000014120000}"/>
    <cellStyle name="20% - Ênfase3 2 3 26 2 4" xfId="41157" xr:uid="{00000000-0005-0000-0000-000015120000}"/>
    <cellStyle name="20% - Ênfase3 2 3 26 2 5" xfId="42884" xr:uid="{00000000-0005-0000-0000-000016120000}"/>
    <cellStyle name="20% - Ênfase3 2 3 26 2 6" xfId="44540" xr:uid="{00000000-0005-0000-0000-000017120000}"/>
    <cellStyle name="20% - Ênfase3 2 3 26 3" xfId="19899" xr:uid="{00000000-0005-0000-0000-000018120000}"/>
    <cellStyle name="20% - Ênfase3 2 3 26 4" xfId="33788" xr:uid="{00000000-0005-0000-0000-000019120000}"/>
    <cellStyle name="20% - Ênfase3 2 3 26 5" xfId="39835" xr:uid="{00000000-0005-0000-0000-00001A120000}"/>
    <cellStyle name="20% - Ênfase3 2 3 26 6" xfId="42082" xr:uid="{00000000-0005-0000-0000-00001B120000}"/>
    <cellStyle name="20% - Ênfase3 2 3 26 7" xfId="43738" xr:uid="{00000000-0005-0000-0000-00001C120000}"/>
    <cellStyle name="20% - Ênfase3 2 3 27" xfId="1300" xr:uid="{00000000-0005-0000-0000-00001D120000}"/>
    <cellStyle name="20% - Ênfase3 2 3 27 2" xfId="1301" xr:uid="{00000000-0005-0000-0000-00001E120000}"/>
    <cellStyle name="20% - Ênfase3 2 3 27 2 2" xfId="28253" xr:uid="{00000000-0005-0000-0000-00001F120000}"/>
    <cellStyle name="20% - Ênfase3 2 3 27 2 3" xfId="34591" xr:uid="{00000000-0005-0000-0000-000020120000}"/>
    <cellStyle name="20% - Ênfase3 2 3 27 2 4" xfId="41158" xr:uid="{00000000-0005-0000-0000-000021120000}"/>
    <cellStyle name="20% - Ênfase3 2 3 27 2 5" xfId="42885" xr:uid="{00000000-0005-0000-0000-000022120000}"/>
    <cellStyle name="20% - Ênfase3 2 3 27 2 6" xfId="44541" xr:uid="{00000000-0005-0000-0000-000023120000}"/>
    <cellStyle name="20% - Ênfase3 2 3 27 3" xfId="19900" xr:uid="{00000000-0005-0000-0000-000024120000}"/>
    <cellStyle name="20% - Ênfase3 2 3 27 4" xfId="33789" xr:uid="{00000000-0005-0000-0000-000025120000}"/>
    <cellStyle name="20% - Ênfase3 2 3 27 5" xfId="39836" xr:uid="{00000000-0005-0000-0000-000026120000}"/>
    <cellStyle name="20% - Ênfase3 2 3 27 6" xfId="42083" xr:uid="{00000000-0005-0000-0000-000027120000}"/>
    <cellStyle name="20% - Ênfase3 2 3 27 7" xfId="43739" xr:uid="{00000000-0005-0000-0000-000028120000}"/>
    <cellStyle name="20% - Ênfase3 2 3 28" xfId="1302" xr:uid="{00000000-0005-0000-0000-000029120000}"/>
    <cellStyle name="20% - Ênfase3 2 3 28 2" xfId="1303" xr:uid="{00000000-0005-0000-0000-00002A120000}"/>
    <cellStyle name="20% - Ênfase3 2 3 28 2 2" xfId="28254" xr:uid="{00000000-0005-0000-0000-00002B120000}"/>
    <cellStyle name="20% - Ênfase3 2 3 28 2 3" xfId="34592" xr:uid="{00000000-0005-0000-0000-00002C120000}"/>
    <cellStyle name="20% - Ênfase3 2 3 28 2 4" xfId="41159" xr:uid="{00000000-0005-0000-0000-00002D120000}"/>
    <cellStyle name="20% - Ênfase3 2 3 28 2 5" xfId="42886" xr:uid="{00000000-0005-0000-0000-00002E120000}"/>
    <cellStyle name="20% - Ênfase3 2 3 28 2 6" xfId="44542" xr:uid="{00000000-0005-0000-0000-00002F120000}"/>
    <cellStyle name="20% - Ênfase3 2 3 28 3" xfId="19901" xr:uid="{00000000-0005-0000-0000-000030120000}"/>
    <cellStyle name="20% - Ênfase3 2 3 28 4" xfId="33790" xr:uid="{00000000-0005-0000-0000-000031120000}"/>
    <cellStyle name="20% - Ênfase3 2 3 28 5" xfId="39837" xr:uid="{00000000-0005-0000-0000-000032120000}"/>
    <cellStyle name="20% - Ênfase3 2 3 28 6" xfId="42084" xr:uid="{00000000-0005-0000-0000-000033120000}"/>
    <cellStyle name="20% - Ênfase3 2 3 28 7" xfId="43740" xr:uid="{00000000-0005-0000-0000-000034120000}"/>
    <cellStyle name="20% - Ênfase3 2 3 29" xfId="1304" xr:uid="{00000000-0005-0000-0000-000035120000}"/>
    <cellStyle name="20% - Ênfase3 2 3 29 2" xfId="1305" xr:uid="{00000000-0005-0000-0000-000036120000}"/>
    <cellStyle name="20% - Ênfase3 2 3 29 2 2" xfId="28255" xr:uid="{00000000-0005-0000-0000-000037120000}"/>
    <cellStyle name="20% - Ênfase3 2 3 29 2 3" xfId="34593" xr:uid="{00000000-0005-0000-0000-000038120000}"/>
    <cellStyle name="20% - Ênfase3 2 3 29 2 4" xfId="41160" xr:uid="{00000000-0005-0000-0000-000039120000}"/>
    <cellStyle name="20% - Ênfase3 2 3 29 2 5" xfId="42887" xr:uid="{00000000-0005-0000-0000-00003A120000}"/>
    <cellStyle name="20% - Ênfase3 2 3 29 2 6" xfId="44543" xr:uid="{00000000-0005-0000-0000-00003B120000}"/>
    <cellStyle name="20% - Ênfase3 2 3 29 3" xfId="19902" xr:uid="{00000000-0005-0000-0000-00003C120000}"/>
    <cellStyle name="20% - Ênfase3 2 3 29 4" xfId="33791" xr:uid="{00000000-0005-0000-0000-00003D120000}"/>
    <cellStyle name="20% - Ênfase3 2 3 29 5" xfId="39838" xr:uid="{00000000-0005-0000-0000-00003E120000}"/>
    <cellStyle name="20% - Ênfase3 2 3 29 6" xfId="42085" xr:uid="{00000000-0005-0000-0000-00003F120000}"/>
    <cellStyle name="20% - Ênfase3 2 3 29 7" xfId="43741" xr:uid="{00000000-0005-0000-0000-000040120000}"/>
    <cellStyle name="20% - Ênfase3 2 3 3" xfId="1306" xr:uid="{00000000-0005-0000-0000-000041120000}"/>
    <cellStyle name="20% - Ênfase3 2 3 3 10" xfId="1307" xr:uid="{00000000-0005-0000-0000-000042120000}"/>
    <cellStyle name="20% - Ênfase3 2 3 3 10 2" xfId="39044" xr:uid="{00000000-0005-0000-0000-000043120000}"/>
    <cellStyle name="20% - Ênfase3 2 3 3 11" xfId="1308" xr:uid="{00000000-0005-0000-0000-000044120000}"/>
    <cellStyle name="20% - Ênfase3 2 3 3 11 2" xfId="39175" xr:uid="{00000000-0005-0000-0000-000045120000}"/>
    <cellStyle name="20% - Ênfase3 2 3 3 12" xfId="1309" xr:uid="{00000000-0005-0000-0000-000046120000}"/>
    <cellStyle name="20% - Ênfase3 2 3 3 12 2" xfId="39306" xr:uid="{00000000-0005-0000-0000-000047120000}"/>
    <cellStyle name="20% - Ênfase3 2 3 3 13" xfId="1310" xr:uid="{00000000-0005-0000-0000-000048120000}"/>
    <cellStyle name="20% - Ênfase3 2 3 3 13 2" xfId="39839" xr:uid="{00000000-0005-0000-0000-000049120000}"/>
    <cellStyle name="20% - Ênfase3 2 3 3 14" xfId="19903" xr:uid="{00000000-0005-0000-0000-00004A120000}"/>
    <cellStyle name="20% - Ênfase3 2 3 3 15" xfId="33792" xr:uid="{00000000-0005-0000-0000-00004B120000}"/>
    <cellStyle name="20% - Ênfase3 2 3 3 16" xfId="35141" xr:uid="{00000000-0005-0000-0000-00004C120000}"/>
    <cellStyle name="20% - Ênfase3 2 3 3 17" xfId="42086" xr:uid="{00000000-0005-0000-0000-00004D120000}"/>
    <cellStyle name="20% - Ênfase3 2 3 3 18" xfId="43742" xr:uid="{00000000-0005-0000-0000-00004E120000}"/>
    <cellStyle name="20% - Ênfase3 2 3 3 2" xfId="1311" xr:uid="{00000000-0005-0000-0000-00004F120000}"/>
    <cellStyle name="20% - Ênfase3 2 3 3 2 2" xfId="1312" xr:uid="{00000000-0005-0000-0000-000050120000}"/>
    <cellStyle name="20% - Ênfase3 2 3 3 2 2 2" xfId="1313" xr:uid="{00000000-0005-0000-0000-000051120000}"/>
    <cellStyle name="20% - Ênfase3 2 3 3 2 2 2 2" xfId="38111" xr:uid="{00000000-0005-0000-0000-000052120000}"/>
    <cellStyle name="20% - Ênfase3 2 3 3 2 2 3" xfId="36442" xr:uid="{00000000-0005-0000-0000-000053120000}"/>
    <cellStyle name="20% - Ênfase3 2 3 3 2 3" xfId="1314" xr:uid="{00000000-0005-0000-0000-000054120000}"/>
    <cellStyle name="20% - Ênfase3 2 3 3 2 3 2" xfId="37375" xr:uid="{00000000-0005-0000-0000-000055120000}"/>
    <cellStyle name="20% - Ênfase3 2 3 3 2 4" xfId="1315" xr:uid="{00000000-0005-0000-0000-000056120000}"/>
    <cellStyle name="20% - Ênfase3 2 3 3 2 4 2" xfId="41161" xr:uid="{00000000-0005-0000-0000-000057120000}"/>
    <cellStyle name="20% - Ênfase3 2 3 3 2 5" xfId="28256" xr:uid="{00000000-0005-0000-0000-000058120000}"/>
    <cellStyle name="20% - Ênfase3 2 3 3 2 6" xfId="34594" xr:uid="{00000000-0005-0000-0000-000059120000}"/>
    <cellStyle name="20% - Ênfase3 2 3 3 2 7" xfId="35427" xr:uid="{00000000-0005-0000-0000-00005A120000}"/>
    <cellStyle name="20% - Ênfase3 2 3 3 2 8" xfId="42888" xr:uid="{00000000-0005-0000-0000-00005B120000}"/>
    <cellStyle name="20% - Ênfase3 2 3 3 2 9" xfId="44544" xr:uid="{00000000-0005-0000-0000-00005C120000}"/>
    <cellStyle name="20% - Ênfase3 2 3 3 3" xfId="1316" xr:uid="{00000000-0005-0000-0000-00005D120000}"/>
    <cellStyle name="20% - Ênfase3 2 3 3 3 2" xfId="1317" xr:uid="{00000000-0005-0000-0000-00005E120000}"/>
    <cellStyle name="20% - Ênfase3 2 3 3 3 2 2" xfId="1318" xr:uid="{00000000-0005-0000-0000-00005F120000}"/>
    <cellStyle name="20% - Ênfase3 2 3 3 3 2 2 2" xfId="38242" xr:uid="{00000000-0005-0000-0000-000060120000}"/>
    <cellStyle name="20% - Ênfase3 2 3 3 3 2 3" xfId="36573" xr:uid="{00000000-0005-0000-0000-000061120000}"/>
    <cellStyle name="20% - Ênfase3 2 3 3 3 3" xfId="1319" xr:uid="{00000000-0005-0000-0000-000062120000}"/>
    <cellStyle name="20% - Ênfase3 2 3 3 3 3 2" xfId="37506" xr:uid="{00000000-0005-0000-0000-000063120000}"/>
    <cellStyle name="20% - Ênfase3 2 3 3 3 4" xfId="35558" xr:uid="{00000000-0005-0000-0000-000064120000}"/>
    <cellStyle name="20% - Ênfase3 2 3 3 4" xfId="1320" xr:uid="{00000000-0005-0000-0000-000065120000}"/>
    <cellStyle name="20% - Ênfase3 2 3 3 4 2" xfId="1321" xr:uid="{00000000-0005-0000-0000-000066120000}"/>
    <cellStyle name="20% - Ênfase3 2 3 3 4 2 2" xfId="1322" xr:uid="{00000000-0005-0000-0000-000067120000}"/>
    <cellStyle name="20% - Ênfase3 2 3 3 4 2 2 2" xfId="38373" xr:uid="{00000000-0005-0000-0000-000068120000}"/>
    <cellStyle name="20% - Ênfase3 2 3 3 4 2 3" xfId="36704" xr:uid="{00000000-0005-0000-0000-000069120000}"/>
    <cellStyle name="20% - Ênfase3 2 3 3 4 3" xfId="1323" xr:uid="{00000000-0005-0000-0000-00006A120000}"/>
    <cellStyle name="20% - Ênfase3 2 3 3 4 3 2" xfId="37637" xr:uid="{00000000-0005-0000-0000-00006B120000}"/>
    <cellStyle name="20% - Ênfase3 2 3 3 4 4" xfId="35689" xr:uid="{00000000-0005-0000-0000-00006C120000}"/>
    <cellStyle name="20% - Ênfase3 2 3 3 5" xfId="1324" xr:uid="{00000000-0005-0000-0000-00006D120000}"/>
    <cellStyle name="20% - Ênfase3 2 3 3 5 2" xfId="1325" xr:uid="{00000000-0005-0000-0000-00006E120000}"/>
    <cellStyle name="20% - Ênfase3 2 3 3 5 2 2" xfId="1326" xr:uid="{00000000-0005-0000-0000-00006F120000}"/>
    <cellStyle name="20% - Ênfase3 2 3 3 5 2 2 2" xfId="38504" xr:uid="{00000000-0005-0000-0000-000070120000}"/>
    <cellStyle name="20% - Ênfase3 2 3 3 5 2 3" xfId="36839" xr:uid="{00000000-0005-0000-0000-000071120000}"/>
    <cellStyle name="20% - Ênfase3 2 3 3 5 3" xfId="1327" xr:uid="{00000000-0005-0000-0000-000072120000}"/>
    <cellStyle name="20% - Ênfase3 2 3 3 5 3 2" xfId="37768" xr:uid="{00000000-0005-0000-0000-000073120000}"/>
    <cellStyle name="20% - Ênfase3 2 3 3 5 4" xfId="35824" xr:uid="{00000000-0005-0000-0000-000074120000}"/>
    <cellStyle name="20% - Ênfase3 2 3 3 6" xfId="1328" xr:uid="{00000000-0005-0000-0000-000075120000}"/>
    <cellStyle name="20% - Ênfase3 2 3 3 6 2" xfId="1329" xr:uid="{00000000-0005-0000-0000-000076120000}"/>
    <cellStyle name="20% - Ênfase3 2 3 3 6 2 2" xfId="38693" xr:uid="{00000000-0005-0000-0000-000077120000}"/>
    <cellStyle name="20% - Ênfase3 2 3 3 6 3" xfId="37029" xr:uid="{00000000-0005-0000-0000-000078120000}"/>
    <cellStyle name="20% - Ênfase3 2 3 3 7" xfId="1330" xr:uid="{00000000-0005-0000-0000-000079120000}"/>
    <cellStyle name="20% - Ênfase3 2 3 3 7 2" xfId="1331" xr:uid="{00000000-0005-0000-0000-00007A120000}"/>
    <cellStyle name="20% - Ênfase3 2 3 3 7 2 2" xfId="37950" xr:uid="{00000000-0005-0000-0000-00007B120000}"/>
    <cellStyle name="20% - Ênfase3 2 3 3 7 3" xfId="36045" xr:uid="{00000000-0005-0000-0000-00007C120000}"/>
    <cellStyle name="20% - Ênfase3 2 3 3 8" xfId="1332" xr:uid="{00000000-0005-0000-0000-00007D120000}"/>
    <cellStyle name="20% - Ênfase3 2 3 3 8 2" xfId="37243" xr:uid="{00000000-0005-0000-0000-00007E120000}"/>
    <cellStyle name="20% - Ênfase3 2 3 3 9" xfId="1333" xr:uid="{00000000-0005-0000-0000-00007F120000}"/>
    <cellStyle name="20% - Ênfase3 2 3 3 9 2" xfId="38913" xr:uid="{00000000-0005-0000-0000-000080120000}"/>
    <cellStyle name="20% - Ênfase3 2 3 30" xfId="1334" xr:uid="{00000000-0005-0000-0000-000081120000}"/>
    <cellStyle name="20% - Ênfase3 2 3 30 2" xfId="1335" xr:uid="{00000000-0005-0000-0000-000082120000}"/>
    <cellStyle name="20% - Ênfase3 2 3 30 2 2" xfId="28257" xr:uid="{00000000-0005-0000-0000-000083120000}"/>
    <cellStyle name="20% - Ênfase3 2 3 30 2 3" xfId="34595" xr:uid="{00000000-0005-0000-0000-000084120000}"/>
    <cellStyle name="20% - Ênfase3 2 3 30 2 4" xfId="41162" xr:uid="{00000000-0005-0000-0000-000085120000}"/>
    <cellStyle name="20% - Ênfase3 2 3 30 2 5" xfId="42889" xr:uid="{00000000-0005-0000-0000-000086120000}"/>
    <cellStyle name="20% - Ênfase3 2 3 30 2 6" xfId="44545" xr:uid="{00000000-0005-0000-0000-000087120000}"/>
    <cellStyle name="20% - Ênfase3 2 3 30 3" xfId="19904" xr:uid="{00000000-0005-0000-0000-000088120000}"/>
    <cellStyle name="20% - Ênfase3 2 3 30 4" xfId="33793" xr:uid="{00000000-0005-0000-0000-000089120000}"/>
    <cellStyle name="20% - Ênfase3 2 3 30 5" xfId="39840" xr:uid="{00000000-0005-0000-0000-00008A120000}"/>
    <cellStyle name="20% - Ênfase3 2 3 30 6" xfId="42087" xr:uid="{00000000-0005-0000-0000-00008B120000}"/>
    <cellStyle name="20% - Ênfase3 2 3 30 7" xfId="43743" xr:uid="{00000000-0005-0000-0000-00008C120000}"/>
    <cellStyle name="20% - Ênfase3 2 3 31" xfId="1336" xr:uid="{00000000-0005-0000-0000-00008D120000}"/>
    <cellStyle name="20% - Ênfase3 2 3 31 2" xfId="1337" xr:uid="{00000000-0005-0000-0000-00008E120000}"/>
    <cellStyle name="20% - Ênfase3 2 3 31 2 2" xfId="28258" xr:uid="{00000000-0005-0000-0000-00008F120000}"/>
    <cellStyle name="20% - Ênfase3 2 3 31 2 3" xfId="34596" xr:uid="{00000000-0005-0000-0000-000090120000}"/>
    <cellStyle name="20% - Ênfase3 2 3 31 2 4" xfId="41163" xr:uid="{00000000-0005-0000-0000-000091120000}"/>
    <cellStyle name="20% - Ênfase3 2 3 31 2 5" xfId="42890" xr:uid="{00000000-0005-0000-0000-000092120000}"/>
    <cellStyle name="20% - Ênfase3 2 3 31 2 6" xfId="44546" xr:uid="{00000000-0005-0000-0000-000093120000}"/>
    <cellStyle name="20% - Ênfase3 2 3 31 3" xfId="19905" xr:uid="{00000000-0005-0000-0000-000094120000}"/>
    <cellStyle name="20% - Ênfase3 2 3 31 4" xfId="33794" xr:uid="{00000000-0005-0000-0000-000095120000}"/>
    <cellStyle name="20% - Ênfase3 2 3 31 5" xfId="39841" xr:uid="{00000000-0005-0000-0000-000096120000}"/>
    <cellStyle name="20% - Ênfase3 2 3 31 6" xfId="42088" xr:uid="{00000000-0005-0000-0000-000097120000}"/>
    <cellStyle name="20% - Ênfase3 2 3 31 7" xfId="43744" xr:uid="{00000000-0005-0000-0000-000098120000}"/>
    <cellStyle name="20% - Ênfase3 2 3 32" xfId="1338" xr:uid="{00000000-0005-0000-0000-000099120000}"/>
    <cellStyle name="20% - Ênfase3 2 3 32 2" xfId="1339" xr:uid="{00000000-0005-0000-0000-00009A120000}"/>
    <cellStyle name="20% - Ênfase3 2 3 32 2 2" xfId="28259" xr:uid="{00000000-0005-0000-0000-00009B120000}"/>
    <cellStyle name="20% - Ênfase3 2 3 32 2 3" xfId="34597" xr:uid="{00000000-0005-0000-0000-00009C120000}"/>
    <cellStyle name="20% - Ênfase3 2 3 32 2 4" xfId="41164" xr:uid="{00000000-0005-0000-0000-00009D120000}"/>
    <cellStyle name="20% - Ênfase3 2 3 32 2 5" xfId="42891" xr:uid="{00000000-0005-0000-0000-00009E120000}"/>
    <cellStyle name="20% - Ênfase3 2 3 32 2 6" xfId="44547" xr:uid="{00000000-0005-0000-0000-00009F120000}"/>
    <cellStyle name="20% - Ênfase3 2 3 32 3" xfId="19906" xr:uid="{00000000-0005-0000-0000-0000A0120000}"/>
    <cellStyle name="20% - Ênfase3 2 3 32 4" xfId="33795" xr:uid="{00000000-0005-0000-0000-0000A1120000}"/>
    <cellStyle name="20% - Ênfase3 2 3 32 5" xfId="39842" xr:uid="{00000000-0005-0000-0000-0000A2120000}"/>
    <cellStyle name="20% - Ênfase3 2 3 32 6" xfId="42089" xr:uid="{00000000-0005-0000-0000-0000A3120000}"/>
    <cellStyle name="20% - Ênfase3 2 3 32 7" xfId="43745" xr:uid="{00000000-0005-0000-0000-0000A4120000}"/>
    <cellStyle name="20% - Ênfase3 2 3 33" xfId="1340" xr:uid="{00000000-0005-0000-0000-0000A5120000}"/>
    <cellStyle name="20% - Ênfase3 2 3 33 2" xfId="1341" xr:uid="{00000000-0005-0000-0000-0000A6120000}"/>
    <cellStyle name="20% - Ênfase3 2 3 33 2 2" xfId="28260" xr:uid="{00000000-0005-0000-0000-0000A7120000}"/>
    <cellStyle name="20% - Ênfase3 2 3 33 2 3" xfId="34598" xr:uid="{00000000-0005-0000-0000-0000A8120000}"/>
    <cellStyle name="20% - Ênfase3 2 3 33 2 4" xfId="41165" xr:uid="{00000000-0005-0000-0000-0000A9120000}"/>
    <cellStyle name="20% - Ênfase3 2 3 33 2 5" xfId="42892" xr:uid="{00000000-0005-0000-0000-0000AA120000}"/>
    <cellStyle name="20% - Ênfase3 2 3 33 2 6" xfId="44548" xr:uid="{00000000-0005-0000-0000-0000AB120000}"/>
    <cellStyle name="20% - Ênfase3 2 3 33 3" xfId="19907" xr:uid="{00000000-0005-0000-0000-0000AC120000}"/>
    <cellStyle name="20% - Ênfase3 2 3 33 4" xfId="33796" xr:uid="{00000000-0005-0000-0000-0000AD120000}"/>
    <cellStyle name="20% - Ênfase3 2 3 33 5" xfId="39843" xr:uid="{00000000-0005-0000-0000-0000AE120000}"/>
    <cellStyle name="20% - Ênfase3 2 3 33 6" xfId="42090" xr:uid="{00000000-0005-0000-0000-0000AF120000}"/>
    <cellStyle name="20% - Ênfase3 2 3 33 7" xfId="43746" xr:uid="{00000000-0005-0000-0000-0000B0120000}"/>
    <cellStyle name="20% - Ênfase3 2 3 34" xfId="1342" xr:uid="{00000000-0005-0000-0000-0000B1120000}"/>
    <cellStyle name="20% - Ênfase3 2 3 34 2" xfId="1343" xr:uid="{00000000-0005-0000-0000-0000B2120000}"/>
    <cellStyle name="20% - Ênfase3 2 3 34 2 2" xfId="28261" xr:uid="{00000000-0005-0000-0000-0000B3120000}"/>
    <cellStyle name="20% - Ênfase3 2 3 34 2 3" xfId="34599" xr:uid="{00000000-0005-0000-0000-0000B4120000}"/>
    <cellStyle name="20% - Ênfase3 2 3 34 2 4" xfId="41166" xr:uid="{00000000-0005-0000-0000-0000B5120000}"/>
    <cellStyle name="20% - Ênfase3 2 3 34 2 5" xfId="42893" xr:uid="{00000000-0005-0000-0000-0000B6120000}"/>
    <cellStyle name="20% - Ênfase3 2 3 34 2 6" xfId="44549" xr:uid="{00000000-0005-0000-0000-0000B7120000}"/>
    <cellStyle name="20% - Ênfase3 2 3 34 3" xfId="19908" xr:uid="{00000000-0005-0000-0000-0000B8120000}"/>
    <cellStyle name="20% - Ênfase3 2 3 34 4" xfId="33797" xr:uid="{00000000-0005-0000-0000-0000B9120000}"/>
    <cellStyle name="20% - Ênfase3 2 3 34 5" xfId="39844" xr:uid="{00000000-0005-0000-0000-0000BA120000}"/>
    <cellStyle name="20% - Ênfase3 2 3 34 6" xfId="42091" xr:uid="{00000000-0005-0000-0000-0000BB120000}"/>
    <cellStyle name="20% - Ênfase3 2 3 34 7" xfId="43747" xr:uid="{00000000-0005-0000-0000-0000BC120000}"/>
    <cellStyle name="20% - Ênfase3 2 3 35" xfId="1344" xr:uid="{00000000-0005-0000-0000-0000BD120000}"/>
    <cellStyle name="20% - Ênfase3 2 3 35 2" xfId="1345" xr:uid="{00000000-0005-0000-0000-0000BE120000}"/>
    <cellStyle name="20% - Ênfase3 2 3 35 2 2" xfId="28262" xr:uid="{00000000-0005-0000-0000-0000BF120000}"/>
    <cellStyle name="20% - Ênfase3 2 3 35 2 3" xfId="34600" xr:uid="{00000000-0005-0000-0000-0000C0120000}"/>
    <cellStyle name="20% - Ênfase3 2 3 35 2 4" xfId="41167" xr:uid="{00000000-0005-0000-0000-0000C1120000}"/>
    <cellStyle name="20% - Ênfase3 2 3 35 2 5" xfId="42894" xr:uid="{00000000-0005-0000-0000-0000C2120000}"/>
    <cellStyle name="20% - Ênfase3 2 3 35 2 6" xfId="44550" xr:uid="{00000000-0005-0000-0000-0000C3120000}"/>
    <cellStyle name="20% - Ênfase3 2 3 35 3" xfId="19909" xr:uid="{00000000-0005-0000-0000-0000C4120000}"/>
    <cellStyle name="20% - Ênfase3 2 3 35 4" xfId="33798" xr:uid="{00000000-0005-0000-0000-0000C5120000}"/>
    <cellStyle name="20% - Ênfase3 2 3 35 5" xfId="39845" xr:uid="{00000000-0005-0000-0000-0000C6120000}"/>
    <cellStyle name="20% - Ênfase3 2 3 35 6" xfId="42092" xr:uid="{00000000-0005-0000-0000-0000C7120000}"/>
    <cellStyle name="20% - Ênfase3 2 3 35 7" xfId="43748" xr:uid="{00000000-0005-0000-0000-0000C8120000}"/>
    <cellStyle name="20% - Ênfase3 2 3 36" xfId="1346" xr:uid="{00000000-0005-0000-0000-0000C9120000}"/>
    <cellStyle name="20% - Ênfase3 2 3 36 2" xfId="1347" xr:uid="{00000000-0005-0000-0000-0000CA120000}"/>
    <cellStyle name="20% - Ênfase3 2 3 36 2 2" xfId="28263" xr:uid="{00000000-0005-0000-0000-0000CB120000}"/>
    <cellStyle name="20% - Ênfase3 2 3 36 2 3" xfId="34601" xr:uid="{00000000-0005-0000-0000-0000CC120000}"/>
    <cellStyle name="20% - Ênfase3 2 3 36 2 4" xfId="41168" xr:uid="{00000000-0005-0000-0000-0000CD120000}"/>
    <cellStyle name="20% - Ênfase3 2 3 36 2 5" xfId="42895" xr:uid="{00000000-0005-0000-0000-0000CE120000}"/>
    <cellStyle name="20% - Ênfase3 2 3 36 2 6" xfId="44551" xr:uid="{00000000-0005-0000-0000-0000CF120000}"/>
    <cellStyle name="20% - Ênfase3 2 3 36 3" xfId="19910" xr:uid="{00000000-0005-0000-0000-0000D0120000}"/>
    <cellStyle name="20% - Ênfase3 2 3 36 4" xfId="33799" xr:uid="{00000000-0005-0000-0000-0000D1120000}"/>
    <cellStyle name="20% - Ênfase3 2 3 36 5" xfId="39846" xr:uid="{00000000-0005-0000-0000-0000D2120000}"/>
    <cellStyle name="20% - Ênfase3 2 3 36 6" xfId="42093" xr:uid="{00000000-0005-0000-0000-0000D3120000}"/>
    <cellStyle name="20% - Ênfase3 2 3 36 7" xfId="43749" xr:uid="{00000000-0005-0000-0000-0000D4120000}"/>
    <cellStyle name="20% - Ênfase3 2 3 37" xfId="1348" xr:uid="{00000000-0005-0000-0000-0000D5120000}"/>
    <cellStyle name="20% - Ênfase3 2 3 37 2" xfId="1349" xr:uid="{00000000-0005-0000-0000-0000D6120000}"/>
    <cellStyle name="20% - Ênfase3 2 3 37 2 2" xfId="28264" xr:uid="{00000000-0005-0000-0000-0000D7120000}"/>
    <cellStyle name="20% - Ênfase3 2 3 37 2 3" xfId="34602" xr:uid="{00000000-0005-0000-0000-0000D8120000}"/>
    <cellStyle name="20% - Ênfase3 2 3 37 2 4" xfId="41169" xr:uid="{00000000-0005-0000-0000-0000D9120000}"/>
    <cellStyle name="20% - Ênfase3 2 3 37 2 5" xfId="42896" xr:uid="{00000000-0005-0000-0000-0000DA120000}"/>
    <cellStyle name="20% - Ênfase3 2 3 37 2 6" xfId="44552" xr:uid="{00000000-0005-0000-0000-0000DB120000}"/>
    <cellStyle name="20% - Ênfase3 2 3 37 3" xfId="19911" xr:uid="{00000000-0005-0000-0000-0000DC120000}"/>
    <cellStyle name="20% - Ênfase3 2 3 37 4" xfId="33800" xr:uid="{00000000-0005-0000-0000-0000DD120000}"/>
    <cellStyle name="20% - Ênfase3 2 3 37 5" xfId="39847" xr:uid="{00000000-0005-0000-0000-0000DE120000}"/>
    <cellStyle name="20% - Ênfase3 2 3 37 6" xfId="42094" xr:uid="{00000000-0005-0000-0000-0000DF120000}"/>
    <cellStyle name="20% - Ênfase3 2 3 37 7" xfId="43750" xr:uid="{00000000-0005-0000-0000-0000E0120000}"/>
    <cellStyle name="20% - Ênfase3 2 3 38" xfId="1350" xr:uid="{00000000-0005-0000-0000-0000E1120000}"/>
    <cellStyle name="20% - Ênfase3 2 3 38 2" xfId="1351" xr:uid="{00000000-0005-0000-0000-0000E2120000}"/>
    <cellStyle name="20% - Ênfase3 2 3 38 2 2" xfId="28265" xr:uid="{00000000-0005-0000-0000-0000E3120000}"/>
    <cellStyle name="20% - Ênfase3 2 3 38 2 3" xfId="34603" xr:uid="{00000000-0005-0000-0000-0000E4120000}"/>
    <cellStyle name="20% - Ênfase3 2 3 38 2 4" xfId="41170" xr:uid="{00000000-0005-0000-0000-0000E5120000}"/>
    <cellStyle name="20% - Ênfase3 2 3 38 2 5" xfId="42897" xr:uid="{00000000-0005-0000-0000-0000E6120000}"/>
    <cellStyle name="20% - Ênfase3 2 3 38 2 6" xfId="44553" xr:uid="{00000000-0005-0000-0000-0000E7120000}"/>
    <cellStyle name="20% - Ênfase3 2 3 38 3" xfId="19912" xr:uid="{00000000-0005-0000-0000-0000E8120000}"/>
    <cellStyle name="20% - Ênfase3 2 3 38 4" xfId="33801" xr:uid="{00000000-0005-0000-0000-0000E9120000}"/>
    <cellStyle name="20% - Ênfase3 2 3 38 5" xfId="39848" xr:uid="{00000000-0005-0000-0000-0000EA120000}"/>
    <cellStyle name="20% - Ênfase3 2 3 38 6" xfId="42095" xr:uid="{00000000-0005-0000-0000-0000EB120000}"/>
    <cellStyle name="20% - Ênfase3 2 3 38 7" xfId="43751" xr:uid="{00000000-0005-0000-0000-0000EC120000}"/>
    <cellStyle name="20% - Ênfase3 2 3 39" xfId="1352" xr:uid="{00000000-0005-0000-0000-0000ED120000}"/>
    <cellStyle name="20% - Ênfase3 2 3 39 2" xfId="1353" xr:uid="{00000000-0005-0000-0000-0000EE120000}"/>
    <cellStyle name="20% - Ênfase3 2 3 39 2 2" xfId="28266" xr:uid="{00000000-0005-0000-0000-0000EF120000}"/>
    <cellStyle name="20% - Ênfase3 2 3 39 2 3" xfId="34604" xr:uid="{00000000-0005-0000-0000-0000F0120000}"/>
    <cellStyle name="20% - Ênfase3 2 3 39 2 4" xfId="41171" xr:uid="{00000000-0005-0000-0000-0000F1120000}"/>
    <cellStyle name="20% - Ênfase3 2 3 39 2 5" xfId="42898" xr:uid="{00000000-0005-0000-0000-0000F2120000}"/>
    <cellStyle name="20% - Ênfase3 2 3 39 2 6" xfId="44554" xr:uid="{00000000-0005-0000-0000-0000F3120000}"/>
    <cellStyle name="20% - Ênfase3 2 3 39 3" xfId="19913" xr:uid="{00000000-0005-0000-0000-0000F4120000}"/>
    <cellStyle name="20% - Ênfase3 2 3 39 4" xfId="33802" xr:uid="{00000000-0005-0000-0000-0000F5120000}"/>
    <cellStyle name="20% - Ênfase3 2 3 39 5" xfId="39849" xr:uid="{00000000-0005-0000-0000-0000F6120000}"/>
    <cellStyle name="20% - Ênfase3 2 3 39 6" xfId="42096" xr:uid="{00000000-0005-0000-0000-0000F7120000}"/>
    <cellStyle name="20% - Ênfase3 2 3 39 7" xfId="43752" xr:uid="{00000000-0005-0000-0000-0000F8120000}"/>
    <cellStyle name="20% - Ênfase3 2 3 4" xfId="1354" xr:uid="{00000000-0005-0000-0000-0000F9120000}"/>
    <cellStyle name="20% - Ênfase3 2 3 4 10" xfId="42097" xr:uid="{00000000-0005-0000-0000-0000FA120000}"/>
    <cellStyle name="20% - Ênfase3 2 3 4 11" xfId="43753" xr:uid="{00000000-0005-0000-0000-0000FB120000}"/>
    <cellStyle name="20% - Ênfase3 2 3 4 2" xfId="1355" xr:uid="{00000000-0005-0000-0000-0000FC120000}"/>
    <cellStyle name="20% - Ênfase3 2 3 4 2 2" xfId="1356" xr:uid="{00000000-0005-0000-0000-0000FD120000}"/>
    <cellStyle name="20% - Ênfase3 2 3 4 2 2 2" xfId="1357" xr:uid="{00000000-0005-0000-0000-0000FE120000}"/>
    <cellStyle name="20% - Ênfase3 2 3 4 2 2 2 2" xfId="38505" xr:uid="{00000000-0005-0000-0000-0000FF120000}"/>
    <cellStyle name="20% - Ênfase3 2 3 4 2 2 3" xfId="36840" xr:uid="{00000000-0005-0000-0000-000000130000}"/>
    <cellStyle name="20% - Ênfase3 2 3 4 2 3" xfId="1358" xr:uid="{00000000-0005-0000-0000-000001130000}"/>
    <cellStyle name="20% - Ênfase3 2 3 4 2 3 2" xfId="37769" xr:uid="{00000000-0005-0000-0000-000002130000}"/>
    <cellStyle name="20% - Ênfase3 2 3 4 2 4" xfId="1359" xr:uid="{00000000-0005-0000-0000-000003130000}"/>
    <cellStyle name="20% - Ênfase3 2 3 4 2 4 2" xfId="41172" xr:uid="{00000000-0005-0000-0000-000004130000}"/>
    <cellStyle name="20% - Ênfase3 2 3 4 2 5" xfId="28267" xr:uid="{00000000-0005-0000-0000-000005130000}"/>
    <cellStyle name="20% - Ênfase3 2 3 4 2 6" xfId="34605" xr:uid="{00000000-0005-0000-0000-000006130000}"/>
    <cellStyle name="20% - Ênfase3 2 3 4 2 7" xfId="35825" xr:uid="{00000000-0005-0000-0000-000007130000}"/>
    <cellStyle name="20% - Ênfase3 2 3 4 2 8" xfId="42899" xr:uid="{00000000-0005-0000-0000-000008130000}"/>
    <cellStyle name="20% - Ênfase3 2 3 4 2 9" xfId="44555" xr:uid="{00000000-0005-0000-0000-000009130000}"/>
    <cellStyle name="20% - Ênfase3 2 3 4 3" xfId="1360" xr:uid="{00000000-0005-0000-0000-00000A130000}"/>
    <cellStyle name="20% - Ênfase3 2 3 4 3 2" xfId="1361" xr:uid="{00000000-0005-0000-0000-00000B130000}"/>
    <cellStyle name="20% - Ênfase3 2 3 4 3 2 2" xfId="38847" xr:uid="{00000000-0005-0000-0000-00000C130000}"/>
    <cellStyle name="20% - Ênfase3 2 3 4 3 3" xfId="37177" xr:uid="{00000000-0005-0000-0000-00000D130000}"/>
    <cellStyle name="20% - Ênfase3 2 3 4 4" xfId="1362" xr:uid="{00000000-0005-0000-0000-00000E130000}"/>
    <cellStyle name="20% - Ênfase3 2 3 4 4 2" xfId="1363" xr:uid="{00000000-0005-0000-0000-00000F130000}"/>
    <cellStyle name="20% - Ênfase3 2 3 4 4 2 2" xfId="38109" xr:uid="{00000000-0005-0000-0000-000010130000}"/>
    <cellStyle name="20% - Ênfase3 2 3 4 4 3" xfId="36440" xr:uid="{00000000-0005-0000-0000-000011130000}"/>
    <cellStyle name="20% - Ênfase3 2 3 4 5" xfId="1364" xr:uid="{00000000-0005-0000-0000-000012130000}"/>
    <cellStyle name="20% - Ênfase3 2 3 4 5 2" xfId="37373" xr:uid="{00000000-0005-0000-0000-000013130000}"/>
    <cellStyle name="20% - Ênfase3 2 3 4 6" xfId="1365" xr:uid="{00000000-0005-0000-0000-000014130000}"/>
    <cellStyle name="20% - Ênfase3 2 3 4 6 2" xfId="39850" xr:uid="{00000000-0005-0000-0000-000015130000}"/>
    <cellStyle name="20% - Ênfase3 2 3 4 7" xfId="19914" xr:uid="{00000000-0005-0000-0000-000016130000}"/>
    <cellStyle name="20% - Ênfase3 2 3 4 8" xfId="33803" xr:uid="{00000000-0005-0000-0000-000017130000}"/>
    <cellStyle name="20% - Ênfase3 2 3 4 9" xfId="35425" xr:uid="{00000000-0005-0000-0000-000018130000}"/>
    <cellStyle name="20% - Ênfase3 2 3 40" xfId="1366" xr:uid="{00000000-0005-0000-0000-000019130000}"/>
    <cellStyle name="20% - Ênfase3 2 3 40 2" xfId="1367" xr:uid="{00000000-0005-0000-0000-00001A130000}"/>
    <cellStyle name="20% - Ênfase3 2 3 40 2 2" xfId="28268" xr:uid="{00000000-0005-0000-0000-00001B130000}"/>
    <cellStyle name="20% - Ênfase3 2 3 40 2 3" xfId="34606" xr:uid="{00000000-0005-0000-0000-00001C130000}"/>
    <cellStyle name="20% - Ênfase3 2 3 40 2 4" xfId="41173" xr:uid="{00000000-0005-0000-0000-00001D130000}"/>
    <cellStyle name="20% - Ênfase3 2 3 40 2 5" xfId="42900" xr:uid="{00000000-0005-0000-0000-00001E130000}"/>
    <cellStyle name="20% - Ênfase3 2 3 40 2 6" xfId="44556" xr:uid="{00000000-0005-0000-0000-00001F130000}"/>
    <cellStyle name="20% - Ênfase3 2 3 40 3" xfId="19915" xr:uid="{00000000-0005-0000-0000-000020130000}"/>
    <cellStyle name="20% - Ênfase3 2 3 40 4" xfId="33804" xr:uid="{00000000-0005-0000-0000-000021130000}"/>
    <cellStyle name="20% - Ênfase3 2 3 40 5" xfId="39851" xr:uid="{00000000-0005-0000-0000-000022130000}"/>
    <cellStyle name="20% - Ênfase3 2 3 40 6" xfId="42098" xr:uid="{00000000-0005-0000-0000-000023130000}"/>
    <cellStyle name="20% - Ênfase3 2 3 40 7" xfId="43754" xr:uid="{00000000-0005-0000-0000-000024130000}"/>
    <cellStyle name="20% - Ênfase3 2 3 41" xfId="1368" xr:uid="{00000000-0005-0000-0000-000025130000}"/>
    <cellStyle name="20% - Ênfase3 2 3 41 2" xfId="1369" xr:uid="{00000000-0005-0000-0000-000026130000}"/>
    <cellStyle name="20% - Ênfase3 2 3 41 2 2" xfId="28269" xr:uid="{00000000-0005-0000-0000-000027130000}"/>
    <cellStyle name="20% - Ênfase3 2 3 41 2 3" xfId="34607" xr:uid="{00000000-0005-0000-0000-000028130000}"/>
    <cellStyle name="20% - Ênfase3 2 3 41 2 4" xfId="41174" xr:uid="{00000000-0005-0000-0000-000029130000}"/>
    <cellStyle name="20% - Ênfase3 2 3 41 2 5" xfId="42901" xr:uid="{00000000-0005-0000-0000-00002A130000}"/>
    <cellStyle name="20% - Ênfase3 2 3 41 2 6" xfId="44557" xr:uid="{00000000-0005-0000-0000-00002B130000}"/>
    <cellStyle name="20% - Ênfase3 2 3 41 3" xfId="19916" xr:uid="{00000000-0005-0000-0000-00002C130000}"/>
    <cellStyle name="20% - Ênfase3 2 3 41 4" xfId="33805" xr:uid="{00000000-0005-0000-0000-00002D130000}"/>
    <cellStyle name="20% - Ênfase3 2 3 41 5" xfId="39852" xr:uid="{00000000-0005-0000-0000-00002E130000}"/>
    <cellStyle name="20% - Ênfase3 2 3 41 6" xfId="42099" xr:uid="{00000000-0005-0000-0000-00002F130000}"/>
    <cellStyle name="20% - Ênfase3 2 3 41 7" xfId="43755" xr:uid="{00000000-0005-0000-0000-000030130000}"/>
    <cellStyle name="20% - Ênfase3 2 3 42" xfId="1370" xr:uid="{00000000-0005-0000-0000-000031130000}"/>
    <cellStyle name="20% - Ênfase3 2 3 42 2" xfId="1371" xr:uid="{00000000-0005-0000-0000-000032130000}"/>
    <cellStyle name="20% - Ênfase3 2 3 42 2 2" xfId="28270" xr:uid="{00000000-0005-0000-0000-000033130000}"/>
    <cellStyle name="20% - Ênfase3 2 3 42 2 3" xfId="34608" xr:uid="{00000000-0005-0000-0000-000034130000}"/>
    <cellStyle name="20% - Ênfase3 2 3 42 2 4" xfId="41175" xr:uid="{00000000-0005-0000-0000-000035130000}"/>
    <cellStyle name="20% - Ênfase3 2 3 42 2 5" xfId="42902" xr:uid="{00000000-0005-0000-0000-000036130000}"/>
    <cellStyle name="20% - Ênfase3 2 3 42 2 6" xfId="44558" xr:uid="{00000000-0005-0000-0000-000037130000}"/>
    <cellStyle name="20% - Ênfase3 2 3 42 3" xfId="19917" xr:uid="{00000000-0005-0000-0000-000038130000}"/>
    <cellStyle name="20% - Ênfase3 2 3 42 4" xfId="33806" xr:uid="{00000000-0005-0000-0000-000039130000}"/>
    <cellStyle name="20% - Ênfase3 2 3 42 5" xfId="39853" xr:uid="{00000000-0005-0000-0000-00003A130000}"/>
    <cellStyle name="20% - Ênfase3 2 3 42 6" xfId="42100" xr:uid="{00000000-0005-0000-0000-00003B130000}"/>
    <cellStyle name="20% - Ênfase3 2 3 42 7" xfId="43756" xr:uid="{00000000-0005-0000-0000-00003C130000}"/>
    <cellStyle name="20% - Ênfase3 2 3 43" xfId="1372" xr:uid="{00000000-0005-0000-0000-00003D130000}"/>
    <cellStyle name="20% - Ênfase3 2 3 43 2" xfId="1373" xr:uid="{00000000-0005-0000-0000-00003E130000}"/>
    <cellStyle name="20% - Ênfase3 2 3 43 2 2" xfId="28271" xr:uid="{00000000-0005-0000-0000-00003F130000}"/>
    <cellStyle name="20% - Ênfase3 2 3 43 2 3" xfId="34609" xr:uid="{00000000-0005-0000-0000-000040130000}"/>
    <cellStyle name="20% - Ênfase3 2 3 43 2 4" xfId="41176" xr:uid="{00000000-0005-0000-0000-000041130000}"/>
    <cellStyle name="20% - Ênfase3 2 3 43 2 5" xfId="42903" xr:uid="{00000000-0005-0000-0000-000042130000}"/>
    <cellStyle name="20% - Ênfase3 2 3 43 2 6" xfId="44559" xr:uid="{00000000-0005-0000-0000-000043130000}"/>
    <cellStyle name="20% - Ênfase3 2 3 43 3" xfId="19918" xr:uid="{00000000-0005-0000-0000-000044130000}"/>
    <cellStyle name="20% - Ênfase3 2 3 43 4" xfId="33807" xr:uid="{00000000-0005-0000-0000-000045130000}"/>
    <cellStyle name="20% - Ênfase3 2 3 43 5" xfId="39854" xr:uid="{00000000-0005-0000-0000-000046130000}"/>
    <cellStyle name="20% - Ênfase3 2 3 43 6" xfId="42101" xr:uid="{00000000-0005-0000-0000-000047130000}"/>
    <cellStyle name="20% - Ênfase3 2 3 43 7" xfId="43757" xr:uid="{00000000-0005-0000-0000-000048130000}"/>
    <cellStyle name="20% - Ênfase3 2 3 44" xfId="1374" xr:uid="{00000000-0005-0000-0000-000049130000}"/>
    <cellStyle name="20% - Ênfase3 2 3 44 2" xfId="1375" xr:uid="{00000000-0005-0000-0000-00004A130000}"/>
    <cellStyle name="20% - Ênfase3 2 3 44 2 2" xfId="28272" xr:uid="{00000000-0005-0000-0000-00004B130000}"/>
    <cellStyle name="20% - Ênfase3 2 3 44 2 3" xfId="34610" xr:uid="{00000000-0005-0000-0000-00004C130000}"/>
    <cellStyle name="20% - Ênfase3 2 3 44 2 4" xfId="41177" xr:uid="{00000000-0005-0000-0000-00004D130000}"/>
    <cellStyle name="20% - Ênfase3 2 3 44 2 5" xfId="42904" xr:uid="{00000000-0005-0000-0000-00004E130000}"/>
    <cellStyle name="20% - Ênfase3 2 3 44 2 6" xfId="44560" xr:uid="{00000000-0005-0000-0000-00004F130000}"/>
    <cellStyle name="20% - Ênfase3 2 3 44 3" xfId="19919" xr:uid="{00000000-0005-0000-0000-000050130000}"/>
    <cellStyle name="20% - Ênfase3 2 3 44 4" xfId="33808" xr:uid="{00000000-0005-0000-0000-000051130000}"/>
    <cellStyle name="20% - Ênfase3 2 3 44 5" xfId="39855" xr:uid="{00000000-0005-0000-0000-000052130000}"/>
    <cellStyle name="20% - Ênfase3 2 3 44 6" xfId="42102" xr:uid="{00000000-0005-0000-0000-000053130000}"/>
    <cellStyle name="20% - Ênfase3 2 3 44 7" xfId="43758" xr:uid="{00000000-0005-0000-0000-000054130000}"/>
    <cellStyle name="20% - Ênfase3 2 3 45" xfId="1376" xr:uid="{00000000-0005-0000-0000-000055130000}"/>
    <cellStyle name="20% - Ênfase3 2 3 45 2" xfId="1377" xr:uid="{00000000-0005-0000-0000-000056130000}"/>
    <cellStyle name="20% - Ênfase3 2 3 45 2 2" xfId="28273" xr:uid="{00000000-0005-0000-0000-000057130000}"/>
    <cellStyle name="20% - Ênfase3 2 3 45 2 3" xfId="34611" xr:uid="{00000000-0005-0000-0000-000058130000}"/>
    <cellStyle name="20% - Ênfase3 2 3 45 2 4" xfId="41178" xr:uid="{00000000-0005-0000-0000-000059130000}"/>
    <cellStyle name="20% - Ênfase3 2 3 45 2 5" xfId="42905" xr:uid="{00000000-0005-0000-0000-00005A130000}"/>
    <cellStyle name="20% - Ênfase3 2 3 45 2 6" xfId="44561" xr:uid="{00000000-0005-0000-0000-00005B130000}"/>
    <cellStyle name="20% - Ênfase3 2 3 45 3" xfId="19920" xr:uid="{00000000-0005-0000-0000-00005C130000}"/>
    <cellStyle name="20% - Ênfase3 2 3 45 4" xfId="33809" xr:uid="{00000000-0005-0000-0000-00005D130000}"/>
    <cellStyle name="20% - Ênfase3 2 3 45 5" xfId="39856" xr:uid="{00000000-0005-0000-0000-00005E130000}"/>
    <cellStyle name="20% - Ênfase3 2 3 45 6" xfId="42103" xr:uid="{00000000-0005-0000-0000-00005F130000}"/>
    <cellStyle name="20% - Ênfase3 2 3 45 7" xfId="43759" xr:uid="{00000000-0005-0000-0000-000060130000}"/>
    <cellStyle name="20% - Ênfase3 2 3 46" xfId="1378" xr:uid="{00000000-0005-0000-0000-000061130000}"/>
    <cellStyle name="20% - Ênfase3 2 3 46 2" xfId="1379" xr:uid="{00000000-0005-0000-0000-000062130000}"/>
    <cellStyle name="20% - Ênfase3 2 3 46 2 2" xfId="28274" xr:uid="{00000000-0005-0000-0000-000063130000}"/>
    <cellStyle name="20% - Ênfase3 2 3 46 2 3" xfId="34612" xr:uid="{00000000-0005-0000-0000-000064130000}"/>
    <cellStyle name="20% - Ênfase3 2 3 46 2 4" xfId="41179" xr:uid="{00000000-0005-0000-0000-000065130000}"/>
    <cellStyle name="20% - Ênfase3 2 3 46 2 5" xfId="42906" xr:uid="{00000000-0005-0000-0000-000066130000}"/>
    <cellStyle name="20% - Ênfase3 2 3 46 2 6" xfId="44562" xr:uid="{00000000-0005-0000-0000-000067130000}"/>
    <cellStyle name="20% - Ênfase3 2 3 46 3" xfId="19921" xr:uid="{00000000-0005-0000-0000-000068130000}"/>
    <cellStyle name="20% - Ênfase3 2 3 46 4" xfId="33810" xr:uid="{00000000-0005-0000-0000-000069130000}"/>
    <cellStyle name="20% - Ênfase3 2 3 46 5" xfId="39857" xr:uid="{00000000-0005-0000-0000-00006A130000}"/>
    <cellStyle name="20% - Ênfase3 2 3 46 6" xfId="42104" xr:uid="{00000000-0005-0000-0000-00006B130000}"/>
    <cellStyle name="20% - Ênfase3 2 3 46 7" xfId="43760" xr:uid="{00000000-0005-0000-0000-00006C130000}"/>
    <cellStyle name="20% - Ênfase3 2 3 47" xfId="1380" xr:uid="{00000000-0005-0000-0000-00006D130000}"/>
    <cellStyle name="20% - Ênfase3 2 3 47 2" xfId="1381" xr:uid="{00000000-0005-0000-0000-00006E130000}"/>
    <cellStyle name="20% - Ênfase3 2 3 47 2 2" xfId="28275" xr:uid="{00000000-0005-0000-0000-00006F130000}"/>
    <cellStyle name="20% - Ênfase3 2 3 47 2 3" xfId="34613" xr:uid="{00000000-0005-0000-0000-000070130000}"/>
    <cellStyle name="20% - Ênfase3 2 3 47 2 4" xfId="41180" xr:uid="{00000000-0005-0000-0000-000071130000}"/>
    <cellStyle name="20% - Ênfase3 2 3 47 2 5" xfId="42907" xr:uid="{00000000-0005-0000-0000-000072130000}"/>
    <cellStyle name="20% - Ênfase3 2 3 47 2 6" xfId="44563" xr:uid="{00000000-0005-0000-0000-000073130000}"/>
    <cellStyle name="20% - Ênfase3 2 3 47 3" xfId="19922" xr:uid="{00000000-0005-0000-0000-000074130000}"/>
    <cellStyle name="20% - Ênfase3 2 3 47 4" xfId="33811" xr:uid="{00000000-0005-0000-0000-000075130000}"/>
    <cellStyle name="20% - Ênfase3 2 3 47 5" xfId="39858" xr:uid="{00000000-0005-0000-0000-000076130000}"/>
    <cellStyle name="20% - Ênfase3 2 3 47 6" xfId="42105" xr:uid="{00000000-0005-0000-0000-000077130000}"/>
    <cellStyle name="20% - Ênfase3 2 3 47 7" xfId="43761" xr:uid="{00000000-0005-0000-0000-000078130000}"/>
    <cellStyle name="20% - Ênfase3 2 3 48" xfId="1382" xr:uid="{00000000-0005-0000-0000-000079130000}"/>
    <cellStyle name="20% - Ênfase3 2 3 48 2" xfId="1383" xr:uid="{00000000-0005-0000-0000-00007A130000}"/>
    <cellStyle name="20% - Ênfase3 2 3 48 2 2" xfId="28276" xr:uid="{00000000-0005-0000-0000-00007B130000}"/>
    <cellStyle name="20% - Ênfase3 2 3 48 2 3" xfId="34614" xr:uid="{00000000-0005-0000-0000-00007C130000}"/>
    <cellStyle name="20% - Ênfase3 2 3 48 2 4" xfId="41181" xr:uid="{00000000-0005-0000-0000-00007D130000}"/>
    <cellStyle name="20% - Ênfase3 2 3 48 2 5" xfId="42908" xr:uid="{00000000-0005-0000-0000-00007E130000}"/>
    <cellStyle name="20% - Ênfase3 2 3 48 2 6" xfId="44564" xr:uid="{00000000-0005-0000-0000-00007F130000}"/>
    <cellStyle name="20% - Ênfase3 2 3 48 3" xfId="19923" xr:uid="{00000000-0005-0000-0000-000080130000}"/>
    <cellStyle name="20% - Ênfase3 2 3 48 4" xfId="33812" xr:uid="{00000000-0005-0000-0000-000081130000}"/>
    <cellStyle name="20% - Ênfase3 2 3 48 5" xfId="39859" xr:uid="{00000000-0005-0000-0000-000082130000}"/>
    <cellStyle name="20% - Ênfase3 2 3 48 6" xfId="42106" xr:uid="{00000000-0005-0000-0000-000083130000}"/>
    <cellStyle name="20% - Ênfase3 2 3 48 7" xfId="43762" xr:uid="{00000000-0005-0000-0000-000084130000}"/>
    <cellStyle name="20% - Ênfase3 2 3 49" xfId="1384" xr:uid="{00000000-0005-0000-0000-000085130000}"/>
    <cellStyle name="20% - Ênfase3 2 3 49 2" xfId="1385" xr:uid="{00000000-0005-0000-0000-000086130000}"/>
    <cellStyle name="20% - Ênfase3 2 3 49 2 2" xfId="28277" xr:uid="{00000000-0005-0000-0000-000087130000}"/>
    <cellStyle name="20% - Ênfase3 2 3 49 2 3" xfId="34615" xr:uid="{00000000-0005-0000-0000-000088130000}"/>
    <cellStyle name="20% - Ênfase3 2 3 49 2 4" xfId="41182" xr:uid="{00000000-0005-0000-0000-000089130000}"/>
    <cellStyle name="20% - Ênfase3 2 3 49 2 5" xfId="42909" xr:uid="{00000000-0005-0000-0000-00008A130000}"/>
    <cellStyle name="20% - Ênfase3 2 3 49 2 6" xfId="44565" xr:uid="{00000000-0005-0000-0000-00008B130000}"/>
    <cellStyle name="20% - Ênfase3 2 3 49 3" xfId="19924" xr:uid="{00000000-0005-0000-0000-00008C130000}"/>
    <cellStyle name="20% - Ênfase3 2 3 49 4" xfId="33813" xr:uid="{00000000-0005-0000-0000-00008D130000}"/>
    <cellStyle name="20% - Ênfase3 2 3 49 5" xfId="39860" xr:uid="{00000000-0005-0000-0000-00008E130000}"/>
    <cellStyle name="20% - Ênfase3 2 3 49 6" xfId="42107" xr:uid="{00000000-0005-0000-0000-00008F130000}"/>
    <cellStyle name="20% - Ênfase3 2 3 49 7" xfId="43763" xr:uid="{00000000-0005-0000-0000-000090130000}"/>
    <cellStyle name="20% - Ênfase3 2 3 5" xfId="1386" xr:uid="{00000000-0005-0000-0000-000091130000}"/>
    <cellStyle name="20% - Ênfase3 2 3 5 2" xfId="1387" xr:uid="{00000000-0005-0000-0000-000092130000}"/>
    <cellStyle name="20% - Ênfase3 2 3 5 2 2" xfId="1388" xr:uid="{00000000-0005-0000-0000-000093130000}"/>
    <cellStyle name="20% - Ênfase3 2 3 5 2 2 2" xfId="38240" xr:uid="{00000000-0005-0000-0000-000094130000}"/>
    <cellStyle name="20% - Ênfase3 2 3 5 2 3" xfId="1389" xr:uid="{00000000-0005-0000-0000-000095130000}"/>
    <cellStyle name="20% - Ênfase3 2 3 5 2 3 2" xfId="41183" xr:uid="{00000000-0005-0000-0000-000096130000}"/>
    <cellStyle name="20% - Ênfase3 2 3 5 2 4" xfId="28278" xr:uid="{00000000-0005-0000-0000-000097130000}"/>
    <cellStyle name="20% - Ênfase3 2 3 5 2 5" xfId="34616" xr:uid="{00000000-0005-0000-0000-000098130000}"/>
    <cellStyle name="20% - Ênfase3 2 3 5 2 6" xfId="36571" xr:uid="{00000000-0005-0000-0000-000099130000}"/>
    <cellStyle name="20% - Ênfase3 2 3 5 2 7" xfId="42910" xr:uid="{00000000-0005-0000-0000-00009A130000}"/>
    <cellStyle name="20% - Ênfase3 2 3 5 2 8" xfId="44566" xr:uid="{00000000-0005-0000-0000-00009B130000}"/>
    <cellStyle name="20% - Ênfase3 2 3 5 3" xfId="1390" xr:uid="{00000000-0005-0000-0000-00009C130000}"/>
    <cellStyle name="20% - Ênfase3 2 3 5 3 2" xfId="37504" xr:uid="{00000000-0005-0000-0000-00009D130000}"/>
    <cellStyle name="20% - Ênfase3 2 3 5 4" xfId="1391" xr:uid="{00000000-0005-0000-0000-00009E130000}"/>
    <cellStyle name="20% - Ênfase3 2 3 5 4 2" xfId="39861" xr:uid="{00000000-0005-0000-0000-00009F130000}"/>
    <cellStyle name="20% - Ênfase3 2 3 5 5" xfId="19925" xr:uid="{00000000-0005-0000-0000-0000A0130000}"/>
    <cellStyle name="20% - Ênfase3 2 3 5 6" xfId="33814" xr:uid="{00000000-0005-0000-0000-0000A1130000}"/>
    <cellStyle name="20% - Ênfase3 2 3 5 7" xfId="35556" xr:uid="{00000000-0005-0000-0000-0000A2130000}"/>
    <cellStyle name="20% - Ênfase3 2 3 5 8" xfId="42108" xr:uid="{00000000-0005-0000-0000-0000A3130000}"/>
    <cellStyle name="20% - Ênfase3 2 3 5 9" xfId="43764" xr:uid="{00000000-0005-0000-0000-0000A4130000}"/>
    <cellStyle name="20% - Ênfase3 2 3 50" xfId="1392" xr:uid="{00000000-0005-0000-0000-0000A5130000}"/>
    <cellStyle name="20% - Ênfase3 2 3 50 2" xfId="1393" xr:uid="{00000000-0005-0000-0000-0000A6130000}"/>
    <cellStyle name="20% - Ênfase3 2 3 50 2 2" xfId="28279" xr:uid="{00000000-0005-0000-0000-0000A7130000}"/>
    <cellStyle name="20% - Ênfase3 2 3 50 2 3" xfId="34617" xr:uid="{00000000-0005-0000-0000-0000A8130000}"/>
    <cellStyle name="20% - Ênfase3 2 3 50 2 4" xfId="41184" xr:uid="{00000000-0005-0000-0000-0000A9130000}"/>
    <cellStyle name="20% - Ênfase3 2 3 50 2 5" xfId="42911" xr:uid="{00000000-0005-0000-0000-0000AA130000}"/>
    <cellStyle name="20% - Ênfase3 2 3 50 2 6" xfId="44567" xr:uid="{00000000-0005-0000-0000-0000AB130000}"/>
    <cellStyle name="20% - Ênfase3 2 3 50 3" xfId="19926" xr:uid="{00000000-0005-0000-0000-0000AC130000}"/>
    <cellStyle name="20% - Ênfase3 2 3 50 4" xfId="33815" xr:uid="{00000000-0005-0000-0000-0000AD130000}"/>
    <cellStyle name="20% - Ênfase3 2 3 50 5" xfId="39862" xr:uid="{00000000-0005-0000-0000-0000AE130000}"/>
    <cellStyle name="20% - Ênfase3 2 3 50 6" xfId="42109" xr:uid="{00000000-0005-0000-0000-0000AF130000}"/>
    <cellStyle name="20% - Ênfase3 2 3 50 7" xfId="43765" xr:uid="{00000000-0005-0000-0000-0000B0130000}"/>
    <cellStyle name="20% - Ênfase3 2 3 51" xfId="1394" xr:uid="{00000000-0005-0000-0000-0000B1130000}"/>
    <cellStyle name="20% - Ênfase3 2 3 51 2" xfId="1395" xr:uid="{00000000-0005-0000-0000-0000B2130000}"/>
    <cellStyle name="20% - Ênfase3 2 3 51 2 2" xfId="28280" xr:uid="{00000000-0005-0000-0000-0000B3130000}"/>
    <cellStyle name="20% - Ênfase3 2 3 51 2 3" xfId="34618" xr:uid="{00000000-0005-0000-0000-0000B4130000}"/>
    <cellStyle name="20% - Ênfase3 2 3 51 2 4" xfId="41185" xr:uid="{00000000-0005-0000-0000-0000B5130000}"/>
    <cellStyle name="20% - Ênfase3 2 3 51 2 5" xfId="42912" xr:uid="{00000000-0005-0000-0000-0000B6130000}"/>
    <cellStyle name="20% - Ênfase3 2 3 51 2 6" xfId="44568" xr:uid="{00000000-0005-0000-0000-0000B7130000}"/>
    <cellStyle name="20% - Ênfase3 2 3 51 3" xfId="19927" xr:uid="{00000000-0005-0000-0000-0000B8130000}"/>
    <cellStyle name="20% - Ênfase3 2 3 51 4" xfId="33816" xr:uid="{00000000-0005-0000-0000-0000B9130000}"/>
    <cellStyle name="20% - Ênfase3 2 3 51 5" xfId="39863" xr:uid="{00000000-0005-0000-0000-0000BA130000}"/>
    <cellStyle name="20% - Ênfase3 2 3 51 6" xfId="42110" xr:uid="{00000000-0005-0000-0000-0000BB130000}"/>
    <cellStyle name="20% - Ênfase3 2 3 51 7" xfId="43766" xr:uid="{00000000-0005-0000-0000-0000BC130000}"/>
    <cellStyle name="20% - Ênfase3 2 3 52" xfId="1396" xr:uid="{00000000-0005-0000-0000-0000BD130000}"/>
    <cellStyle name="20% - Ênfase3 2 3 52 2" xfId="1397" xr:uid="{00000000-0005-0000-0000-0000BE130000}"/>
    <cellStyle name="20% - Ênfase3 2 3 52 2 2" xfId="28281" xr:uid="{00000000-0005-0000-0000-0000BF130000}"/>
    <cellStyle name="20% - Ênfase3 2 3 52 2 3" xfId="34619" xr:uid="{00000000-0005-0000-0000-0000C0130000}"/>
    <cellStyle name="20% - Ênfase3 2 3 52 2 4" xfId="41186" xr:uid="{00000000-0005-0000-0000-0000C1130000}"/>
    <cellStyle name="20% - Ênfase3 2 3 52 2 5" xfId="42913" xr:uid="{00000000-0005-0000-0000-0000C2130000}"/>
    <cellStyle name="20% - Ênfase3 2 3 52 2 6" xfId="44569" xr:uid="{00000000-0005-0000-0000-0000C3130000}"/>
    <cellStyle name="20% - Ênfase3 2 3 52 3" xfId="19928" xr:uid="{00000000-0005-0000-0000-0000C4130000}"/>
    <cellStyle name="20% - Ênfase3 2 3 52 4" xfId="33817" xr:uid="{00000000-0005-0000-0000-0000C5130000}"/>
    <cellStyle name="20% - Ênfase3 2 3 52 5" xfId="39864" xr:uid="{00000000-0005-0000-0000-0000C6130000}"/>
    <cellStyle name="20% - Ênfase3 2 3 52 6" xfId="42111" xr:uid="{00000000-0005-0000-0000-0000C7130000}"/>
    <cellStyle name="20% - Ênfase3 2 3 52 7" xfId="43767" xr:uid="{00000000-0005-0000-0000-0000C8130000}"/>
    <cellStyle name="20% - Ênfase3 2 3 53" xfId="1398" xr:uid="{00000000-0005-0000-0000-0000C9130000}"/>
    <cellStyle name="20% - Ênfase3 2 3 53 2" xfId="1399" xr:uid="{00000000-0005-0000-0000-0000CA130000}"/>
    <cellStyle name="20% - Ênfase3 2 3 53 2 2" xfId="28282" xr:uid="{00000000-0005-0000-0000-0000CB130000}"/>
    <cellStyle name="20% - Ênfase3 2 3 53 2 3" xfId="34620" xr:uid="{00000000-0005-0000-0000-0000CC130000}"/>
    <cellStyle name="20% - Ênfase3 2 3 53 2 4" xfId="41187" xr:uid="{00000000-0005-0000-0000-0000CD130000}"/>
    <cellStyle name="20% - Ênfase3 2 3 53 2 5" xfId="42914" xr:uid="{00000000-0005-0000-0000-0000CE130000}"/>
    <cellStyle name="20% - Ênfase3 2 3 53 2 6" xfId="44570" xr:uid="{00000000-0005-0000-0000-0000CF130000}"/>
    <cellStyle name="20% - Ênfase3 2 3 53 3" xfId="19929" xr:uid="{00000000-0005-0000-0000-0000D0130000}"/>
    <cellStyle name="20% - Ênfase3 2 3 53 4" xfId="33818" xr:uid="{00000000-0005-0000-0000-0000D1130000}"/>
    <cellStyle name="20% - Ênfase3 2 3 53 5" xfId="39865" xr:uid="{00000000-0005-0000-0000-0000D2130000}"/>
    <cellStyle name="20% - Ênfase3 2 3 53 6" xfId="42112" xr:uid="{00000000-0005-0000-0000-0000D3130000}"/>
    <cellStyle name="20% - Ênfase3 2 3 53 7" xfId="43768" xr:uid="{00000000-0005-0000-0000-0000D4130000}"/>
    <cellStyle name="20% - Ênfase3 2 3 54" xfId="1400" xr:uid="{00000000-0005-0000-0000-0000D5130000}"/>
    <cellStyle name="20% - Ênfase3 2 3 54 2" xfId="1401" xr:uid="{00000000-0005-0000-0000-0000D6130000}"/>
    <cellStyle name="20% - Ênfase3 2 3 54 2 2" xfId="28283" xr:uid="{00000000-0005-0000-0000-0000D7130000}"/>
    <cellStyle name="20% - Ênfase3 2 3 54 2 3" xfId="34621" xr:uid="{00000000-0005-0000-0000-0000D8130000}"/>
    <cellStyle name="20% - Ênfase3 2 3 54 2 4" xfId="41188" xr:uid="{00000000-0005-0000-0000-0000D9130000}"/>
    <cellStyle name="20% - Ênfase3 2 3 54 2 5" xfId="42915" xr:uid="{00000000-0005-0000-0000-0000DA130000}"/>
    <cellStyle name="20% - Ênfase3 2 3 54 2 6" xfId="44571" xr:uid="{00000000-0005-0000-0000-0000DB130000}"/>
    <cellStyle name="20% - Ênfase3 2 3 54 3" xfId="19930" xr:uid="{00000000-0005-0000-0000-0000DC130000}"/>
    <cellStyle name="20% - Ênfase3 2 3 54 4" xfId="33819" xr:uid="{00000000-0005-0000-0000-0000DD130000}"/>
    <cellStyle name="20% - Ênfase3 2 3 54 5" xfId="39866" xr:uid="{00000000-0005-0000-0000-0000DE130000}"/>
    <cellStyle name="20% - Ênfase3 2 3 54 6" xfId="42113" xr:uid="{00000000-0005-0000-0000-0000DF130000}"/>
    <cellStyle name="20% - Ênfase3 2 3 54 7" xfId="43769" xr:uid="{00000000-0005-0000-0000-0000E0130000}"/>
    <cellStyle name="20% - Ênfase3 2 3 55" xfId="1402" xr:uid="{00000000-0005-0000-0000-0000E1130000}"/>
    <cellStyle name="20% - Ênfase3 2 3 55 2" xfId="1403" xr:uid="{00000000-0005-0000-0000-0000E2130000}"/>
    <cellStyle name="20% - Ênfase3 2 3 55 2 2" xfId="28284" xr:uid="{00000000-0005-0000-0000-0000E3130000}"/>
    <cellStyle name="20% - Ênfase3 2 3 55 2 3" xfId="34622" xr:uid="{00000000-0005-0000-0000-0000E4130000}"/>
    <cellStyle name="20% - Ênfase3 2 3 55 2 4" xfId="41189" xr:uid="{00000000-0005-0000-0000-0000E5130000}"/>
    <cellStyle name="20% - Ênfase3 2 3 55 2 5" xfId="42916" xr:uid="{00000000-0005-0000-0000-0000E6130000}"/>
    <cellStyle name="20% - Ênfase3 2 3 55 2 6" xfId="44572" xr:uid="{00000000-0005-0000-0000-0000E7130000}"/>
    <cellStyle name="20% - Ênfase3 2 3 55 3" xfId="19931" xr:uid="{00000000-0005-0000-0000-0000E8130000}"/>
    <cellStyle name="20% - Ênfase3 2 3 55 4" xfId="33820" xr:uid="{00000000-0005-0000-0000-0000E9130000}"/>
    <cellStyle name="20% - Ênfase3 2 3 55 5" xfId="39867" xr:uid="{00000000-0005-0000-0000-0000EA130000}"/>
    <cellStyle name="20% - Ênfase3 2 3 55 6" xfId="42114" xr:uid="{00000000-0005-0000-0000-0000EB130000}"/>
    <cellStyle name="20% - Ênfase3 2 3 55 7" xfId="43770" xr:uid="{00000000-0005-0000-0000-0000EC130000}"/>
    <cellStyle name="20% - Ênfase3 2 3 56" xfId="1404" xr:uid="{00000000-0005-0000-0000-0000ED130000}"/>
    <cellStyle name="20% - Ênfase3 2 3 56 2" xfId="1405" xr:uid="{00000000-0005-0000-0000-0000EE130000}"/>
    <cellStyle name="20% - Ênfase3 2 3 56 2 2" xfId="28285" xr:uid="{00000000-0005-0000-0000-0000EF130000}"/>
    <cellStyle name="20% - Ênfase3 2 3 56 2 3" xfId="34623" xr:uid="{00000000-0005-0000-0000-0000F0130000}"/>
    <cellStyle name="20% - Ênfase3 2 3 56 2 4" xfId="41190" xr:uid="{00000000-0005-0000-0000-0000F1130000}"/>
    <cellStyle name="20% - Ênfase3 2 3 56 2 5" xfId="42917" xr:uid="{00000000-0005-0000-0000-0000F2130000}"/>
    <cellStyle name="20% - Ênfase3 2 3 56 2 6" xfId="44573" xr:uid="{00000000-0005-0000-0000-0000F3130000}"/>
    <cellStyle name="20% - Ênfase3 2 3 56 3" xfId="19932" xr:uid="{00000000-0005-0000-0000-0000F4130000}"/>
    <cellStyle name="20% - Ênfase3 2 3 56 4" xfId="33821" xr:uid="{00000000-0005-0000-0000-0000F5130000}"/>
    <cellStyle name="20% - Ênfase3 2 3 56 5" xfId="39868" xr:uid="{00000000-0005-0000-0000-0000F6130000}"/>
    <cellStyle name="20% - Ênfase3 2 3 56 6" xfId="42115" xr:uid="{00000000-0005-0000-0000-0000F7130000}"/>
    <cellStyle name="20% - Ênfase3 2 3 56 7" xfId="43771" xr:uid="{00000000-0005-0000-0000-0000F8130000}"/>
    <cellStyle name="20% - Ênfase3 2 3 57" xfId="1406" xr:uid="{00000000-0005-0000-0000-0000F9130000}"/>
    <cellStyle name="20% - Ênfase3 2 3 57 2" xfId="1407" xr:uid="{00000000-0005-0000-0000-0000FA130000}"/>
    <cellStyle name="20% - Ênfase3 2 3 57 2 2" xfId="28286" xr:uid="{00000000-0005-0000-0000-0000FB130000}"/>
    <cellStyle name="20% - Ênfase3 2 3 57 2 3" xfId="34624" xr:uid="{00000000-0005-0000-0000-0000FC130000}"/>
    <cellStyle name="20% - Ênfase3 2 3 57 2 4" xfId="41191" xr:uid="{00000000-0005-0000-0000-0000FD130000}"/>
    <cellStyle name="20% - Ênfase3 2 3 57 2 5" xfId="42918" xr:uid="{00000000-0005-0000-0000-0000FE130000}"/>
    <cellStyle name="20% - Ênfase3 2 3 57 2 6" xfId="44574" xr:uid="{00000000-0005-0000-0000-0000FF130000}"/>
    <cellStyle name="20% - Ênfase3 2 3 57 3" xfId="19933" xr:uid="{00000000-0005-0000-0000-000000140000}"/>
    <cellStyle name="20% - Ênfase3 2 3 57 4" xfId="33822" xr:uid="{00000000-0005-0000-0000-000001140000}"/>
    <cellStyle name="20% - Ênfase3 2 3 57 5" xfId="39869" xr:uid="{00000000-0005-0000-0000-000002140000}"/>
    <cellStyle name="20% - Ênfase3 2 3 57 6" xfId="42116" xr:uid="{00000000-0005-0000-0000-000003140000}"/>
    <cellStyle name="20% - Ênfase3 2 3 57 7" xfId="43772" xr:uid="{00000000-0005-0000-0000-000004140000}"/>
    <cellStyle name="20% - Ênfase3 2 3 58" xfId="1408" xr:uid="{00000000-0005-0000-0000-000005140000}"/>
    <cellStyle name="20% - Ênfase3 2 3 58 2" xfId="1409" xr:uid="{00000000-0005-0000-0000-000006140000}"/>
    <cellStyle name="20% - Ênfase3 2 3 58 2 2" xfId="28287" xr:uid="{00000000-0005-0000-0000-000007140000}"/>
    <cellStyle name="20% - Ênfase3 2 3 58 2 3" xfId="34625" xr:uid="{00000000-0005-0000-0000-000008140000}"/>
    <cellStyle name="20% - Ênfase3 2 3 58 2 4" xfId="41192" xr:uid="{00000000-0005-0000-0000-000009140000}"/>
    <cellStyle name="20% - Ênfase3 2 3 58 2 5" xfId="42919" xr:uid="{00000000-0005-0000-0000-00000A140000}"/>
    <cellStyle name="20% - Ênfase3 2 3 58 2 6" xfId="44575" xr:uid="{00000000-0005-0000-0000-00000B140000}"/>
    <cellStyle name="20% - Ênfase3 2 3 58 3" xfId="19934" xr:uid="{00000000-0005-0000-0000-00000C140000}"/>
    <cellStyle name="20% - Ênfase3 2 3 58 4" xfId="33823" xr:uid="{00000000-0005-0000-0000-00000D140000}"/>
    <cellStyle name="20% - Ênfase3 2 3 58 5" xfId="39870" xr:uid="{00000000-0005-0000-0000-00000E140000}"/>
    <cellStyle name="20% - Ênfase3 2 3 58 6" xfId="42117" xr:uid="{00000000-0005-0000-0000-00000F140000}"/>
    <cellStyle name="20% - Ênfase3 2 3 58 7" xfId="43773" xr:uid="{00000000-0005-0000-0000-000010140000}"/>
    <cellStyle name="20% - Ênfase3 2 3 59" xfId="1410" xr:uid="{00000000-0005-0000-0000-000011140000}"/>
    <cellStyle name="20% - Ênfase3 2 3 59 2" xfId="1411" xr:uid="{00000000-0005-0000-0000-000012140000}"/>
    <cellStyle name="20% - Ênfase3 2 3 59 2 2" xfId="28288" xr:uid="{00000000-0005-0000-0000-000013140000}"/>
    <cellStyle name="20% - Ênfase3 2 3 59 2 3" xfId="34626" xr:uid="{00000000-0005-0000-0000-000014140000}"/>
    <cellStyle name="20% - Ênfase3 2 3 59 2 4" xfId="41193" xr:uid="{00000000-0005-0000-0000-000015140000}"/>
    <cellStyle name="20% - Ênfase3 2 3 59 2 5" xfId="42920" xr:uid="{00000000-0005-0000-0000-000016140000}"/>
    <cellStyle name="20% - Ênfase3 2 3 59 2 6" xfId="44576" xr:uid="{00000000-0005-0000-0000-000017140000}"/>
    <cellStyle name="20% - Ênfase3 2 3 59 3" xfId="19935" xr:uid="{00000000-0005-0000-0000-000018140000}"/>
    <cellStyle name="20% - Ênfase3 2 3 59 4" xfId="33824" xr:uid="{00000000-0005-0000-0000-000019140000}"/>
    <cellStyle name="20% - Ênfase3 2 3 59 5" xfId="39871" xr:uid="{00000000-0005-0000-0000-00001A140000}"/>
    <cellStyle name="20% - Ênfase3 2 3 59 6" xfId="42118" xr:uid="{00000000-0005-0000-0000-00001B140000}"/>
    <cellStyle name="20% - Ênfase3 2 3 59 7" xfId="43774" xr:uid="{00000000-0005-0000-0000-00001C140000}"/>
    <cellStyle name="20% - Ênfase3 2 3 6" xfId="1412" xr:uid="{00000000-0005-0000-0000-00001D140000}"/>
    <cellStyle name="20% - Ênfase3 2 3 6 2" xfId="1413" xr:uid="{00000000-0005-0000-0000-00001E140000}"/>
    <cellStyle name="20% - Ênfase3 2 3 6 2 2" xfId="1414" xr:uid="{00000000-0005-0000-0000-00001F140000}"/>
    <cellStyle name="20% - Ênfase3 2 3 6 2 2 2" xfId="38371" xr:uid="{00000000-0005-0000-0000-000020140000}"/>
    <cellStyle name="20% - Ênfase3 2 3 6 2 3" xfId="1415" xr:uid="{00000000-0005-0000-0000-000021140000}"/>
    <cellStyle name="20% - Ênfase3 2 3 6 2 3 2" xfId="41194" xr:uid="{00000000-0005-0000-0000-000022140000}"/>
    <cellStyle name="20% - Ênfase3 2 3 6 2 4" xfId="28289" xr:uid="{00000000-0005-0000-0000-000023140000}"/>
    <cellStyle name="20% - Ênfase3 2 3 6 2 5" xfId="34627" xr:uid="{00000000-0005-0000-0000-000024140000}"/>
    <cellStyle name="20% - Ênfase3 2 3 6 2 6" xfId="36702" xr:uid="{00000000-0005-0000-0000-000025140000}"/>
    <cellStyle name="20% - Ênfase3 2 3 6 2 7" xfId="42921" xr:uid="{00000000-0005-0000-0000-000026140000}"/>
    <cellStyle name="20% - Ênfase3 2 3 6 2 8" xfId="44577" xr:uid="{00000000-0005-0000-0000-000027140000}"/>
    <cellStyle name="20% - Ênfase3 2 3 6 3" xfId="1416" xr:uid="{00000000-0005-0000-0000-000028140000}"/>
    <cellStyle name="20% - Ênfase3 2 3 6 3 2" xfId="37635" xr:uid="{00000000-0005-0000-0000-000029140000}"/>
    <cellStyle name="20% - Ênfase3 2 3 6 4" xfId="1417" xr:uid="{00000000-0005-0000-0000-00002A140000}"/>
    <cellStyle name="20% - Ênfase3 2 3 6 4 2" xfId="39872" xr:uid="{00000000-0005-0000-0000-00002B140000}"/>
    <cellStyle name="20% - Ênfase3 2 3 6 5" xfId="19936" xr:uid="{00000000-0005-0000-0000-00002C140000}"/>
    <cellStyle name="20% - Ênfase3 2 3 6 6" xfId="33825" xr:uid="{00000000-0005-0000-0000-00002D140000}"/>
    <cellStyle name="20% - Ênfase3 2 3 6 7" xfId="35687" xr:uid="{00000000-0005-0000-0000-00002E140000}"/>
    <cellStyle name="20% - Ênfase3 2 3 6 8" xfId="42119" xr:uid="{00000000-0005-0000-0000-00002F140000}"/>
    <cellStyle name="20% - Ênfase3 2 3 6 9" xfId="43775" xr:uid="{00000000-0005-0000-0000-000030140000}"/>
    <cellStyle name="20% - Ênfase3 2 3 60" xfId="1418" xr:uid="{00000000-0005-0000-0000-000031140000}"/>
    <cellStyle name="20% - Ênfase3 2 3 60 2" xfId="1419" xr:uid="{00000000-0005-0000-0000-000032140000}"/>
    <cellStyle name="20% - Ênfase3 2 3 60 2 2" xfId="28290" xr:uid="{00000000-0005-0000-0000-000033140000}"/>
    <cellStyle name="20% - Ênfase3 2 3 60 2 3" xfId="34628" xr:uid="{00000000-0005-0000-0000-000034140000}"/>
    <cellStyle name="20% - Ênfase3 2 3 60 2 4" xfId="41195" xr:uid="{00000000-0005-0000-0000-000035140000}"/>
    <cellStyle name="20% - Ênfase3 2 3 60 2 5" xfId="42922" xr:uid="{00000000-0005-0000-0000-000036140000}"/>
    <cellStyle name="20% - Ênfase3 2 3 60 2 6" xfId="44578" xr:uid="{00000000-0005-0000-0000-000037140000}"/>
    <cellStyle name="20% - Ênfase3 2 3 60 3" xfId="19937" xr:uid="{00000000-0005-0000-0000-000038140000}"/>
    <cellStyle name="20% - Ênfase3 2 3 60 4" xfId="33826" xr:uid="{00000000-0005-0000-0000-000039140000}"/>
    <cellStyle name="20% - Ênfase3 2 3 60 5" xfId="39873" xr:uid="{00000000-0005-0000-0000-00003A140000}"/>
    <cellStyle name="20% - Ênfase3 2 3 60 6" xfId="42120" xr:uid="{00000000-0005-0000-0000-00003B140000}"/>
    <cellStyle name="20% - Ênfase3 2 3 60 7" xfId="43776" xr:uid="{00000000-0005-0000-0000-00003C140000}"/>
    <cellStyle name="20% - Ênfase3 2 3 61" xfId="1420" xr:uid="{00000000-0005-0000-0000-00003D140000}"/>
    <cellStyle name="20% - Ênfase3 2 3 61 2" xfId="1421" xr:uid="{00000000-0005-0000-0000-00003E140000}"/>
    <cellStyle name="20% - Ênfase3 2 3 61 2 2" xfId="28291" xr:uid="{00000000-0005-0000-0000-00003F140000}"/>
    <cellStyle name="20% - Ênfase3 2 3 61 2 3" xfId="34629" xr:uid="{00000000-0005-0000-0000-000040140000}"/>
    <cellStyle name="20% - Ênfase3 2 3 61 2 4" xfId="41196" xr:uid="{00000000-0005-0000-0000-000041140000}"/>
    <cellStyle name="20% - Ênfase3 2 3 61 2 5" xfId="42923" xr:uid="{00000000-0005-0000-0000-000042140000}"/>
    <cellStyle name="20% - Ênfase3 2 3 61 2 6" xfId="44579" xr:uid="{00000000-0005-0000-0000-000043140000}"/>
    <cellStyle name="20% - Ênfase3 2 3 61 3" xfId="19938" xr:uid="{00000000-0005-0000-0000-000044140000}"/>
    <cellStyle name="20% - Ênfase3 2 3 61 4" xfId="33827" xr:uid="{00000000-0005-0000-0000-000045140000}"/>
    <cellStyle name="20% - Ênfase3 2 3 61 5" xfId="39874" xr:uid="{00000000-0005-0000-0000-000046140000}"/>
    <cellStyle name="20% - Ênfase3 2 3 61 6" xfId="42121" xr:uid="{00000000-0005-0000-0000-000047140000}"/>
    <cellStyle name="20% - Ênfase3 2 3 61 7" xfId="43777" xr:uid="{00000000-0005-0000-0000-000048140000}"/>
    <cellStyle name="20% - Ênfase3 2 3 62" xfId="1422" xr:uid="{00000000-0005-0000-0000-000049140000}"/>
    <cellStyle name="20% - Ênfase3 2 3 62 2" xfId="1423" xr:uid="{00000000-0005-0000-0000-00004A140000}"/>
    <cellStyle name="20% - Ênfase3 2 3 62 2 2" xfId="28292" xr:uid="{00000000-0005-0000-0000-00004B140000}"/>
    <cellStyle name="20% - Ênfase3 2 3 62 2 3" xfId="34630" xr:uid="{00000000-0005-0000-0000-00004C140000}"/>
    <cellStyle name="20% - Ênfase3 2 3 62 2 4" xfId="41197" xr:uid="{00000000-0005-0000-0000-00004D140000}"/>
    <cellStyle name="20% - Ênfase3 2 3 62 2 5" xfId="42924" xr:uid="{00000000-0005-0000-0000-00004E140000}"/>
    <cellStyle name="20% - Ênfase3 2 3 62 2 6" xfId="44580" xr:uid="{00000000-0005-0000-0000-00004F140000}"/>
    <cellStyle name="20% - Ênfase3 2 3 62 3" xfId="19939" xr:uid="{00000000-0005-0000-0000-000050140000}"/>
    <cellStyle name="20% - Ênfase3 2 3 62 4" xfId="33828" xr:uid="{00000000-0005-0000-0000-000051140000}"/>
    <cellStyle name="20% - Ênfase3 2 3 62 5" xfId="39875" xr:uid="{00000000-0005-0000-0000-000052140000}"/>
    <cellStyle name="20% - Ênfase3 2 3 62 6" xfId="42122" xr:uid="{00000000-0005-0000-0000-000053140000}"/>
    <cellStyle name="20% - Ênfase3 2 3 62 7" xfId="43778" xr:uid="{00000000-0005-0000-0000-000054140000}"/>
    <cellStyle name="20% - Ênfase3 2 3 63" xfId="1424" xr:uid="{00000000-0005-0000-0000-000055140000}"/>
    <cellStyle name="20% - Ênfase3 2 3 63 2" xfId="1425" xr:uid="{00000000-0005-0000-0000-000056140000}"/>
    <cellStyle name="20% - Ênfase3 2 3 63 2 2" xfId="28293" xr:uid="{00000000-0005-0000-0000-000057140000}"/>
    <cellStyle name="20% - Ênfase3 2 3 63 2 3" xfId="34631" xr:uid="{00000000-0005-0000-0000-000058140000}"/>
    <cellStyle name="20% - Ênfase3 2 3 63 2 4" xfId="41198" xr:uid="{00000000-0005-0000-0000-000059140000}"/>
    <cellStyle name="20% - Ênfase3 2 3 63 2 5" xfId="42925" xr:uid="{00000000-0005-0000-0000-00005A140000}"/>
    <cellStyle name="20% - Ênfase3 2 3 63 2 6" xfId="44581" xr:uid="{00000000-0005-0000-0000-00005B140000}"/>
    <cellStyle name="20% - Ênfase3 2 3 63 3" xfId="19940" xr:uid="{00000000-0005-0000-0000-00005C140000}"/>
    <cellStyle name="20% - Ênfase3 2 3 63 4" xfId="33829" xr:uid="{00000000-0005-0000-0000-00005D140000}"/>
    <cellStyle name="20% - Ênfase3 2 3 63 5" xfId="39876" xr:uid="{00000000-0005-0000-0000-00005E140000}"/>
    <cellStyle name="20% - Ênfase3 2 3 63 6" xfId="42123" xr:uid="{00000000-0005-0000-0000-00005F140000}"/>
    <cellStyle name="20% - Ênfase3 2 3 63 7" xfId="43779" xr:uid="{00000000-0005-0000-0000-000060140000}"/>
    <cellStyle name="20% - Ênfase3 2 3 64" xfId="1426" xr:uid="{00000000-0005-0000-0000-000061140000}"/>
    <cellStyle name="20% - Ênfase3 2 3 64 2" xfId="1427" xr:uid="{00000000-0005-0000-0000-000062140000}"/>
    <cellStyle name="20% - Ênfase3 2 3 64 2 2" xfId="28294" xr:uid="{00000000-0005-0000-0000-000063140000}"/>
    <cellStyle name="20% - Ênfase3 2 3 64 2 3" xfId="34632" xr:uid="{00000000-0005-0000-0000-000064140000}"/>
    <cellStyle name="20% - Ênfase3 2 3 64 2 4" xfId="41199" xr:uid="{00000000-0005-0000-0000-000065140000}"/>
    <cellStyle name="20% - Ênfase3 2 3 64 2 5" xfId="42926" xr:uid="{00000000-0005-0000-0000-000066140000}"/>
    <cellStyle name="20% - Ênfase3 2 3 64 2 6" xfId="44582" xr:uid="{00000000-0005-0000-0000-000067140000}"/>
    <cellStyle name="20% - Ênfase3 2 3 64 3" xfId="19941" xr:uid="{00000000-0005-0000-0000-000068140000}"/>
    <cellStyle name="20% - Ênfase3 2 3 64 4" xfId="33830" xr:uid="{00000000-0005-0000-0000-000069140000}"/>
    <cellStyle name="20% - Ênfase3 2 3 64 5" xfId="39877" xr:uid="{00000000-0005-0000-0000-00006A140000}"/>
    <cellStyle name="20% - Ênfase3 2 3 64 6" xfId="42124" xr:uid="{00000000-0005-0000-0000-00006B140000}"/>
    <cellStyle name="20% - Ênfase3 2 3 64 7" xfId="43780" xr:uid="{00000000-0005-0000-0000-00006C140000}"/>
    <cellStyle name="20% - Ênfase3 2 3 65" xfId="1428" xr:uid="{00000000-0005-0000-0000-00006D140000}"/>
    <cellStyle name="20% - Ênfase3 2 3 65 2" xfId="1429" xr:uid="{00000000-0005-0000-0000-00006E140000}"/>
    <cellStyle name="20% - Ênfase3 2 3 65 2 2" xfId="28295" xr:uid="{00000000-0005-0000-0000-00006F140000}"/>
    <cellStyle name="20% - Ênfase3 2 3 65 2 3" xfId="34633" xr:uid="{00000000-0005-0000-0000-000070140000}"/>
    <cellStyle name="20% - Ênfase3 2 3 65 2 4" xfId="41200" xr:uid="{00000000-0005-0000-0000-000071140000}"/>
    <cellStyle name="20% - Ênfase3 2 3 65 2 5" xfId="42927" xr:uid="{00000000-0005-0000-0000-000072140000}"/>
    <cellStyle name="20% - Ênfase3 2 3 65 2 6" xfId="44583" xr:uid="{00000000-0005-0000-0000-000073140000}"/>
    <cellStyle name="20% - Ênfase3 2 3 65 3" xfId="19942" xr:uid="{00000000-0005-0000-0000-000074140000}"/>
    <cellStyle name="20% - Ênfase3 2 3 65 4" xfId="33831" xr:uid="{00000000-0005-0000-0000-000075140000}"/>
    <cellStyle name="20% - Ênfase3 2 3 65 5" xfId="39878" xr:uid="{00000000-0005-0000-0000-000076140000}"/>
    <cellStyle name="20% - Ênfase3 2 3 65 6" xfId="42125" xr:uid="{00000000-0005-0000-0000-000077140000}"/>
    <cellStyle name="20% - Ênfase3 2 3 65 7" xfId="43781" xr:uid="{00000000-0005-0000-0000-000078140000}"/>
    <cellStyle name="20% - Ênfase3 2 3 66" xfId="1430" xr:uid="{00000000-0005-0000-0000-000079140000}"/>
    <cellStyle name="20% - Ênfase3 2 3 66 2" xfId="1431" xr:uid="{00000000-0005-0000-0000-00007A140000}"/>
    <cellStyle name="20% - Ênfase3 2 3 66 2 2" xfId="28296" xr:uid="{00000000-0005-0000-0000-00007B140000}"/>
    <cellStyle name="20% - Ênfase3 2 3 66 2 3" xfId="34634" xr:uid="{00000000-0005-0000-0000-00007C140000}"/>
    <cellStyle name="20% - Ênfase3 2 3 66 2 4" xfId="41201" xr:uid="{00000000-0005-0000-0000-00007D140000}"/>
    <cellStyle name="20% - Ênfase3 2 3 66 2 5" xfId="42928" xr:uid="{00000000-0005-0000-0000-00007E140000}"/>
    <cellStyle name="20% - Ênfase3 2 3 66 2 6" xfId="44584" xr:uid="{00000000-0005-0000-0000-00007F140000}"/>
    <cellStyle name="20% - Ênfase3 2 3 66 3" xfId="19943" xr:uid="{00000000-0005-0000-0000-000080140000}"/>
    <cellStyle name="20% - Ênfase3 2 3 66 4" xfId="33832" xr:uid="{00000000-0005-0000-0000-000081140000}"/>
    <cellStyle name="20% - Ênfase3 2 3 66 5" xfId="39879" xr:uid="{00000000-0005-0000-0000-000082140000}"/>
    <cellStyle name="20% - Ênfase3 2 3 66 6" xfId="42126" xr:uid="{00000000-0005-0000-0000-000083140000}"/>
    <cellStyle name="20% - Ênfase3 2 3 66 7" xfId="43782" xr:uid="{00000000-0005-0000-0000-000084140000}"/>
    <cellStyle name="20% - Ênfase3 2 3 67" xfId="1432" xr:uid="{00000000-0005-0000-0000-000085140000}"/>
    <cellStyle name="20% - Ênfase3 2 3 67 2" xfId="1433" xr:uid="{00000000-0005-0000-0000-000086140000}"/>
    <cellStyle name="20% - Ênfase3 2 3 67 2 2" xfId="28297" xr:uid="{00000000-0005-0000-0000-000087140000}"/>
    <cellStyle name="20% - Ênfase3 2 3 67 2 3" xfId="34635" xr:uid="{00000000-0005-0000-0000-000088140000}"/>
    <cellStyle name="20% - Ênfase3 2 3 67 2 4" xfId="41202" xr:uid="{00000000-0005-0000-0000-000089140000}"/>
    <cellStyle name="20% - Ênfase3 2 3 67 2 5" xfId="42929" xr:uid="{00000000-0005-0000-0000-00008A140000}"/>
    <cellStyle name="20% - Ênfase3 2 3 67 2 6" xfId="44585" xr:uid="{00000000-0005-0000-0000-00008B140000}"/>
    <cellStyle name="20% - Ênfase3 2 3 67 3" xfId="19944" xr:uid="{00000000-0005-0000-0000-00008C140000}"/>
    <cellStyle name="20% - Ênfase3 2 3 67 4" xfId="33833" xr:uid="{00000000-0005-0000-0000-00008D140000}"/>
    <cellStyle name="20% - Ênfase3 2 3 67 5" xfId="39880" xr:uid="{00000000-0005-0000-0000-00008E140000}"/>
    <cellStyle name="20% - Ênfase3 2 3 67 6" xfId="42127" xr:uid="{00000000-0005-0000-0000-00008F140000}"/>
    <cellStyle name="20% - Ênfase3 2 3 67 7" xfId="43783" xr:uid="{00000000-0005-0000-0000-000090140000}"/>
    <cellStyle name="20% - Ênfase3 2 3 68" xfId="1434" xr:uid="{00000000-0005-0000-0000-000091140000}"/>
    <cellStyle name="20% - Ênfase3 2 3 68 2" xfId="1435" xr:uid="{00000000-0005-0000-0000-000092140000}"/>
    <cellStyle name="20% - Ênfase3 2 3 68 2 2" xfId="28298" xr:uid="{00000000-0005-0000-0000-000093140000}"/>
    <cellStyle name="20% - Ênfase3 2 3 68 2 3" xfId="34636" xr:uid="{00000000-0005-0000-0000-000094140000}"/>
    <cellStyle name="20% - Ênfase3 2 3 68 2 4" xfId="41203" xr:uid="{00000000-0005-0000-0000-000095140000}"/>
    <cellStyle name="20% - Ênfase3 2 3 68 2 5" xfId="42930" xr:uid="{00000000-0005-0000-0000-000096140000}"/>
    <cellStyle name="20% - Ênfase3 2 3 68 2 6" xfId="44586" xr:uid="{00000000-0005-0000-0000-000097140000}"/>
    <cellStyle name="20% - Ênfase3 2 3 68 3" xfId="19945" xr:uid="{00000000-0005-0000-0000-000098140000}"/>
    <cellStyle name="20% - Ênfase3 2 3 68 4" xfId="33834" xr:uid="{00000000-0005-0000-0000-000099140000}"/>
    <cellStyle name="20% - Ênfase3 2 3 68 5" xfId="39881" xr:uid="{00000000-0005-0000-0000-00009A140000}"/>
    <cellStyle name="20% - Ênfase3 2 3 68 6" xfId="42128" xr:uid="{00000000-0005-0000-0000-00009B140000}"/>
    <cellStyle name="20% - Ênfase3 2 3 68 7" xfId="43784" xr:uid="{00000000-0005-0000-0000-00009C140000}"/>
    <cellStyle name="20% - Ênfase3 2 3 69" xfId="1436" xr:uid="{00000000-0005-0000-0000-00009D140000}"/>
    <cellStyle name="20% - Ênfase3 2 3 69 2" xfId="1437" xr:uid="{00000000-0005-0000-0000-00009E140000}"/>
    <cellStyle name="20% - Ênfase3 2 3 69 2 2" xfId="28299" xr:uid="{00000000-0005-0000-0000-00009F140000}"/>
    <cellStyle name="20% - Ênfase3 2 3 69 2 3" xfId="34637" xr:uid="{00000000-0005-0000-0000-0000A0140000}"/>
    <cellStyle name="20% - Ênfase3 2 3 69 2 4" xfId="41204" xr:uid="{00000000-0005-0000-0000-0000A1140000}"/>
    <cellStyle name="20% - Ênfase3 2 3 69 2 5" xfId="42931" xr:uid="{00000000-0005-0000-0000-0000A2140000}"/>
    <cellStyle name="20% - Ênfase3 2 3 69 2 6" xfId="44587" xr:uid="{00000000-0005-0000-0000-0000A3140000}"/>
    <cellStyle name="20% - Ênfase3 2 3 69 3" xfId="19946" xr:uid="{00000000-0005-0000-0000-0000A4140000}"/>
    <cellStyle name="20% - Ênfase3 2 3 69 4" xfId="33835" xr:uid="{00000000-0005-0000-0000-0000A5140000}"/>
    <cellStyle name="20% - Ênfase3 2 3 69 5" xfId="39882" xr:uid="{00000000-0005-0000-0000-0000A6140000}"/>
    <cellStyle name="20% - Ênfase3 2 3 69 6" xfId="42129" xr:uid="{00000000-0005-0000-0000-0000A7140000}"/>
    <cellStyle name="20% - Ênfase3 2 3 69 7" xfId="43785" xr:uid="{00000000-0005-0000-0000-0000A8140000}"/>
    <cellStyle name="20% - Ênfase3 2 3 7" xfId="1438" xr:uid="{00000000-0005-0000-0000-0000A9140000}"/>
    <cellStyle name="20% - Ênfase3 2 3 7 2" xfId="1439" xr:uid="{00000000-0005-0000-0000-0000AA140000}"/>
    <cellStyle name="20% - Ênfase3 2 3 7 2 2" xfId="1440" xr:uid="{00000000-0005-0000-0000-0000AB140000}"/>
    <cellStyle name="20% - Ênfase3 2 3 7 2 2 2" xfId="38502" xr:uid="{00000000-0005-0000-0000-0000AC140000}"/>
    <cellStyle name="20% - Ênfase3 2 3 7 2 3" xfId="1441" xr:uid="{00000000-0005-0000-0000-0000AD140000}"/>
    <cellStyle name="20% - Ênfase3 2 3 7 2 3 2" xfId="41205" xr:uid="{00000000-0005-0000-0000-0000AE140000}"/>
    <cellStyle name="20% - Ênfase3 2 3 7 2 4" xfId="28300" xr:uid="{00000000-0005-0000-0000-0000AF140000}"/>
    <cellStyle name="20% - Ênfase3 2 3 7 2 5" xfId="34638" xr:uid="{00000000-0005-0000-0000-0000B0140000}"/>
    <cellStyle name="20% - Ênfase3 2 3 7 2 6" xfId="36837" xr:uid="{00000000-0005-0000-0000-0000B1140000}"/>
    <cellStyle name="20% - Ênfase3 2 3 7 2 7" xfId="42932" xr:uid="{00000000-0005-0000-0000-0000B2140000}"/>
    <cellStyle name="20% - Ênfase3 2 3 7 2 8" xfId="44588" xr:uid="{00000000-0005-0000-0000-0000B3140000}"/>
    <cellStyle name="20% - Ênfase3 2 3 7 3" xfId="1442" xr:uid="{00000000-0005-0000-0000-0000B4140000}"/>
    <cellStyle name="20% - Ênfase3 2 3 7 3 2" xfId="37766" xr:uid="{00000000-0005-0000-0000-0000B5140000}"/>
    <cellStyle name="20% - Ênfase3 2 3 7 4" xfId="1443" xr:uid="{00000000-0005-0000-0000-0000B6140000}"/>
    <cellStyle name="20% - Ênfase3 2 3 7 4 2" xfId="39883" xr:uid="{00000000-0005-0000-0000-0000B7140000}"/>
    <cellStyle name="20% - Ênfase3 2 3 7 5" xfId="19947" xr:uid="{00000000-0005-0000-0000-0000B8140000}"/>
    <cellStyle name="20% - Ênfase3 2 3 7 6" xfId="33836" xr:uid="{00000000-0005-0000-0000-0000B9140000}"/>
    <cellStyle name="20% - Ênfase3 2 3 7 7" xfId="35822" xr:uid="{00000000-0005-0000-0000-0000BA140000}"/>
    <cellStyle name="20% - Ênfase3 2 3 7 8" xfId="42130" xr:uid="{00000000-0005-0000-0000-0000BB140000}"/>
    <cellStyle name="20% - Ênfase3 2 3 7 9" xfId="43786" xr:uid="{00000000-0005-0000-0000-0000BC140000}"/>
    <cellStyle name="20% - Ênfase3 2 3 70" xfId="1444" xr:uid="{00000000-0005-0000-0000-0000BD140000}"/>
    <cellStyle name="20% - Ênfase3 2 3 70 2" xfId="1445" xr:uid="{00000000-0005-0000-0000-0000BE140000}"/>
    <cellStyle name="20% - Ênfase3 2 3 70 2 2" xfId="28301" xr:uid="{00000000-0005-0000-0000-0000BF140000}"/>
    <cellStyle name="20% - Ênfase3 2 3 70 2 3" xfId="34639" xr:uid="{00000000-0005-0000-0000-0000C0140000}"/>
    <cellStyle name="20% - Ênfase3 2 3 70 2 4" xfId="41206" xr:uid="{00000000-0005-0000-0000-0000C1140000}"/>
    <cellStyle name="20% - Ênfase3 2 3 70 2 5" xfId="42933" xr:uid="{00000000-0005-0000-0000-0000C2140000}"/>
    <cellStyle name="20% - Ênfase3 2 3 70 2 6" xfId="44589" xr:uid="{00000000-0005-0000-0000-0000C3140000}"/>
    <cellStyle name="20% - Ênfase3 2 3 70 3" xfId="19948" xr:uid="{00000000-0005-0000-0000-0000C4140000}"/>
    <cellStyle name="20% - Ênfase3 2 3 70 4" xfId="33837" xr:uid="{00000000-0005-0000-0000-0000C5140000}"/>
    <cellStyle name="20% - Ênfase3 2 3 70 5" xfId="39884" xr:uid="{00000000-0005-0000-0000-0000C6140000}"/>
    <cellStyle name="20% - Ênfase3 2 3 70 6" xfId="42131" xr:uid="{00000000-0005-0000-0000-0000C7140000}"/>
    <cellStyle name="20% - Ênfase3 2 3 70 7" xfId="43787" xr:uid="{00000000-0005-0000-0000-0000C8140000}"/>
    <cellStyle name="20% - Ênfase3 2 3 71" xfId="1446" xr:uid="{00000000-0005-0000-0000-0000C9140000}"/>
    <cellStyle name="20% - Ênfase3 2 3 71 2" xfId="1447" xr:uid="{00000000-0005-0000-0000-0000CA140000}"/>
    <cellStyle name="20% - Ênfase3 2 3 71 2 2" xfId="28302" xr:uid="{00000000-0005-0000-0000-0000CB140000}"/>
    <cellStyle name="20% - Ênfase3 2 3 71 2 3" xfId="34640" xr:uid="{00000000-0005-0000-0000-0000CC140000}"/>
    <cellStyle name="20% - Ênfase3 2 3 71 2 4" xfId="41207" xr:uid="{00000000-0005-0000-0000-0000CD140000}"/>
    <cellStyle name="20% - Ênfase3 2 3 71 2 5" xfId="42934" xr:uid="{00000000-0005-0000-0000-0000CE140000}"/>
    <cellStyle name="20% - Ênfase3 2 3 71 2 6" xfId="44590" xr:uid="{00000000-0005-0000-0000-0000CF140000}"/>
    <cellStyle name="20% - Ênfase3 2 3 71 3" xfId="19949" xr:uid="{00000000-0005-0000-0000-0000D0140000}"/>
    <cellStyle name="20% - Ênfase3 2 3 71 4" xfId="33838" xr:uid="{00000000-0005-0000-0000-0000D1140000}"/>
    <cellStyle name="20% - Ênfase3 2 3 71 5" xfId="39885" xr:uid="{00000000-0005-0000-0000-0000D2140000}"/>
    <cellStyle name="20% - Ênfase3 2 3 71 6" xfId="42132" xr:uid="{00000000-0005-0000-0000-0000D3140000}"/>
    <cellStyle name="20% - Ênfase3 2 3 71 7" xfId="43788" xr:uid="{00000000-0005-0000-0000-0000D4140000}"/>
    <cellStyle name="20% - Ênfase3 2 3 72" xfId="1448" xr:uid="{00000000-0005-0000-0000-0000D5140000}"/>
    <cellStyle name="20% - Ênfase3 2 3 72 2" xfId="1449" xr:uid="{00000000-0005-0000-0000-0000D6140000}"/>
    <cellStyle name="20% - Ênfase3 2 3 72 2 2" xfId="28303" xr:uid="{00000000-0005-0000-0000-0000D7140000}"/>
    <cellStyle name="20% - Ênfase3 2 3 72 2 3" xfId="34641" xr:uid="{00000000-0005-0000-0000-0000D8140000}"/>
    <cellStyle name="20% - Ênfase3 2 3 72 2 4" xfId="41208" xr:uid="{00000000-0005-0000-0000-0000D9140000}"/>
    <cellStyle name="20% - Ênfase3 2 3 72 2 5" xfId="42935" xr:uid="{00000000-0005-0000-0000-0000DA140000}"/>
    <cellStyle name="20% - Ênfase3 2 3 72 2 6" xfId="44591" xr:uid="{00000000-0005-0000-0000-0000DB140000}"/>
    <cellStyle name="20% - Ênfase3 2 3 72 3" xfId="19950" xr:uid="{00000000-0005-0000-0000-0000DC140000}"/>
    <cellStyle name="20% - Ênfase3 2 3 72 4" xfId="33839" xr:uid="{00000000-0005-0000-0000-0000DD140000}"/>
    <cellStyle name="20% - Ênfase3 2 3 72 5" xfId="39886" xr:uid="{00000000-0005-0000-0000-0000DE140000}"/>
    <cellStyle name="20% - Ênfase3 2 3 72 6" xfId="42133" xr:uid="{00000000-0005-0000-0000-0000DF140000}"/>
    <cellStyle name="20% - Ênfase3 2 3 72 7" xfId="43789" xr:uid="{00000000-0005-0000-0000-0000E0140000}"/>
    <cellStyle name="20% - Ênfase3 2 3 73" xfId="1450" xr:uid="{00000000-0005-0000-0000-0000E1140000}"/>
    <cellStyle name="20% - Ênfase3 2 3 73 2" xfId="1451" xr:uid="{00000000-0005-0000-0000-0000E2140000}"/>
    <cellStyle name="20% - Ênfase3 2 3 73 2 2" xfId="28304" xr:uid="{00000000-0005-0000-0000-0000E3140000}"/>
    <cellStyle name="20% - Ênfase3 2 3 73 2 3" xfId="34642" xr:uid="{00000000-0005-0000-0000-0000E4140000}"/>
    <cellStyle name="20% - Ênfase3 2 3 73 2 4" xfId="41209" xr:uid="{00000000-0005-0000-0000-0000E5140000}"/>
    <cellStyle name="20% - Ênfase3 2 3 73 2 5" xfId="42936" xr:uid="{00000000-0005-0000-0000-0000E6140000}"/>
    <cellStyle name="20% - Ênfase3 2 3 73 2 6" xfId="44592" xr:uid="{00000000-0005-0000-0000-0000E7140000}"/>
    <cellStyle name="20% - Ênfase3 2 3 73 3" xfId="19951" xr:uid="{00000000-0005-0000-0000-0000E8140000}"/>
    <cellStyle name="20% - Ênfase3 2 3 73 4" xfId="33840" xr:uid="{00000000-0005-0000-0000-0000E9140000}"/>
    <cellStyle name="20% - Ênfase3 2 3 73 5" xfId="39887" xr:uid="{00000000-0005-0000-0000-0000EA140000}"/>
    <cellStyle name="20% - Ênfase3 2 3 73 6" xfId="42134" xr:uid="{00000000-0005-0000-0000-0000EB140000}"/>
    <cellStyle name="20% - Ênfase3 2 3 73 7" xfId="43790" xr:uid="{00000000-0005-0000-0000-0000EC140000}"/>
    <cellStyle name="20% - Ênfase3 2 3 74" xfId="1452" xr:uid="{00000000-0005-0000-0000-0000ED140000}"/>
    <cellStyle name="20% - Ênfase3 2 3 74 2" xfId="1453" xr:uid="{00000000-0005-0000-0000-0000EE140000}"/>
    <cellStyle name="20% - Ênfase3 2 3 74 2 2" xfId="28305" xr:uid="{00000000-0005-0000-0000-0000EF140000}"/>
    <cellStyle name="20% - Ênfase3 2 3 74 2 3" xfId="34643" xr:uid="{00000000-0005-0000-0000-0000F0140000}"/>
    <cellStyle name="20% - Ênfase3 2 3 74 2 4" xfId="41210" xr:uid="{00000000-0005-0000-0000-0000F1140000}"/>
    <cellStyle name="20% - Ênfase3 2 3 74 2 5" xfId="42937" xr:uid="{00000000-0005-0000-0000-0000F2140000}"/>
    <cellStyle name="20% - Ênfase3 2 3 74 2 6" xfId="44593" xr:uid="{00000000-0005-0000-0000-0000F3140000}"/>
    <cellStyle name="20% - Ênfase3 2 3 74 3" xfId="19952" xr:uid="{00000000-0005-0000-0000-0000F4140000}"/>
    <cellStyle name="20% - Ênfase3 2 3 74 4" xfId="33841" xr:uid="{00000000-0005-0000-0000-0000F5140000}"/>
    <cellStyle name="20% - Ênfase3 2 3 74 5" xfId="39888" xr:uid="{00000000-0005-0000-0000-0000F6140000}"/>
    <cellStyle name="20% - Ênfase3 2 3 74 6" xfId="42135" xr:uid="{00000000-0005-0000-0000-0000F7140000}"/>
    <cellStyle name="20% - Ênfase3 2 3 74 7" xfId="43791" xr:uid="{00000000-0005-0000-0000-0000F8140000}"/>
    <cellStyle name="20% - Ênfase3 2 3 75" xfId="1454" xr:uid="{00000000-0005-0000-0000-0000F9140000}"/>
    <cellStyle name="20% - Ênfase3 2 3 75 2" xfId="1455" xr:uid="{00000000-0005-0000-0000-0000FA140000}"/>
    <cellStyle name="20% - Ênfase3 2 3 75 2 2" xfId="28306" xr:uid="{00000000-0005-0000-0000-0000FB140000}"/>
    <cellStyle name="20% - Ênfase3 2 3 75 2 3" xfId="34644" xr:uid="{00000000-0005-0000-0000-0000FC140000}"/>
    <cellStyle name="20% - Ênfase3 2 3 75 2 4" xfId="41211" xr:uid="{00000000-0005-0000-0000-0000FD140000}"/>
    <cellStyle name="20% - Ênfase3 2 3 75 2 5" xfId="42938" xr:uid="{00000000-0005-0000-0000-0000FE140000}"/>
    <cellStyle name="20% - Ênfase3 2 3 75 2 6" xfId="44594" xr:uid="{00000000-0005-0000-0000-0000FF140000}"/>
    <cellStyle name="20% - Ênfase3 2 3 75 3" xfId="19953" xr:uid="{00000000-0005-0000-0000-000000150000}"/>
    <cellStyle name="20% - Ênfase3 2 3 75 4" xfId="33842" xr:uid="{00000000-0005-0000-0000-000001150000}"/>
    <cellStyle name="20% - Ênfase3 2 3 75 5" xfId="39889" xr:uid="{00000000-0005-0000-0000-000002150000}"/>
    <cellStyle name="20% - Ênfase3 2 3 75 6" xfId="42136" xr:uid="{00000000-0005-0000-0000-000003150000}"/>
    <cellStyle name="20% - Ênfase3 2 3 75 7" xfId="43792" xr:uid="{00000000-0005-0000-0000-000004150000}"/>
    <cellStyle name="20% - Ênfase3 2 3 76" xfId="1456" xr:uid="{00000000-0005-0000-0000-000005150000}"/>
    <cellStyle name="20% - Ênfase3 2 3 76 2" xfId="1457" xr:uid="{00000000-0005-0000-0000-000006150000}"/>
    <cellStyle name="20% - Ênfase3 2 3 76 2 2" xfId="33386" xr:uid="{00000000-0005-0000-0000-000007150000}"/>
    <cellStyle name="20% - Ênfase3 2 3 76 2 3" xfId="35047" xr:uid="{00000000-0005-0000-0000-000008150000}"/>
    <cellStyle name="20% - Ênfase3 2 3 76 2 4" xfId="41685" xr:uid="{00000000-0005-0000-0000-000009150000}"/>
    <cellStyle name="20% - Ênfase3 2 3 76 2 5" xfId="43341" xr:uid="{00000000-0005-0000-0000-00000A150000}"/>
    <cellStyle name="20% - Ênfase3 2 3 76 2 6" xfId="44997" xr:uid="{00000000-0005-0000-0000-00000B150000}"/>
    <cellStyle name="20% - Ênfase3 2 3 76 3" xfId="27549" xr:uid="{00000000-0005-0000-0000-00000C150000}"/>
    <cellStyle name="20% - Ênfase3 2 3 76 4" xfId="34245" xr:uid="{00000000-0005-0000-0000-00000D150000}"/>
    <cellStyle name="20% - Ênfase3 2 3 76 5" xfId="40773" xr:uid="{00000000-0005-0000-0000-00000E150000}"/>
    <cellStyle name="20% - Ênfase3 2 3 76 6" xfId="42539" xr:uid="{00000000-0005-0000-0000-00000F150000}"/>
    <cellStyle name="20% - Ênfase3 2 3 76 7" xfId="44195" xr:uid="{00000000-0005-0000-0000-000010150000}"/>
    <cellStyle name="20% - Ênfase3 2 3 77" xfId="1458" xr:uid="{00000000-0005-0000-0000-000011150000}"/>
    <cellStyle name="20% - Ênfase3 2 3 77 2" xfId="28234" xr:uid="{00000000-0005-0000-0000-000012150000}"/>
    <cellStyle name="20% - Ênfase3 2 3 77 3" xfId="34572" xr:uid="{00000000-0005-0000-0000-000013150000}"/>
    <cellStyle name="20% - Ênfase3 2 3 77 4" xfId="41139" xr:uid="{00000000-0005-0000-0000-000014150000}"/>
    <cellStyle name="20% - Ênfase3 2 3 77 5" xfId="42866" xr:uid="{00000000-0005-0000-0000-000015150000}"/>
    <cellStyle name="20% - Ênfase3 2 3 77 6" xfId="44522" xr:uid="{00000000-0005-0000-0000-000016150000}"/>
    <cellStyle name="20% - Ênfase3 2 3 78" xfId="1459" xr:uid="{00000000-0005-0000-0000-000017150000}"/>
    <cellStyle name="20% - Ênfase3 2 3 78 2" xfId="33417" xr:uid="{00000000-0005-0000-0000-000018150000}"/>
    <cellStyle name="20% - Ênfase3 2 3 78 3" xfId="35078" xr:uid="{00000000-0005-0000-0000-000019150000}"/>
    <cellStyle name="20% - Ênfase3 2 3 78 4" xfId="41716" xr:uid="{00000000-0005-0000-0000-00001A150000}"/>
    <cellStyle name="20% - Ênfase3 2 3 78 5" xfId="43372" xr:uid="{00000000-0005-0000-0000-00001B150000}"/>
    <cellStyle name="20% - Ênfase3 2 3 78 6" xfId="45028" xr:uid="{00000000-0005-0000-0000-00001C150000}"/>
    <cellStyle name="20% - Ênfase3 2 3 79" xfId="19881" xr:uid="{00000000-0005-0000-0000-00001D150000}"/>
    <cellStyle name="20% - Ênfase3 2 3 79 2" xfId="39817" xr:uid="{00000000-0005-0000-0000-00001E150000}"/>
    <cellStyle name="20% - Ênfase3 2 3 8" xfId="1460" xr:uid="{00000000-0005-0000-0000-00001F150000}"/>
    <cellStyle name="20% - Ênfase3 2 3 8 2" xfId="1461" xr:uid="{00000000-0005-0000-0000-000020150000}"/>
    <cellStyle name="20% - Ênfase3 2 3 8 2 2" xfId="1462" xr:uid="{00000000-0005-0000-0000-000021150000}"/>
    <cellStyle name="20% - Ênfase3 2 3 8 2 2 2" xfId="41212" xr:uid="{00000000-0005-0000-0000-000022150000}"/>
    <cellStyle name="20% - Ênfase3 2 3 8 2 3" xfId="28307" xr:uid="{00000000-0005-0000-0000-000023150000}"/>
    <cellStyle name="20% - Ênfase3 2 3 8 2 4" xfId="34645" xr:uid="{00000000-0005-0000-0000-000024150000}"/>
    <cellStyle name="20% - Ênfase3 2 3 8 2 5" xfId="38691" xr:uid="{00000000-0005-0000-0000-000025150000}"/>
    <cellStyle name="20% - Ênfase3 2 3 8 2 6" xfId="42939" xr:uid="{00000000-0005-0000-0000-000026150000}"/>
    <cellStyle name="20% - Ênfase3 2 3 8 2 7" xfId="44595" xr:uid="{00000000-0005-0000-0000-000027150000}"/>
    <cellStyle name="20% - Ênfase3 2 3 8 3" xfId="1463" xr:uid="{00000000-0005-0000-0000-000028150000}"/>
    <cellStyle name="20% - Ênfase3 2 3 8 3 2" xfId="39890" xr:uid="{00000000-0005-0000-0000-000029150000}"/>
    <cellStyle name="20% - Ênfase3 2 3 8 4" xfId="19954" xr:uid="{00000000-0005-0000-0000-00002A150000}"/>
    <cellStyle name="20% - Ênfase3 2 3 8 5" xfId="33843" xr:uid="{00000000-0005-0000-0000-00002B150000}"/>
    <cellStyle name="20% - Ênfase3 2 3 8 6" xfId="37027" xr:uid="{00000000-0005-0000-0000-00002C150000}"/>
    <cellStyle name="20% - Ênfase3 2 3 8 7" xfId="42137" xr:uid="{00000000-0005-0000-0000-00002D150000}"/>
    <cellStyle name="20% - Ênfase3 2 3 8 8" xfId="43793" xr:uid="{00000000-0005-0000-0000-00002E150000}"/>
    <cellStyle name="20% - Ênfase3 2 3 80" xfId="33770" xr:uid="{00000000-0005-0000-0000-00002F150000}"/>
    <cellStyle name="20% - Ênfase3 2 3 81" xfId="35139" xr:uid="{00000000-0005-0000-0000-000030150000}"/>
    <cellStyle name="20% - Ênfase3 2 3 82" xfId="42064" xr:uid="{00000000-0005-0000-0000-000031150000}"/>
    <cellStyle name="20% - Ênfase3 2 3 83" xfId="43720" xr:uid="{00000000-0005-0000-0000-000032150000}"/>
    <cellStyle name="20% - Ênfase3 2 3 84" xfId="1231" xr:uid="{00000000-0005-0000-0000-000033150000}"/>
    <cellStyle name="20% - Ênfase3 2 3 85" xfId="45093" xr:uid="{00000000-0005-0000-0000-000034150000}"/>
    <cellStyle name="20% - Ênfase3 2 3 9" xfId="1464" xr:uid="{00000000-0005-0000-0000-000035150000}"/>
    <cellStyle name="20% - Ênfase3 2 3 9 2" xfId="1465" xr:uid="{00000000-0005-0000-0000-000036150000}"/>
    <cellStyle name="20% - Ênfase3 2 3 9 2 2" xfId="1466" xr:uid="{00000000-0005-0000-0000-000037150000}"/>
    <cellStyle name="20% - Ênfase3 2 3 9 2 2 2" xfId="41213" xr:uid="{00000000-0005-0000-0000-000038150000}"/>
    <cellStyle name="20% - Ênfase3 2 3 9 2 3" xfId="28308" xr:uid="{00000000-0005-0000-0000-000039150000}"/>
    <cellStyle name="20% - Ênfase3 2 3 9 2 4" xfId="34646" xr:uid="{00000000-0005-0000-0000-00003A150000}"/>
    <cellStyle name="20% - Ênfase3 2 3 9 2 5" xfId="37948" xr:uid="{00000000-0005-0000-0000-00003B150000}"/>
    <cellStyle name="20% - Ênfase3 2 3 9 2 6" xfId="42940" xr:uid="{00000000-0005-0000-0000-00003C150000}"/>
    <cellStyle name="20% - Ênfase3 2 3 9 2 7" xfId="44596" xr:uid="{00000000-0005-0000-0000-00003D150000}"/>
    <cellStyle name="20% - Ênfase3 2 3 9 3" xfId="1467" xr:uid="{00000000-0005-0000-0000-00003E150000}"/>
    <cellStyle name="20% - Ênfase3 2 3 9 3 2" xfId="39891" xr:uid="{00000000-0005-0000-0000-00003F150000}"/>
    <cellStyle name="20% - Ênfase3 2 3 9 4" xfId="19955" xr:uid="{00000000-0005-0000-0000-000040150000}"/>
    <cellStyle name="20% - Ênfase3 2 3 9 5" xfId="33844" xr:uid="{00000000-0005-0000-0000-000041150000}"/>
    <cellStyle name="20% - Ênfase3 2 3 9 6" xfId="36043" xr:uid="{00000000-0005-0000-0000-000042150000}"/>
    <cellStyle name="20% - Ênfase3 2 3 9 7" xfId="42138" xr:uid="{00000000-0005-0000-0000-000043150000}"/>
    <cellStyle name="20% - Ênfase3 2 3 9 8" xfId="43794" xr:uid="{00000000-0005-0000-0000-000044150000}"/>
    <cellStyle name="20% - Ênfase3 2 4" xfId="1468" xr:uid="{00000000-0005-0000-0000-000045150000}"/>
    <cellStyle name="20% - Ênfase3 2 4 10" xfId="1469" xr:uid="{00000000-0005-0000-0000-000046150000}"/>
    <cellStyle name="20% - Ênfase3 2 4 10 2" xfId="1470" xr:uid="{00000000-0005-0000-0000-000047150000}"/>
    <cellStyle name="20% - Ênfase3 2 4 10 2 2" xfId="28310" xr:uid="{00000000-0005-0000-0000-000048150000}"/>
    <cellStyle name="20% - Ênfase3 2 4 10 2 3" xfId="34648" xr:uid="{00000000-0005-0000-0000-000049150000}"/>
    <cellStyle name="20% - Ênfase3 2 4 10 2 4" xfId="41215" xr:uid="{00000000-0005-0000-0000-00004A150000}"/>
    <cellStyle name="20% - Ênfase3 2 4 10 2 5" xfId="42942" xr:uid="{00000000-0005-0000-0000-00004B150000}"/>
    <cellStyle name="20% - Ênfase3 2 4 10 2 6" xfId="44598" xr:uid="{00000000-0005-0000-0000-00004C150000}"/>
    <cellStyle name="20% - Ênfase3 2 4 10 3" xfId="1471" xr:uid="{00000000-0005-0000-0000-00004D150000}"/>
    <cellStyle name="20% - Ênfase3 2 4 10 3 2" xfId="39893" xr:uid="{00000000-0005-0000-0000-00004E150000}"/>
    <cellStyle name="20% - Ênfase3 2 4 10 4" xfId="19957" xr:uid="{00000000-0005-0000-0000-00004F150000}"/>
    <cellStyle name="20% - Ênfase3 2 4 10 5" xfId="33846" xr:uid="{00000000-0005-0000-0000-000050150000}"/>
    <cellStyle name="20% - Ênfase3 2 4 10 6" xfId="37244" xr:uid="{00000000-0005-0000-0000-000051150000}"/>
    <cellStyle name="20% - Ênfase3 2 4 10 7" xfId="42140" xr:uid="{00000000-0005-0000-0000-000052150000}"/>
    <cellStyle name="20% - Ênfase3 2 4 10 8" xfId="43796" xr:uid="{00000000-0005-0000-0000-000053150000}"/>
    <cellStyle name="20% - Ênfase3 2 4 11" xfId="1472" xr:uid="{00000000-0005-0000-0000-000054150000}"/>
    <cellStyle name="20% - Ênfase3 2 4 11 2" xfId="1473" xr:uid="{00000000-0005-0000-0000-000055150000}"/>
    <cellStyle name="20% - Ênfase3 2 4 11 2 2" xfId="28311" xr:uid="{00000000-0005-0000-0000-000056150000}"/>
    <cellStyle name="20% - Ênfase3 2 4 11 2 3" xfId="34649" xr:uid="{00000000-0005-0000-0000-000057150000}"/>
    <cellStyle name="20% - Ênfase3 2 4 11 2 4" xfId="41216" xr:uid="{00000000-0005-0000-0000-000058150000}"/>
    <cellStyle name="20% - Ênfase3 2 4 11 2 5" xfId="42943" xr:uid="{00000000-0005-0000-0000-000059150000}"/>
    <cellStyle name="20% - Ênfase3 2 4 11 2 6" xfId="44599" xr:uid="{00000000-0005-0000-0000-00005A150000}"/>
    <cellStyle name="20% - Ênfase3 2 4 11 3" xfId="1474" xr:uid="{00000000-0005-0000-0000-00005B150000}"/>
    <cellStyle name="20% - Ênfase3 2 4 11 3 2" xfId="39894" xr:uid="{00000000-0005-0000-0000-00005C150000}"/>
    <cellStyle name="20% - Ênfase3 2 4 11 4" xfId="19958" xr:uid="{00000000-0005-0000-0000-00005D150000}"/>
    <cellStyle name="20% - Ênfase3 2 4 11 5" xfId="33847" xr:uid="{00000000-0005-0000-0000-00005E150000}"/>
    <cellStyle name="20% - Ênfase3 2 4 11 6" xfId="38914" xr:uid="{00000000-0005-0000-0000-00005F150000}"/>
    <cellStyle name="20% - Ênfase3 2 4 11 7" xfId="42141" xr:uid="{00000000-0005-0000-0000-000060150000}"/>
    <cellStyle name="20% - Ênfase3 2 4 11 8" xfId="43797" xr:uid="{00000000-0005-0000-0000-000061150000}"/>
    <cellStyle name="20% - Ênfase3 2 4 12" xfId="1475" xr:uid="{00000000-0005-0000-0000-000062150000}"/>
    <cellStyle name="20% - Ênfase3 2 4 12 2" xfId="1476" xr:uid="{00000000-0005-0000-0000-000063150000}"/>
    <cellStyle name="20% - Ênfase3 2 4 12 2 2" xfId="28312" xr:uid="{00000000-0005-0000-0000-000064150000}"/>
    <cellStyle name="20% - Ênfase3 2 4 12 2 3" xfId="34650" xr:uid="{00000000-0005-0000-0000-000065150000}"/>
    <cellStyle name="20% - Ênfase3 2 4 12 2 4" xfId="41217" xr:uid="{00000000-0005-0000-0000-000066150000}"/>
    <cellStyle name="20% - Ênfase3 2 4 12 2 5" xfId="42944" xr:uid="{00000000-0005-0000-0000-000067150000}"/>
    <cellStyle name="20% - Ênfase3 2 4 12 2 6" xfId="44600" xr:uid="{00000000-0005-0000-0000-000068150000}"/>
    <cellStyle name="20% - Ênfase3 2 4 12 3" xfId="1477" xr:uid="{00000000-0005-0000-0000-000069150000}"/>
    <cellStyle name="20% - Ênfase3 2 4 12 3 2" xfId="39895" xr:uid="{00000000-0005-0000-0000-00006A150000}"/>
    <cellStyle name="20% - Ênfase3 2 4 12 4" xfId="19959" xr:uid="{00000000-0005-0000-0000-00006B150000}"/>
    <cellStyle name="20% - Ênfase3 2 4 12 5" xfId="33848" xr:uid="{00000000-0005-0000-0000-00006C150000}"/>
    <cellStyle name="20% - Ênfase3 2 4 12 6" xfId="39045" xr:uid="{00000000-0005-0000-0000-00006D150000}"/>
    <cellStyle name="20% - Ênfase3 2 4 12 7" xfId="42142" xr:uid="{00000000-0005-0000-0000-00006E150000}"/>
    <cellStyle name="20% - Ênfase3 2 4 12 8" xfId="43798" xr:uid="{00000000-0005-0000-0000-00006F150000}"/>
    <cellStyle name="20% - Ênfase3 2 4 13" xfId="1478" xr:uid="{00000000-0005-0000-0000-000070150000}"/>
    <cellStyle name="20% - Ênfase3 2 4 13 2" xfId="1479" xr:uid="{00000000-0005-0000-0000-000071150000}"/>
    <cellStyle name="20% - Ênfase3 2 4 13 2 2" xfId="28313" xr:uid="{00000000-0005-0000-0000-000072150000}"/>
    <cellStyle name="20% - Ênfase3 2 4 13 2 3" xfId="34651" xr:uid="{00000000-0005-0000-0000-000073150000}"/>
    <cellStyle name="20% - Ênfase3 2 4 13 2 4" xfId="41218" xr:uid="{00000000-0005-0000-0000-000074150000}"/>
    <cellStyle name="20% - Ênfase3 2 4 13 2 5" xfId="42945" xr:uid="{00000000-0005-0000-0000-000075150000}"/>
    <cellStyle name="20% - Ênfase3 2 4 13 2 6" xfId="44601" xr:uid="{00000000-0005-0000-0000-000076150000}"/>
    <cellStyle name="20% - Ênfase3 2 4 13 3" xfId="1480" xr:uid="{00000000-0005-0000-0000-000077150000}"/>
    <cellStyle name="20% - Ênfase3 2 4 13 3 2" xfId="39896" xr:uid="{00000000-0005-0000-0000-000078150000}"/>
    <cellStyle name="20% - Ênfase3 2 4 13 4" xfId="19960" xr:uid="{00000000-0005-0000-0000-000079150000}"/>
    <cellStyle name="20% - Ênfase3 2 4 13 5" xfId="33849" xr:uid="{00000000-0005-0000-0000-00007A150000}"/>
    <cellStyle name="20% - Ênfase3 2 4 13 6" xfId="39176" xr:uid="{00000000-0005-0000-0000-00007B150000}"/>
    <cellStyle name="20% - Ênfase3 2 4 13 7" xfId="42143" xr:uid="{00000000-0005-0000-0000-00007C150000}"/>
    <cellStyle name="20% - Ênfase3 2 4 13 8" xfId="43799" xr:uid="{00000000-0005-0000-0000-00007D150000}"/>
    <cellStyle name="20% - Ênfase3 2 4 14" xfId="1481" xr:uid="{00000000-0005-0000-0000-00007E150000}"/>
    <cellStyle name="20% - Ênfase3 2 4 14 2" xfId="1482" xr:uid="{00000000-0005-0000-0000-00007F150000}"/>
    <cellStyle name="20% - Ênfase3 2 4 14 2 2" xfId="28314" xr:uid="{00000000-0005-0000-0000-000080150000}"/>
    <cellStyle name="20% - Ênfase3 2 4 14 2 3" xfId="34652" xr:uid="{00000000-0005-0000-0000-000081150000}"/>
    <cellStyle name="20% - Ênfase3 2 4 14 2 4" xfId="41219" xr:uid="{00000000-0005-0000-0000-000082150000}"/>
    <cellStyle name="20% - Ênfase3 2 4 14 2 5" xfId="42946" xr:uid="{00000000-0005-0000-0000-000083150000}"/>
    <cellStyle name="20% - Ênfase3 2 4 14 2 6" xfId="44602" xr:uid="{00000000-0005-0000-0000-000084150000}"/>
    <cellStyle name="20% - Ênfase3 2 4 14 3" xfId="1483" xr:uid="{00000000-0005-0000-0000-000085150000}"/>
    <cellStyle name="20% - Ênfase3 2 4 14 3 2" xfId="39897" xr:uid="{00000000-0005-0000-0000-000086150000}"/>
    <cellStyle name="20% - Ênfase3 2 4 14 4" xfId="19961" xr:uid="{00000000-0005-0000-0000-000087150000}"/>
    <cellStyle name="20% - Ênfase3 2 4 14 5" xfId="33850" xr:uid="{00000000-0005-0000-0000-000088150000}"/>
    <cellStyle name="20% - Ênfase3 2 4 14 6" xfId="39307" xr:uid="{00000000-0005-0000-0000-000089150000}"/>
    <cellStyle name="20% - Ênfase3 2 4 14 7" xfId="42144" xr:uid="{00000000-0005-0000-0000-00008A150000}"/>
    <cellStyle name="20% - Ênfase3 2 4 14 8" xfId="43800" xr:uid="{00000000-0005-0000-0000-00008B150000}"/>
    <cellStyle name="20% - Ênfase3 2 4 15" xfId="1484" xr:uid="{00000000-0005-0000-0000-00008C150000}"/>
    <cellStyle name="20% - Ênfase3 2 4 15 2" xfId="1485" xr:uid="{00000000-0005-0000-0000-00008D150000}"/>
    <cellStyle name="20% - Ênfase3 2 4 15 2 2" xfId="28315" xr:uid="{00000000-0005-0000-0000-00008E150000}"/>
    <cellStyle name="20% - Ênfase3 2 4 15 2 3" xfId="34653" xr:uid="{00000000-0005-0000-0000-00008F150000}"/>
    <cellStyle name="20% - Ênfase3 2 4 15 2 4" xfId="41220" xr:uid="{00000000-0005-0000-0000-000090150000}"/>
    <cellStyle name="20% - Ênfase3 2 4 15 2 5" xfId="42947" xr:uid="{00000000-0005-0000-0000-000091150000}"/>
    <cellStyle name="20% - Ênfase3 2 4 15 2 6" xfId="44603" xr:uid="{00000000-0005-0000-0000-000092150000}"/>
    <cellStyle name="20% - Ênfase3 2 4 15 3" xfId="1486" xr:uid="{00000000-0005-0000-0000-000093150000}"/>
    <cellStyle name="20% - Ênfase3 2 4 15 3 2" xfId="39898" xr:uid="{00000000-0005-0000-0000-000094150000}"/>
    <cellStyle name="20% - Ênfase3 2 4 15 4" xfId="19962" xr:uid="{00000000-0005-0000-0000-000095150000}"/>
    <cellStyle name="20% - Ênfase3 2 4 15 5" xfId="33851" xr:uid="{00000000-0005-0000-0000-000096150000}"/>
    <cellStyle name="20% - Ênfase3 2 4 15 6" xfId="39461" xr:uid="{00000000-0005-0000-0000-000097150000}"/>
    <cellStyle name="20% - Ênfase3 2 4 15 7" xfId="42145" xr:uid="{00000000-0005-0000-0000-000098150000}"/>
    <cellStyle name="20% - Ênfase3 2 4 15 8" xfId="43801" xr:uid="{00000000-0005-0000-0000-000099150000}"/>
    <cellStyle name="20% - Ênfase3 2 4 16" xfId="1487" xr:uid="{00000000-0005-0000-0000-00009A150000}"/>
    <cellStyle name="20% - Ênfase3 2 4 16 2" xfId="1488" xr:uid="{00000000-0005-0000-0000-00009B150000}"/>
    <cellStyle name="20% - Ênfase3 2 4 16 2 2" xfId="28316" xr:uid="{00000000-0005-0000-0000-00009C150000}"/>
    <cellStyle name="20% - Ênfase3 2 4 16 2 3" xfId="34654" xr:uid="{00000000-0005-0000-0000-00009D150000}"/>
    <cellStyle name="20% - Ênfase3 2 4 16 2 4" xfId="41221" xr:uid="{00000000-0005-0000-0000-00009E150000}"/>
    <cellStyle name="20% - Ênfase3 2 4 16 2 5" xfId="42948" xr:uid="{00000000-0005-0000-0000-00009F150000}"/>
    <cellStyle name="20% - Ênfase3 2 4 16 2 6" xfId="44604" xr:uid="{00000000-0005-0000-0000-0000A0150000}"/>
    <cellStyle name="20% - Ênfase3 2 4 16 3" xfId="1489" xr:uid="{00000000-0005-0000-0000-0000A1150000}"/>
    <cellStyle name="20% - Ênfase3 2 4 16 4" xfId="19963" xr:uid="{00000000-0005-0000-0000-0000A2150000}"/>
    <cellStyle name="20% - Ênfase3 2 4 16 5" xfId="33852" xr:uid="{00000000-0005-0000-0000-0000A3150000}"/>
    <cellStyle name="20% - Ênfase3 2 4 16 6" xfId="39899" xr:uid="{00000000-0005-0000-0000-0000A4150000}"/>
    <cellStyle name="20% - Ênfase3 2 4 16 7" xfId="42146" xr:uid="{00000000-0005-0000-0000-0000A5150000}"/>
    <cellStyle name="20% - Ênfase3 2 4 16 8" xfId="43802" xr:uid="{00000000-0005-0000-0000-0000A6150000}"/>
    <cellStyle name="20% - Ênfase3 2 4 17" xfId="1490" xr:uid="{00000000-0005-0000-0000-0000A7150000}"/>
    <cellStyle name="20% - Ênfase3 2 4 17 2" xfId="1491" xr:uid="{00000000-0005-0000-0000-0000A8150000}"/>
    <cellStyle name="20% - Ênfase3 2 4 17 2 2" xfId="28317" xr:uid="{00000000-0005-0000-0000-0000A9150000}"/>
    <cellStyle name="20% - Ênfase3 2 4 17 2 3" xfId="34655" xr:uid="{00000000-0005-0000-0000-0000AA150000}"/>
    <cellStyle name="20% - Ênfase3 2 4 17 2 4" xfId="41222" xr:uid="{00000000-0005-0000-0000-0000AB150000}"/>
    <cellStyle name="20% - Ênfase3 2 4 17 2 5" xfId="42949" xr:uid="{00000000-0005-0000-0000-0000AC150000}"/>
    <cellStyle name="20% - Ênfase3 2 4 17 2 6" xfId="44605" xr:uid="{00000000-0005-0000-0000-0000AD150000}"/>
    <cellStyle name="20% - Ênfase3 2 4 17 3" xfId="19964" xr:uid="{00000000-0005-0000-0000-0000AE150000}"/>
    <cellStyle name="20% - Ênfase3 2 4 17 4" xfId="33853" xr:uid="{00000000-0005-0000-0000-0000AF150000}"/>
    <cellStyle name="20% - Ênfase3 2 4 17 5" xfId="39900" xr:uid="{00000000-0005-0000-0000-0000B0150000}"/>
    <cellStyle name="20% - Ênfase3 2 4 17 6" xfId="42147" xr:uid="{00000000-0005-0000-0000-0000B1150000}"/>
    <cellStyle name="20% - Ênfase3 2 4 17 7" xfId="43803" xr:uid="{00000000-0005-0000-0000-0000B2150000}"/>
    <cellStyle name="20% - Ênfase3 2 4 18" xfId="1492" xr:uid="{00000000-0005-0000-0000-0000B3150000}"/>
    <cellStyle name="20% - Ênfase3 2 4 18 2" xfId="1493" xr:uid="{00000000-0005-0000-0000-0000B4150000}"/>
    <cellStyle name="20% - Ênfase3 2 4 18 2 2" xfId="28318" xr:uid="{00000000-0005-0000-0000-0000B5150000}"/>
    <cellStyle name="20% - Ênfase3 2 4 18 2 3" xfId="34656" xr:uid="{00000000-0005-0000-0000-0000B6150000}"/>
    <cellStyle name="20% - Ênfase3 2 4 18 2 4" xfId="41223" xr:uid="{00000000-0005-0000-0000-0000B7150000}"/>
    <cellStyle name="20% - Ênfase3 2 4 18 2 5" xfId="42950" xr:uid="{00000000-0005-0000-0000-0000B8150000}"/>
    <cellStyle name="20% - Ênfase3 2 4 18 2 6" xfId="44606" xr:uid="{00000000-0005-0000-0000-0000B9150000}"/>
    <cellStyle name="20% - Ênfase3 2 4 18 3" xfId="19965" xr:uid="{00000000-0005-0000-0000-0000BA150000}"/>
    <cellStyle name="20% - Ênfase3 2 4 18 4" xfId="33854" xr:uid="{00000000-0005-0000-0000-0000BB150000}"/>
    <cellStyle name="20% - Ênfase3 2 4 18 5" xfId="39901" xr:uid="{00000000-0005-0000-0000-0000BC150000}"/>
    <cellStyle name="20% - Ênfase3 2 4 18 6" xfId="42148" xr:uid="{00000000-0005-0000-0000-0000BD150000}"/>
    <cellStyle name="20% - Ênfase3 2 4 18 7" xfId="43804" xr:uid="{00000000-0005-0000-0000-0000BE150000}"/>
    <cellStyle name="20% - Ênfase3 2 4 19" xfId="1494" xr:uid="{00000000-0005-0000-0000-0000BF150000}"/>
    <cellStyle name="20% - Ênfase3 2 4 19 2" xfId="1495" xr:uid="{00000000-0005-0000-0000-0000C0150000}"/>
    <cellStyle name="20% - Ênfase3 2 4 19 2 2" xfId="28319" xr:uid="{00000000-0005-0000-0000-0000C1150000}"/>
    <cellStyle name="20% - Ênfase3 2 4 19 2 3" xfId="34657" xr:uid="{00000000-0005-0000-0000-0000C2150000}"/>
    <cellStyle name="20% - Ênfase3 2 4 19 2 4" xfId="41224" xr:uid="{00000000-0005-0000-0000-0000C3150000}"/>
    <cellStyle name="20% - Ênfase3 2 4 19 2 5" xfId="42951" xr:uid="{00000000-0005-0000-0000-0000C4150000}"/>
    <cellStyle name="20% - Ênfase3 2 4 19 2 6" xfId="44607" xr:uid="{00000000-0005-0000-0000-0000C5150000}"/>
    <cellStyle name="20% - Ênfase3 2 4 19 3" xfId="19966" xr:uid="{00000000-0005-0000-0000-0000C6150000}"/>
    <cellStyle name="20% - Ênfase3 2 4 19 4" xfId="33855" xr:uid="{00000000-0005-0000-0000-0000C7150000}"/>
    <cellStyle name="20% - Ênfase3 2 4 19 5" xfId="39902" xr:uid="{00000000-0005-0000-0000-0000C8150000}"/>
    <cellStyle name="20% - Ênfase3 2 4 19 6" xfId="42149" xr:uid="{00000000-0005-0000-0000-0000C9150000}"/>
    <cellStyle name="20% - Ênfase3 2 4 19 7" xfId="43805" xr:uid="{00000000-0005-0000-0000-0000CA150000}"/>
    <cellStyle name="20% - Ênfase3 2 4 2" xfId="1496" xr:uid="{00000000-0005-0000-0000-0000CB150000}"/>
    <cellStyle name="20% - Ênfase3 2 4 2 10" xfId="1497" xr:uid="{00000000-0005-0000-0000-0000CC150000}"/>
    <cellStyle name="20% - Ênfase3 2 4 2 10 2" xfId="39046" xr:uid="{00000000-0005-0000-0000-0000CD150000}"/>
    <cellStyle name="20% - Ênfase3 2 4 2 11" xfId="1498" xr:uid="{00000000-0005-0000-0000-0000CE150000}"/>
    <cellStyle name="20% - Ênfase3 2 4 2 11 2" xfId="39177" xr:uid="{00000000-0005-0000-0000-0000CF150000}"/>
    <cellStyle name="20% - Ênfase3 2 4 2 12" xfId="1499" xr:uid="{00000000-0005-0000-0000-0000D0150000}"/>
    <cellStyle name="20% - Ênfase3 2 4 2 12 2" xfId="39308" xr:uid="{00000000-0005-0000-0000-0000D1150000}"/>
    <cellStyle name="20% - Ênfase3 2 4 2 13" xfId="1500" xr:uid="{00000000-0005-0000-0000-0000D2150000}"/>
    <cellStyle name="20% - Ênfase3 2 4 2 13 2" xfId="39462" xr:uid="{00000000-0005-0000-0000-0000D3150000}"/>
    <cellStyle name="20% - Ênfase3 2 4 2 14" xfId="19967" xr:uid="{00000000-0005-0000-0000-0000D4150000}"/>
    <cellStyle name="20% - Ênfase3 2 4 2 14 2" xfId="39903" xr:uid="{00000000-0005-0000-0000-0000D5150000}"/>
    <cellStyle name="20% - Ênfase3 2 4 2 15" xfId="33856" xr:uid="{00000000-0005-0000-0000-0000D6150000}"/>
    <cellStyle name="20% - Ênfase3 2 4 2 16" xfId="35143" xr:uid="{00000000-0005-0000-0000-0000D7150000}"/>
    <cellStyle name="20% - Ênfase3 2 4 2 17" xfId="42150" xr:uid="{00000000-0005-0000-0000-0000D8150000}"/>
    <cellStyle name="20% - Ênfase3 2 4 2 18" xfId="43806" xr:uid="{00000000-0005-0000-0000-0000D9150000}"/>
    <cellStyle name="20% - Ênfase3 2 4 2 2" xfId="1501" xr:uid="{00000000-0005-0000-0000-0000DA150000}"/>
    <cellStyle name="20% - Ênfase3 2 4 2 2 2" xfId="1502" xr:uid="{00000000-0005-0000-0000-0000DB150000}"/>
    <cellStyle name="20% - Ênfase3 2 4 2 2 2 2" xfId="1503" xr:uid="{00000000-0005-0000-0000-0000DC150000}"/>
    <cellStyle name="20% - Ênfase3 2 4 2 2 2 2 2" xfId="38113" xr:uid="{00000000-0005-0000-0000-0000DD150000}"/>
    <cellStyle name="20% - Ênfase3 2 4 2 2 2 3" xfId="36444" xr:uid="{00000000-0005-0000-0000-0000DE150000}"/>
    <cellStyle name="20% - Ênfase3 2 4 2 2 3" xfId="1504" xr:uid="{00000000-0005-0000-0000-0000DF150000}"/>
    <cellStyle name="20% - Ênfase3 2 4 2 2 3 2" xfId="37377" xr:uid="{00000000-0005-0000-0000-0000E0150000}"/>
    <cellStyle name="20% - Ênfase3 2 4 2 2 4" xfId="28320" xr:uid="{00000000-0005-0000-0000-0000E1150000}"/>
    <cellStyle name="20% - Ênfase3 2 4 2 2 4 2" xfId="41225" xr:uid="{00000000-0005-0000-0000-0000E2150000}"/>
    <cellStyle name="20% - Ênfase3 2 4 2 2 5" xfId="34658" xr:uid="{00000000-0005-0000-0000-0000E3150000}"/>
    <cellStyle name="20% - Ênfase3 2 4 2 2 6" xfId="35429" xr:uid="{00000000-0005-0000-0000-0000E4150000}"/>
    <cellStyle name="20% - Ênfase3 2 4 2 2 7" xfId="42952" xr:uid="{00000000-0005-0000-0000-0000E5150000}"/>
    <cellStyle name="20% - Ênfase3 2 4 2 2 8" xfId="44608" xr:uid="{00000000-0005-0000-0000-0000E6150000}"/>
    <cellStyle name="20% - Ênfase3 2 4 2 3" xfId="1505" xr:uid="{00000000-0005-0000-0000-0000E7150000}"/>
    <cellStyle name="20% - Ênfase3 2 4 2 3 2" xfId="1506" xr:uid="{00000000-0005-0000-0000-0000E8150000}"/>
    <cellStyle name="20% - Ênfase3 2 4 2 3 2 2" xfId="1507" xr:uid="{00000000-0005-0000-0000-0000E9150000}"/>
    <cellStyle name="20% - Ênfase3 2 4 2 3 2 2 2" xfId="38244" xr:uid="{00000000-0005-0000-0000-0000EA150000}"/>
    <cellStyle name="20% - Ênfase3 2 4 2 3 2 3" xfId="36575" xr:uid="{00000000-0005-0000-0000-0000EB150000}"/>
    <cellStyle name="20% - Ênfase3 2 4 2 3 3" xfId="1508" xr:uid="{00000000-0005-0000-0000-0000EC150000}"/>
    <cellStyle name="20% - Ênfase3 2 4 2 3 3 2" xfId="37508" xr:uid="{00000000-0005-0000-0000-0000ED150000}"/>
    <cellStyle name="20% - Ênfase3 2 4 2 3 4" xfId="35560" xr:uid="{00000000-0005-0000-0000-0000EE150000}"/>
    <cellStyle name="20% - Ênfase3 2 4 2 4" xfId="1509" xr:uid="{00000000-0005-0000-0000-0000EF150000}"/>
    <cellStyle name="20% - Ênfase3 2 4 2 4 2" xfId="1510" xr:uid="{00000000-0005-0000-0000-0000F0150000}"/>
    <cellStyle name="20% - Ênfase3 2 4 2 4 2 2" xfId="1511" xr:uid="{00000000-0005-0000-0000-0000F1150000}"/>
    <cellStyle name="20% - Ênfase3 2 4 2 4 2 2 2" xfId="38375" xr:uid="{00000000-0005-0000-0000-0000F2150000}"/>
    <cellStyle name="20% - Ênfase3 2 4 2 4 2 3" xfId="36706" xr:uid="{00000000-0005-0000-0000-0000F3150000}"/>
    <cellStyle name="20% - Ênfase3 2 4 2 4 3" xfId="1512" xr:uid="{00000000-0005-0000-0000-0000F4150000}"/>
    <cellStyle name="20% - Ênfase3 2 4 2 4 3 2" xfId="37639" xr:uid="{00000000-0005-0000-0000-0000F5150000}"/>
    <cellStyle name="20% - Ênfase3 2 4 2 4 4" xfId="35691" xr:uid="{00000000-0005-0000-0000-0000F6150000}"/>
    <cellStyle name="20% - Ênfase3 2 4 2 5" xfId="1513" xr:uid="{00000000-0005-0000-0000-0000F7150000}"/>
    <cellStyle name="20% - Ênfase3 2 4 2 5 2" xfId="1514" xr:uid="{00000000-0005-0000-0000-0000F8150000}"/>
    <cellStyle name="20% - Ênfase3 2 4 2 5 2 2" xfId="1515" xr:uid="{00000000-0005-0000-0000-0000F9150000}"/>
    <cellStyle name="20% - Ênfase3 2 4 2 5 2 2 2" xfId="38507" xr:uid="{00000000-0005-0000-0000-0000FA150000}"/>
    <cellStyle name="20% - Ênfase3 2 4 2 5 2 3" xfId="36842" xr:uid="{00000000-0005-0000-0000-0000FB150000}"/>
    <cellStyle name="20% - Ênfase3 2 4 2 5 3" xfId="1516" xr:uid="{00000000-0005-0000-0000-0000FC150000}"/>
    <cellStyle name="20% - Ênfase3 2 4 2 5 3 2" xfId="37771" xr:uid="{00000000-0005-0000-0000-0000FD150000}"/>
    <cellStyle name="20% - Ênfase3 2 4 2 5 4" xfId="35827" xr:uid="{00000000-0005-0000-0000-0000FE150000}"/>
    <cellStyle name="20% - Ênfase3 2 4 2 6" xfId="1517" xr:uid="{00000000-0005-0000-0000-0000FF150000}"/>
    <cellStyle name="20% - Ênfase3 2 4 2 6 2" xfId="1518" xr:uid="{00000000-0005-0000-0000-000000160000}"/>
    <cellStyle name="20% - Ênfase3 2 4 2 6 2 2" xfId="38695" xr:uid="{00000000-0005-0000-0000-000001160000}"/>
    <cellStyle name="20% - Ênfase3 2 4 2 6 3" xfId="37031" xr:uid="{00000000-0005-0000-0000-000002160000}"/>
    <cellStyle name="20% - Ênfase3 2 4 2 7" xfId="1519" xr:uid="{00000000-0005-0000-0000-000003160000}"/>
    <cellStyle name="20% - Ênfase3 2 4 2 7 2" xfId="1520" xr:uid="{00000000-0005-0000-0000-000004160000}"/>
    <cellStyle name="20% - Ênfase3 2 4 2 7 2 2" xfId="37952" xr:uid="{00000000-0005-0000-0000-000005160000}"/>
    <cellStyle name="20% - Ênfase3 2 4 2 7 3" xfId="36047" xr:uid="{00000000-0005-0000-0000-000006160000}"/>
    <cellStyle name="20% - Ênfase3 2 4 2 8" xfId="1521" xr:uid="{00000000-0005-0000-0000-000007160000}"/>
    <cellStyle name="20% - Ênfase3 2 4 2 8 2" xfId="37245" xr:uid="{00000000-0005-0000-0000-000008160000}"/>
    <cellStyle name="20% - Ênfase3 2 4 2 9" xfId="1522" xr:uid="{00000000-0005-0000-0000-000009160000}"/>
    <cellStyle name="20% - Ênfase3 2 4 2 9 2" xfId="38915" xr:uid="{00000000-0005-0000-0000-00000A160000}"/>
    <cellStyle name="20% - Ênfase3 2 4 20" xfId="1523" xr:uid="{00000000-0005-0000-0000-00000B160000}"/>
    <cellStyle name="20% - Ênfase3 2 4 20 2" xfId="1524" xr:uid="{00000000-0005-0000-0000-00000C160000}"/>
    <cellStyle name="20% - Ênfase3 2 4 20 2 2" xfId="28321" xr:uid="{00000000-0005-0000-0000-00000D160000}"/>
    <cellStyle name="20% - Ênfase3 2 4 20 2 3" xfId="34659" xr:uid="{00000000-0005-0000-0000-00000E160000}"/>
    <cellStyle name="20% - Ênfase3 2 4 20 2 4" xfId="41226" xr:uid="{00000000-0005-0000-0000-00000F160000}"/>
    <cellStyle name="20% - Ênfase3 2 4 20 2 5" xfId="42953" xr:uid="{00000000-0005-0000-0000-000010160000}"/>
    <cellStyle name="20% - Ênfase3 2 4 20 2 6" xfId="44609" xr:uid="{00000000-0005-0000-0000-000011160000}"/>
    <cellStyle name="20% - Ênfase3 2 4 20 3" xfId="19968" xr:uid="{00000000-0005-0000-0000-000012160000}"/>
    <cellStyle name="20% - Ênfase3 2 4 20 4" xfId="33857" xr:uid="{00000000-0005-0000-0000-000013160000}"/>
    <cellStyle name="20% - Ênfase3 2 4 20 5" xfId="39904" xr:uid="{00000000-0005-0000-0000-000014160000}"/>
    <cellStyle name="20% - Ênfase3 2 4 20 6" xfId="42151" xr:uid="{00000000-0005-0000-0000-000015160000}"/>
    <cellStyle name="20% - Ênfase3 2 4 20 7" xfId="43807" xr:uid="{00000000-0005-0000-0000-000016160000}"/>
    <cellStyle name="20% - Ênfase3 2 4 21" xfId="1525" xr:uid="{00000000-0005-0000-0000-000017160000}"/>
    <cellStyle name="20% - Ênfase3 2 4 21 2" xfId="1526" xr:uid="{00000000-0005-0000-0000-000018160000}"/>
    <cellStyle name="20% - Ênfase3 2 4 21 2 2" xfId="28322" xr:uid="{00000000-0005-0000-0000-000019160000}"/>
    <cellStyle name="20% - Ênfase3 2 4 21 2 3" xfId="34660" xr:uid="{00000000-0005-0000-0000-00001A160000}"/>
    <cellStyle name="20% - Ênfase3 2 4 21 2 4" xfId="41227" xr:uid="{00000000-0005-0000-0000-00001B160000}"/>
    <cellStyle name="20% - Ênfase3 2 4 21 2 5" xfId="42954" xr:uid="{00000000-0005-0000-0000-00001C160000}"/>
    <cellStyle name="20% - Ênfase3 2 4 21 2 6" xfId="44610" xr:uid="{00000000-0005-0000-0000-00001D160000}"/>
    <cellStyle name="20% - Ênfase3 2 4 21 3" xfId="19969" xr:uid="{00000000-0005-0000-0000-00001E160000}"/>
    <cellStyle name="20% - Ênfase3 2 4 21 4" xfId="33858" xr:uid="{00000000-0005-0000-0000-00001F160000}"/>
    <cellStyle name="20% - Ênfase3 2 4 21 5" xfId="39905" xr:uid="{00000000-0005-0000-0000-000020160000}"/>
    <cellStyle name="20% - Ênfase3 2 4 21 6" xfId="42152" xr:uid="{00000000-0005-0000-0000-000021160000}"/>
    <cellStyle name="20% - Ênfase3 2 4 21 7" xfId="43808" xr:uid="{00000000-0005-0000-0000-000022160000}"/>
    <cellStyle name="20% - Ênfase3 2 4 22" xfId="1527" xr:uid="{00000000-0005-0000-0000-000023160000}"/>
    <cellStyle name="20% - Ênfase3 2 4 22 2" xfId="1528" xr:uid="{00000000-0005-0000-0000-000024160000}"/>
    <cellStyle name="20% - Ênfase3 2 4 22 2 2" xfId="28323" xr:uid="{00000000-0005-0000-0000-000025160000}"/>
    <cellStyle name="20% - Ênfase3 2 4 22 2 3" xfId="34661" xr:uid="{00000000-0005-0000-0000-000026160000}"/>
    <cellStyle name="20% - Ênfase3 2 4 22 2 4" xfId="41228" xr:uid="{00000000-0005-0000-0000-000027160000}"/>
    <cellStyle name="20% - Ênfase3 2 4 22 2 5" xfId="42955" xr:uid="{00000000-0005-0000-0000-000028160000}"/>
    <cellStyle name="20% - Ênfase3 2 4 22 2 6" xfId="44611" xr:uid="{00000000-0005-0000-0000-000029160000}"/>
    <cellStyle name="20% - Ênfase3 2 4 22 3" xfId="19970" xr:uid="{00000000-0005-0000-0000-00002A160000}"/>
    <cellStyle name="20% - Ênfase3 2 4 22 4" xfId="33859" xr:uid="{00000000-0005-0000-0000-00002B160000}"/>
    <cellStyle name="20% - Ênfase3 2 4 22 5" xfId="39906" xr:uid="{00000000-0005-0000-0000-00002C160000}"/>
    <cellStyle name="20% - Ênfase3 2 4 22 6" xfId="42153" xr:uid="{00000000-0005-0000-0000-00002D160000}"/>
    <cellStyle name="20% - Ênfase3 2 4 22 7" xfId="43809" xr:uid="{00000000-0005-0000-0000-00002E160000}"/>
    <cellStyle name="20% - Ênfase3 2 4 23" xfId="1529" xr:uid="{00000000-0005-0000-0000-00002F160000}"/>
    <cellStyle name="20% - Ênfase3 2 4 23 2" xfId="1530" xr:uid="{00000000-0005-0000-0000-000030160000}"/>
    <cellStyle name="20% - Ênfase3 2 4 23 2 2" xfId="28324" xr:uid="{00000000-0005-0000-0000-000031160000}"/>
    <cellStyle name="20% - Ênfase3 2 4 23 2 3" xfId="34662" xr:uid="{00000000-0005-0000-0000-000032160000}"/>
    <cellStyle name="20% - Ênfase3 2 4 23 2 4" xfId="41229" xr:uid="{00000000-0005-0000-0000-000033160000}"/>
    <cellStyle name="20% - Ênfase3 2 4 23 2 5" xfId="42956" xr:uid="{00000000-0005-0000-0000-000034160000}"/>
    <cellStyle name="20% - Ênfase3 2 4 23 2 6" xfId="44612" xr:uid="{00000000-0005-0000-0000-000035160000}"/>
    <cellStyle name="20% - Ênfase3 2 4 23 3" xfId="19971" xr:uid="{00000000-0005-0000-0000-000036160000}"/>
    <cellStyle name="20% - Ênfase3 2 4 23 4" xfId="33860" xr:uid="{00000000-0005-0000-0000-000037160000}"/>
    <cellStyle name="20% - Ênfase3 2 4 23 5" xfId="39907" xr:uid="{00000000-0005-0000-0000-000038160000}"/>
    <cellStyle name="20% - Ênfase3 2 4 23 6" xfId="42154" xr:uid="{00000000-0005-0000-0000-000039160000}"/>
    <cellStyle name="20% - Ênfase3 2 4 23 7" xfId="43810" xr:uid="{00000000-0005-0000-0000-00003A160000}"/>
    <cellStyle name="20% - Ênfase3 2 4 24" xfId="1531" xr:uid="{00000000-0005-0000-0000-00003B160000}"/>
    <cellStyle name="20% - Ênfase3 2 4 24 2" xfId="1532" xr:uid="{00000000-0005-0000-0000-00003C160000}"/>
    <cellStyle name="20% - Ênfase3 2 4 24 2 2" xfId="28325" xr:uid="{00000000-0005-0000-0000-00003D160000}"/>
    <cellStyle name="20% - Ênfase3 2 4 24 2 3" xfId="34663" xr:uid="{00000000-0005-0000-0000-00003E160000}"/>
    <cellStyle name="20% - Ênfase3 2 4 24 2 4" xfId="41230" xr:uid="{00000000-0005-0000-0000-00003F160000}"/>
    <cellStyle name="20% - Ênfase3 2 4 24 2 5" xfId="42957" xr:uid="{00000000-0005-0000-0000-000040160000}"/>
    <cellStyle name="20% - Ênfase3 2 4 24 2 6" xfId="44613" xr:uid="{00000000-0005-0000-0000-000041160000}"/>
    <cellStyle name="20% - Ênfase3 2 4 24 3" xfId="19972" xr:uid="{00000000-0005-0000-0000-000042160000}"/>
    <cellStyle name="20% - Ênfase3 2 4 24 4" xfId="33861" xr:uid="{00000000-0005-0000-0000-000043160000}"/>
    <cellStyle name="20% - Ênfase3 2 4 24 5" xfId="39908" xr:uid="{00000000-0005-0000-0000-000044160000}"/>
    <cellStyle name="20% - Ênfase3 2 4 24 6" xfId="42155" xr:uid="{00000000-0005-0000-0000-000045160000}"/>
    <cellStyle name="20% - Ênfase3 2 4 24 7" xfId="43811" xr:uid="{00000000-0005-0000-0000-000046160000}"/>
    <cellStyle name="20% - Ênfase3 2 4 25" xfId="1533" xr:uid="{00000000-0005-0000-0000-000047160000}"/>
    <cellStyle name="20% - Ênfase3 2 4 25 2" xfId="1534" xr:uid="{00000000-0005-0000-0000-000048160000}"/>
    <cellStyle name="20% - Ênfase3 2 4 25 2 2" xfId="28326" xr:uid="{00000000-0005-0000-0000-000049160000}"/>
    <cellStyle name="20% - Ênfase3 2 4 25 2 3" xfId="34664" xr:uid="{00000000-0005-0000-0000-00004A160000}"/>
    <cellStyle name="20% - Ênfase3 2 4 25 2 4" xfId="41231" xr:uid="{00000000-0005-0000-0000-00004B160000}"/>
    <cellStyle name="20% - Ênfase3 2 4 25 2 5" xfId="42958" xr:uid="{00000000-0005-0000-0000-00004C160000}"/>
    <cellStyle name="20% - Ênfase3 2 4 25 2 6" xfId="44614" xr:uid="{00000000-0005-0000-0000-00004D160000}"/>
    <cellStyle name="20% - Ênfase3 2 4 25 3" xfId="19973" xr:uid="{00000000-0005-0000-0000-00004E160000}"/>
    <cellStyle name="20% - Ênfase3 2 4 25 4" xfId="33862" xr:uid="{00000000-0005-0000-0000-00004F160000}"/>
    <cellStyle name="20% - Ênfase3 2 4 25 5" xfId="39909" xr:uid="{00000000-0005-0000-0000-000050160000}"/>
    <cellStyle name="20% - Ênfase3 2 4 25 6" xfId="42156" xr:uid="{00000000-0005-0000-0000-000051160000}"/>
    <cellStyle name="20% - Ênfase3 2 4 25 7" xfId="43812" xr:uid="{00000000-0005-0000-0000-000052160000}"/>
    <cellStyle name="20% - Ênfase3 2 4 26" xfId="1535" xr:uid="{00000000-0005-0000-0000-000053160000}"/>
    <cellStyle name="20% - Ênfase3 2 4 26 2" xfId="1536" xr:uid="{00000000-0005-0000-0000-000054160000}"/>
    <cellStyle name="20% - Ênfase3 2 4 26 2 2" xfId="28327" xr:uid="{00000000-0005-0000-0000-000055160000}"/>
    <cellStyle name="20% - Ênfase3 2 4 26 2 3" xfId="34665" xr:uid="{00000000-0005-0000-0000-000056160000}"/>
    <cellStyle name="20% - Ênfase3 2 4 26 2 4" xfId="41232" xr:uid="{00000000-0005-0000-0000-000057160000}"/>
    <cellStyle name="20% - Ênfase3 2 4 26 2 5" xfId="42959" xr:uid="{00000000-0005-0000-0000-000058160000}"/>
    <cellStyle name="20% - Ênfase3 2 4 26 2 6" xfId="44615" xr:uid="{00000000-0005-0000-0000-000059160000}"/>
    <cellStyle name="20% - Ênfase3 2 4 26 3" xfId="19974" xr:uid="{00000000-0005-0000-0000-00005A160000}"/>
    <cellStyle name="20% - Ênfase3 2 4 26 4" xfId="33863" xr:uid="{00000000-0005-0000-0000-00005B160000}"/>
    <cellStyle name="20% - Ênfase3 2 4 26 5" xfId="39910" xr:uid="{00000000-0005-0000-0000-00005C160000}"/>
    <cellStyle name="20% - Ênfase3 2 4 26 6" xfId="42157" xr:uid="{00000000-0005-0000-0000-00005D160000}"/>
    <cellStyle name="20% - Ênfase3 2 4 26 7" xfId="43813" xr:uid="{00000000-0005-0000-0000-00005E160000}"/>
    <cellStyle name="20% - Ênfase3 2 4 27" xfId="1537" xr:uid="{00000000-0005-0000-0000-00005F160000}"/>
    <cellStyle name="20% - Ênfase3 2 4 27 2" xfId="1538" xr:uid="{00000000-0005-0000-0000-000060160000}"/>
    <cellStyle name="20% - Ênfase3 2 4 27 2 2" xfId="28328" xr:uid="{00000000-0005-0000-0000-000061160000}"/>
    <cellStyle name="20% - Ênfase3 2 4 27 2 3" xfId="34666" xr:uid="{00000000-0005-0000-0000-000062160000}"/>
    <cellStyle name="20% - Ênfase3 2 4 27 2 4" xfId="41233" xr:uid="{00000000-0005-0000-0000-000063160000}"/>
    <cellStyle name="20% - Ênfase3 2 4 27 2 5" xfId="42960" xr:uid="{00000000-0005-0000-0000-000064160000}"/>
    <cellStyle name="20% - Ênfase3 2 4 27 2 6" xfId="44616" xr:uid="{00000000-0005-0000-0000-000065160000}"/>
    <cellStyle name="20% - Ênfase3 2 4 27 3" xfId="19975" xr:uid="{00000000-0005-0000-0000-000066160000}"/>
    <cellStyle name="20% - Ênfase3 2 4 27 4" xfId="33864" xr:uid="{00000000-0005-0000-0000-000067160000}"/>
    <cellStyle name="20% - Ênfase3 2 4 27 5" xfId="39911" xr:uid="{00000000-0005-0000-0000-000068160000}"/>
    <cellStyle name="20% - Ênfase3 2 4 27 6" xfId="42158" xr:uid="{00000000-0005-0000-0000-000069160000}"/>
    <cellStyle name="20% - Ênfase3 2 4 27 7" xfId="43814" xr:uid="{00000000-0005-0000-0000-00006A160000}"/>
    <cellStyle name="20% - Ênfase3 2 4 28" xfId="1539" xr:uid="{00000000-0005-0000-0000-00006B160000}"/>
    <cellStyle name="20% - Ênfase3 2 4 28 2" xfId="1540" xr:uid="{00000000-0005-0000-0000-00006C160000}"/>
    <cellStyle name="20% - Ênfase3 2 4 28 2 2" xfId="28329" xr:uid="{00000000-0005-0000-0000-00006D160000}"/>
    <cellStyle name="20% - Ênfase3 2 4 28 2 3" xfId="34667" xr:uid="{00000000-0005-0000-0000-00006E160000}"/>
    <cellStyle name="20% - Ênfase3 2 4 28 2 4" xfId="41234" xr:uid="{00000000-0005-0000-0000-00006F160000}"/>
    <cellStyle name="20% - Ênfase3 2 4 28 2 5" xfId="42961" xr:uid="{00000000-0005-0000-0000-000070160000}"/>
    <cellStyle name="20% - Ênfase3 2 4 28 2 6" xfId="44617" xr:uid="{00000000-0005-0000-0000-000071160000}"/>
    <cellStyle name="20% - Ênfase3 2 4 28 3" xfId="19976" xr:uid="{00000000-0005-0000-0000-000072160000}"/>
    <cellStyle name="20% - Ênfase3 2 4 28 4" xfId="33865" xr:uid="{00000000-0005-0000-0000-000073160000}"/>
    <cellStyle name="20% - Ênfase3 2 4 28 5" xfId="39912" xr:uid="{00000000-0005-0000-0000-000074160000}"/>
    <cellStyle name="20% - Ênfase3 2 4 28 6" xfId="42159" xr:uid="{00000000-0005-0000-0000-000075160000}"/>
    <cellStyle name="20% - Ênfase3 2 4 28 7" xfId="43815" xr:uid="{00000000-0005-0000-0000-000076160000}"/>
    <cellStyle name="20% - Ênfase3 2 4 29" xfId="1541" xr:uid="{00000000-0005-0000-0000-000077160000}"/>
    <cellStyle name="20% - Ênfase3 2 4 29 2" xfId="1542" xr:uid="{00000000-0005-0000-0000-000078160000}"/>
    <cellStyle name="20% - Ênfase3 2 4 29 2 2" xfId="28330" xr:uid="{00000000-0005-0000-0000-000079160000}"/>
    <cellStyle name="20% - Ênfase3 2 4 29 2 3" xfId="34668" xr:uid="{00000000-0005-0000-0000-00007A160000}"/>
    <cellStyle name="20% - Ênfase3 2 4 29 2 4" xfId="41235" xr:uid="{00000000-0005-0000-0000-00007B160000}"/>
    <cellStyle name="20% - Ênfase3 2 4 29 2 5" xfId="42962" xr:uid="{00000000-0005-0000-0000-00007C160000}"/>
    <cellStyle name="20% - Ênfase3 2 4 29 2 6" xfId="44618" xr:uid="{00000000-0005-0000-0000-00007D160000}"/>
    <cellStyle name="20% - Ênfase3 2 4 29 3" xfId="19977" xr:uid="{00000000-0005-0000-0000-00007E160000}"/>
    <cellStyle name="20% - Ênfase3 2 4 29 4" xfId="33866" xr:uid="{00000000-0005-0000-0000-00007F160000}"/>
    <cellStyle name="20% - Ênfase3 2 4 29 5" xfId="39913" xr:uid="{00000000-0005-0000-0000-000080160000}"/>
    <cellStyle name="20% - Ênfase3 2 4 29 6" xfId="42160" xr:uid="{00000000-0005-0000-0000-000081160000}"/>
    <cellStyle name="20% - Ênfase3 2 4 29 7" xfId="43816" xr:uid="{00000000-0005-0000-0000-000082160000}"/>
    <cellStyle name="20% - Ênfase3 2 4 3" xfId="1543" xr:uid="{00000000-0005-0000-0000-000083160000}"/>
    <cellStyle name="20% - Ênfase3 2 4 3 10" xfId="1544" xr:uid="{00000000-0005-0000-0000-000084160000}"/>
    <cellStyle name="20% - Ênfase3 2 4 3 10 2" xfId="39047" xr:uid="{00000000-0005-0000-0000-000085160000}"/>
    <cellStyle name="20% - Ênfase3 2 4 3 11" xfId="1545" xr:uid="{00000000-0005-0000-0000-000086160000}"/>
    <cellStyle name="20% - Ênfase3 2 4 3 11 2" xfId="39178" xr:uid="{00000000-0005-0000-0000-000087160000}"/>
    <cellStyle name="20% - Ênfase3 2 4 3 12" xfId="1546" xr:uid="{00000000-0005-0000-0000-000088160000}"/>
    <cellStyle name="20% - Ênfase3 2 4 3 12 2" xfId="39309" xr:uid="{00000000-0005-0000-0000-000089160000}"/>
    <cellStyle name="20% - Ênfase3 2 4 3 13" xfId="1547" xr:uid="{00000000-0005-0000-0000-00008A160000}"/>
    <cellStyle name="20% - Ênfase3 2 4 3 13 2" xfId="39914" xr:uid="{00000000-0005-0000-0000-00008B160000}"/>
    <cellStyle name="20% - Ênfase3 2 4 3 14" xfId="19978" xr:uid="{00000000-0005-0000-0000-00008C160000}"/>
    <cellStyle name="20% - Ênfase3 2 4 3 15" xfId="33867" xr:uid="{00000000-0005-0000-0000-00008D160000}"/>
    <cellStyle name="20% - Ênfase3 2 4 3 16" xfId="35144" xr:uid="{00000000-0005-0000-0000-00008E160000}"/>
    <cellStyle name="20% - Ênfase3 2 4 3 17" xfId="42161" xr:uid="{00000000-0005-0000-0000-00008F160000}"/>
    <cellStyle name="20% - Ênfase3 2 4 3 18" xfId="43817" xr:uid="{00000000-0005-0000-0000-000090160000}"/>
    <cellStyle name="20% - Ênfase3 2 4 3 2" xfId="1548" xr:uid="{00000000-0005-0000-0000-000091160000}"/>
    <cellStyle name="20% - Ênfase3 2 4 3 2 2" xfId="1549" xr:uid="{00000000-0005-0000-0000-000092160000}"/>
    <cellStyle name="20% - Ênfase3 2 4 3 2 2 2" xfId="1550" xr:uid="{00000000-0005-0000-0000-000093160000}"/>
    <cellStyle name="20% - Ênfase3 2 4 3 2 2 2 2" xfId="38114" xr:uid="{00000000-0005-0000-0000-000094160000}"/>
    <cellStyle name="20% - Ênfase3 2 4 3 2 2 3" xfId="36445" xr:uid="{00000000-0005-0000-0000-000095160000}"/>
    <cellStyle name="20% - Ênfase3 2 4 3 2 3" xfId="1551" xr:uid="{00000000-0005-0000-0000-000096160000}"/>
    <cellStyle name="20% - Ênfase3 2 4 3 2 3 2" xfId="37378" xr:uid="{00000000-0005-0000-0000-000097160000}"/>
    <cellStyle name="20% - Ênfase3 2 4 3 2 4" xfId="1552" xr:uid="{00000000-0005-0000-0000-000098160000}"/>
    <cellStyle name="20% - Ênfase3 2 4 3 2 4 2" xfId="41236" xr:uid="{00000000-0005-0000-0000-000099160000}"/>
    <cellStyle name="20% - Ênfase3 2 4 3 2 5" xfId="28331" xr:uid="{00000000-0005-0000-0000-00009A160000}"/>
    <cellStyle name="20% - Ênfase3 2 4 3 2 6" xfId="34669" xr:uid="{00000000-0005-0000-0000-00009B160000}"/>
    <cellStyle name="20% - Ênfase3 2 4 3 2 7" xfId="35430" xr:uid="{00000000-0005-0000-0000-00009C160000}"/>
    <cellStyle name="20% - Ênfase3 2 4 3 2 8" xfId="42963" xr:uid="{00000000-0005-0000-0000-00009D160000}"/>
    <cellStyle name="20% - Ênfase3 2 4 3 2 9" xfId="44619" xr:uid="{00000000-0005-0000-0000-00009E160000}"/>
    <cellStyle name="20% - Ênfase3 2 4 3 3" xfId="1553" xr:uid="{00000000-0005-0000-0000-00009F160000}"/>
    <cellStyle name="20% - Ênfase3 2 4 3 3 2" xfId="1554" xr:uid="{00000000-0005-0000-0000-0000A0160000}"/>
    <cellStyle name="20% - Ênfase3 2 4 3 3 2 2" xfId="1555" xr:uid="{00000000-0005-0000-0000-0000A1160000}"/>
    <cellStyle name="20% - Ênfase3 2 4 3 3 2 2 2" xfId="38245" xr:uid="{00000000-0005-0000-0000-0000A2160000}"/>
    <cellStyle name="20% - Ênfase3 2 4 3 3 2 3" xfId="36576" xr:uid="{00000000-0005-0000-0000-0000A3160000}"/>
    <cellStyle name="20% - Ênfase3 2 4 3 3 3" xfId="1556" xr:uid="{00000000-0005-0000-0000-0000A4160000}"/>
    <cellStyle name="20% - Ênfase3 2 4 3 3 3 2" xfId="37509" xr:uid="{00000000-0005-0000-0000-0000A5160000}"/>
    <cellStyle name="20% - Ênfase3 2 4 3 3 4" xfId="35561" xr:uid="{00000000-0005-0000-0000-0000A6160000}"/>
    <cellStyle name="20% - Ênfase3 2 4 3 4" xfId="1557" xr:uid="{00000000-0005-0000-0000-0000A7160000}"/>
    <cellStyle name="20% - Ênfase3 2 4 3 4 2" xfId="1558" xr:uid="{00000000-0005-0000-0000-0000A8160000}"/>
    <cellStyle name="20% - Ênfase3 2 4 3 4 2 2" xfId="1559" xr:uid="{00000000-0005-0000-0000-0000A9160000}"/>
    <cellStyle name="20% - Ênfase3 2 4 3 4 2 2 2" xfId="38376" xr:uid="{00000000-0005-0000-0000-0000AA160000}"/>
    <cellStyle name="20% - Ênfase3 2 4 3 4 2 3" xfId="36707" xr:uid="{00000000-0005-0000-0000-0000AB160000}"/>
    <cellStyle name="20% - Ênfase3 2 4 3 4 3" xfId="1560" xr:uid="{00000000-0005-0000-0000-0000AC160000}"/>
    <cellStyle name="20% - Ênfase3 2 4 3 4 3 2" xfId="37640" xr:uid="{00000000-0005-0000-0000-0000AD160000}"/>
    <cellStyle name="20% - Ênfase3 2 4 3 4 4" xfId="35692" xr:uid="{00000000-0005-0000-0000-0000AE160000}"/>
    <cellStyle name="20% - Ênfase3 2 4 3 5" xfId="1561" xr:uid="{00000000-0005-0000-0000-0000AF160000}"/>
    <cellStyle name="20% - Ênfase3 2 4 3 5 2" xfId="1562" xr:uid="{00000000-0005-0000-0000-0000B0160000}"/>
    <cellStyle name="20% - Ênfase3 2 4 3 5 2 2" xfId="1563" xr:uid="{00000000-0005-0000-0000-0000B1160000}"/>
    <cellStyle name="20% - Ênfase3 2 4 3 5 2 2 2" xfId="38508" xr:uid="{00000000-0005-0000-0000-0000B2160000}"/>
    <cellStyle name="20% - Ênfase3 2 4 3 5 2 3" xfId="36843" xr:uid="{00000000-0005-0000-0000-0000B3160000}"/>
    <cellStyle name="20% - Ênfase3 2 4 3 5 3" xfId="1564" xr:uid="{00000000-0005-0000-0000-0000B4160000}"/>
    <cellStyle name="20% - Ênfase3 2 4 3 5 3 2" xfId="37772" xr:uid="{00000000-0005-0000-0000-0000B5160000}"/>
    <cellStyle name="20% - Ênfase3 2 4 3 5 4" xfId="35828" xr:uid="{00000000-0005-0000-0000-0000B6160000}"/>
    <cellStyle name="20% - Ênfase3 2 4 3 6" xfId="1565" xr:uid="{00000000-0005-0000-0000-0000B7160000}"/>
    <cellStyle name="20% - Ênfase3 2 4 3 6 2" xfId="1566" xr:uid="{00000000-0005-0000-0000-0000B8160000}"/>
    <cellStyle name="20% - Ênfase3 2 4 3 6 2 2" xfId="38696" xr:uid="{00000000-0005-0000-0000-0000B9160000}"/>
    <cellStyle name="20% - Ênfase3 2 4 3 6 3" xfId="37032" xr:uid="{00000000-0005-0000-0000-0000BA160000}"/>
    <cellStyle name="20% - Ênfase3 2 4 3 7" xfId="1567" xr:uid="{00000000-0005-0000-0000-0000BB160000}"/>
    <cellStyle name="20% - Ênfase3 2 4 3 7 2" xfId="1568" xr:uid="{00000000-0005-0000-0000-0000BC160000}"/>
    <cellStyle name="20% - Ênfase3 2 4 3 7 2 2" xfId="37953" xr:uid="{00000000-0005-0000-0000-0000BD160000}"/>
    <cellStyle name="20% - Ênfase3 2 4 3 7 3" xfId="36048" xr:uid="{00000000-0005-0000-0000-0000BE160000}"/>
    <cellStyle name="20% - Ênfase3 2 4 3 8" xfId="1569" xr:uid="{00000000-0005-0000-0000-0000BF160000}"/>
    <cellStyle name="20% - Ênfase3 2 4 3 8 2" xfId="37246" xr:uid="{00000000-0005-0000-0000-0000C0160000}"/>
    <cellStyle name="20% - Ênfase3 2 4 3 9" xfId="1570" xr:uid="{00000000-0005-0000-0000-0000C1160000}"/>
    <cellStyle name="20% - Ênfase3 2 4 3 9 2" xfId="38916" xr:uid="{00000000-0005-0000-0000-0000C2160000}"/>
    <cellStyle name="20% - Ênfase3 2 4 30" xfId="1571" xr:uid="{00000000-0005-0000-0000-0000C3160000}"/>
    <cellStyle name="20% - Ênfase3 2 4 30 2" xfId="1572" xr:uid="{00000000-0005-0000-0000-0000C4160000}"/>
    <cellStyle name="20% - Ênfase3 2 4 30 2 2" xfId="28332" xr:uid="{00000000-0005-0000-0000-0000C5160000}"/>
    <cellStyle name="20% - Ênfase3 2 4 30 2 3" xfId="34670" xr:uid="{00000000-0005-0000-0000-0000C6160000}"/>
    <cellStyle name="20% - Ênfase3 2 4 30 2 4" xfId="41237" xr:uid="{00000000-0005-0000-0000-0000C7160000}"/>
    <cellStyle name="20% - Ênfase3 2 4 30 2 5" xfId="42964" xr:uid="{00000000-0005-0000-0000-0000C8160000}"/>
    <cellStyle name="20% - Ênfase3 2 4 30 2 6" xfId="44620" xr:uid="{00000000-0005-0000-0000-0000C9160000}"/>
    <cellStyle name="20% - Ênfase3 2 4 30 3" xfId="19979" xr:uid="{00000000-0005-0000-0000-0000CA160000}"/>
    <cellStyle name="20% - Ênfase3 2 4 30 4" xfId="33868" xr:uid="{00000000-0005-0000-0000-0000CB160000}"/>
    <cellStyle name="20% - Ênfase3 2 4 30 5" xfId="39915" xr:uid="{00000000-0005-0000-0000-0000CC160000}"/>
    <cellStyle name="20% - Ênfase3 2 4 30 6" xfId="42162" xr:uid="{00000000-0005-0000-0000-0000CD160000}"/>
    <cellStyle name="20% - Ênfase3 2 4 30 7" xfId="43818" xr:uid="{00000000-0005-0000-0000-0000CE160000}"/>
    <cellStyle name="20% - Ênfase3 2 4 31" xfId="1573" xr:uid="{00000000-0005-0000-0000-0000CF160000}"/>
    <cellStyle name="20% - Ênfase3 2 4 31 2" xfId="1574" xr:uid="{00000000-0005-0000-0000-0000D0160000}"/>
    <cellStyle name="20% - Ênfase3 2 4 31 2 2" xfId="28333" xr:uid="{00000000-0005-0000-0000-0000D1160000}"/>
    <cellStyle name="20% - Ênfase3 2 4 31 2 3" xfId="34671" xr:uid="{00000000-0005-0000-0000-0000D2160000}"/>
    <cellStyle name="20% - Ênfase3 2 4 31 2 4" xfId="41238" xr:uid="{00000000-0005-0000-0000-0000D3160000}"/>
    <cellStyle name="20% - Ênfase3 2 4 31 2 5" xfId="42965" xr:uid="{00000000-0005-0000-0000-0000D4160000}"/>
    <cellStyle name="20% - Ênfase3 2 4 31 2 6" xfId="44621" xr:uid="{00000000-0005-0000-0000-0000D5160000}"/>
    <cellStyle name="20% - Ênfase3 2 4 31 3" xfId="19980" xr:uid="{00000000-0005-0000-0000-0000D6160000}"/>
    <cellStyle name="20% - Ênfase3 2 4 31 4" xfId="33869" xr:uid="{00000000-0005-0000-0000-0000D7160000}"/>
    <cellStyle name="20% - Ênfase3 2 4 31 5" xfId="39916" xr:uid="{00000000-0005-0000-0000-0000D8160000}"/>
    <cellStyle name="20% - Ênfase3 2 4 31 6" xfId="42163" xr:uid="{00000000-0005-0000-0000-0000D9160000}"/>
    <cellStyle name="20% - Ênfase3 2 4 31 7" xfId="43819" xr:uid="{00000000-0005-0000-0000-0000DA160000}"/>
    <cellStyle name="20% - Ênfase3 2 4 32" xfId="1575" xr:uid="{00000000-0005-0000-0000-0000DB160000}"/>
    <cellStyle name="20% - Ênfase3 2 4 32 2" xfId="1576" xr:uid="{00000000-0005-0000-0000-0000DC160000}"/>
    <cellStyle name="20% - Ênfase3 2 4 32 2 2" xfId="28334" xr:uid="{00000000-0005-0000-0000-0000DD160000}"/>
    <cellStyle name="20% - Ênfase3 2 4 32 2 3" xfId="34672" xr:uid="{00000000-0005-0000-0000-0000DE160000}"/>
    <cellStyle name="20% - Ênfase3 2 4 32 2 4" xfId="41239" xr:uid="{00000000-0005-0000-0000-0000DF160000}"/>
    <cellStyle name="20% - Ênfase3 2 4 32 2 5" xfId="42966" xr:uid="{00000000-0005-0000-0000-0000E0160000}"/>
    <cellStyle name="20% - Ênfase3 2 4 32 2 6" xfId="44622" xr:uid="{00000000-0005-0000-0000-0000E1160000}"/>
    <cellStyle name="20% - Ênfase3 2 4 32 3" xfId="19981" xr:uid="{00000000-0005-0000-0000-0000E2160000}"/>
    <cellStyle name="20% - Ênfase3 2 4 32 4" xfId="33870" xr:uid="{00000000-0005-0000-0000-0000E3160000}"/>
    <cellStyle name="20% - Ênfase3 2 4 32 5" xfId="39917" xr:uid="{00000000-0005-0000-0000-0000E4160000}"/>
    <cellStyle name="20% - Ênfase3 2 4 32 6" xfId="42164" xr:uid="{00000000-0005-0000-0000-0000E5160000}"/>
    <cellStyle name="20% - Ênfase3 2 4 32 7" xfId="43820" xr:uid="{00000000-0005-0000-0000-0000E6160000}"/>
    <cellStyle name="20% - Ênfase3 2 4 33" xfId="1577" xr:uid="{00000000-0005-0000-0000-0000E7160000}"/>
    <cellStyle name="20% - Ênfase3 2 4 33 2" xfId="1578" xr:uid="{00000000-0005-0000-0000-0000E8160000}"/>
    <cellStyle name="20% - Ênfase3 2 4 33 2 2" xfId="28335" xr:uid="{00000000-0005-0000-0000-0000E9160000}"/>
    <cellStyle name="20% - Ênfase3 2 4 33 2 3" xfId="34673" xr:uid="{00000000-0005-0000-0000-0000EA160000}"/>
    <cellStyle name="20% - Ênfase3 2 4 33 2 4" xfId="41240" xr:uid="{00000000-0005-0000-0000-0000EB160000}"/>
    <cellStyle name="20% - Ênfase3 2 4 33 2 5" xfId="42967" xr:uid="{00000000-0005-0000-0000-0000EC160000}"/>
    <cellStyle name="20% - Ênfase3 2 4 33 2 6" xfId="44623" xr:uid="{00000000-0005-0000-0000-0000ED160000}"/>
    <cellStyle name="20% - Ênfase3 2 4 33 3" xfId="19982" xr:uid="{00000000-0005-0000-0000-0000EE160000}"/>
    <cellStyle name="20% - Ênfase3 2 4 33 4" xfId="33871" xr:uid="{00000000-0005-0000-0000-0000EF160000}"/>
    <cellStyle name="20% - Ênfase3 2 4 33 5" xfId="39918" xr:uid="{00000000-0005-0000-0000-0000F0160000}"/>
    <cellStyle name="20% - Ênfase3 2 4 33 6" xfId="42165" xr:uid="{00000000-0005-0000-0000-0000F1160000}"/>
    <cellStyle name="20% - Ênfase3 2 4 33 7" xfId="43821" xr:uid="{00000000-0005-0000-0000-0000F2160000}"/>
    <cellStyle name="20% - Ênfase3 2 4 34" xfId="1579" xr:uid="{00000000-0005-0000-0000-0000F3160000}"/>
    <cellStyle name="20% - Ênfase3 2 4 34 2" xfId="1580" xr:uid="{00000000-0005-0000-0000-0000F4160000}"/>
    <cellStyle name="20% - Ênfase3 2 4 34 2 2" xfId="28336" xr:uid="{00000000-0005-0000-0000-0000F5160000}"/>
    <cellStyle name="20% - Ênfase3 2 4 34 2 3" xfId="34674" xr:uid="{00000000-0005-0000-0000-0000F6160000}"/>
    <cellStyle name="20% - Ênfase3 2 4 34 2 4" xfId="41241" xr:uid="{00000000-0005-0000-0000-0000F7160000}"/>
    <cellStyle name="20% - Ênfase3 2 4 34 2 5" xfId="42968" xr:uid="{00000000-0005-0000-0000-0000F8160000}"/>
    <cellStyle name="20% - Ênfase3 2 4 34 2 6" xfId="44624" xr:uid="{00000000-0005-0000-0000-0000F9160000}"/>
    <cellStyle name="20% - Ênfase3 2 4 34 3" xfId="19983" xr:uid="{00000000-0005-0000-0000-0000FA160000}"/>
    <cellStyle name="20% - Ênfase3 2 4 34 4" xfId="33872" xr:uid="{00000000-0005-0000-0000-0000FB160000}"/>
    <cellStyle name="20% - Ênfase3 2 4 34 5" xfId="39919" xr:uid="{00000000-0005-0000-0000-0000FC160000}"/>
    <cellStyle name="20% - Ênfase3 2 4 34 6" xfId="42166" xr:uid="{00000000-0005-0000-0000-0000FD160000}"/>
    <cellStyle name="20% - Ênfase3 2 4 34 7" xfId="43822" xr:uid="{00000000-0005-0000-0000-0000FE160000}"/>
    <cellStyle name="20% - Ênfase3 2 4 35" xfId="1581" xr:uid="{00000000-0005-0000-0000-0000FF160000}"/>
    <cellStyle name="20% - Ênfase3 2 4 35 2" xfId="1582" xr:uid="{00000000-0005-0000-0000-000000170000}"/>
    <cellStyle name="20% - Ênfase3 2 4 35 2 2" xfId="28337" xr:uid="{00000000-0005-0000-0000-000001170000}"/>
    <cellStyle name="20% - Ênfase3 2 4 35 2 3" xfId="34675" xr:uid="{00000000-0005-0000-0000-000002170000}"/>
    <cellStyle name="20% - Ênfase3 2 4 35 2 4" xfId="41242" xr:uid="{00000000-0005-0000-0000-000003170000}"/>
    <cellStyle name="20% - Ênfase3 2 4 35 2 5" xfId="42969" xr:uid="{00000000-0005-0000-0000-000004170000}"/>
    <cellStyle name="20% - Ênfase3 2 4 35 2 6" xfId="44625" xr:uid="{00000000-0005-0000-0000-000005170000}"/>
    <cellStyle name="20% - Ênfase3 2 4 35 3" xfId="19984" xr:uid="{00000000-0005-0000-0000-000006170000}"/>
    <cellStyle name="20% - Ênfase3 2 4 35 4" xfId="33873" xr:uid="{00000000-0005-0000-0000-000007170000}"/>
    <cellStyle name="20% - Ênfase3 2 4 35 5" xfId="39920" xr:uid="{00000000-0005-0000-0000-000008170000}"/>
    <cellStyle name="20% - Ênfase3 2 4 35 6" xfId="42167" xr:uid="{00000000-0005-0000-0000-000009170000}"/>
    <cellStyle name="20% - Ênfase3 2 4 35 7" xfId="43823" xr:uid="{00000000-0005-0000-0000-00000A170000}"/>
    <cellStyle name="20% - Ênfase3 2 4 36" xfId="1583" xr:uid="{00000000-0005-0000-0000-00000B170000}"/>
    <cellStyle name="20% - Ênfase3 2 4 36 2" xfId="1584" xr:uid="{00000000-0005-0000-0000-00000C170000}"/>
    <cellStyle name="20% - Ênfase3 2 4 36 2 2" xfId="28338" xr:uid="{00000000-0005-0000-0000-00000D170000}"/>
    <cellStyle name="20% - Ênfase3 2 4 36 2 3" xfId="34676" xr:uid="{00000000-0005-0000-0000-00000E170000}"/>
    <cellStyle name="20% - Ênfase3 2 4 36 2 4" xfId="41243" xr:uid="{00000000-0005-0000-0000-00000F170000}"/>
    <cellStyle name="20% - Ênfase3 2 4 36 2 5" xfId="42970" xr:uid="{00000000-0005-0000-0000-000010170000}"/>
    <cellStyle name="20% - Ênfase3 2 4 36 2 6" xfId="44626" xr:uid="{00000000-0005-0000-0000-000011170000}"/>
    <cellStyle name="20% - Ênfase3 2 4 36 3" xfId="19985" xr:uid="{00000000-0005-0000-0000-000012170000}"/>
    <cellStyle name="20% - Ênfase3 2 4 36 4" xfId="33874" xr:uid="{00000000-0005-0000-0000-000013170000}"/>
    <cellStyle name="20% - Ênfase3 2 4 36 5" xfId="39921" xr:uid="{00000000-0005-0000-0000-000014170000}"/>
    <cellStyle name="20% - Ênfase3 2 4 36 6" xfId="42168" xr:uid="{00000000-0005-0000-0000-000015170000}"/>
    <cellStyle name="20% - Ênfase3 2 4 36 7" xfId="43824" xr:uid="{00000000-0005-0000-0000-000016170000}"/>
    <cellStyle name="20% - Ênfase3 2 4 37" xfId="1585" xr:uid="{00000000-0005-0000-0000-000017170000}"/>
    <cellStyle name="20% - Ênfase3 2 4 37 2" xfId="1586" xr:uid="{00000000-0005-0000-0000-000018170000}"/>
    <cellStyle name="20% - Ênfase3 2 4 37 2 2" xfId="28339" xr:uid="{00000000-0005-0000-0000-000019170000}"/>
    <cellStyle name="20% - Ênfase3 2 4 37 2 3" xfId="34677" xr:uid="{00000000-0005-0000-0000-00001A170000}"/>
    <cellStyle name="20% - Ênfase3 2 4 37 2 4" xfId="41244" xr:uid="{00000000-0005-0000-0000-00001B170000}"/>
    <cellStyle name="20% - Ênfase3 2 4 37 2 5" xfId="42971" xr:uid="{00000000-0005-0000-0000-00001C170000}"/>
    <cellStyle name="20% - Ênfase3 2 4 37 2 6" xfId="44627" xr:uid="{00000000-0005-0000-0000-00001D170000}"/>
    <cellStyle name="20% - Ênfase3 2 4 37 3" xfId="19986" xr:uid="{00000000-0005-0000-0000-00001E170000}"/>
    <cellStyle name="20% - Ênfase3 2 4 37 4" xfId="33875" xr:uid="{00000000-0005-0000-0000-00001F170000}"/>
    <cellStyle name="20% - Ênfase3 2 4 37 5" xfId="39922" xr:uid="{00000000-0005-0000-0000-000020170000}"/>
    <cellStyle name="20% - Ênfase3 2 4 37 6" xfId="42169" xr:uid="{00000000-0005-0000-0000-000021170000}"/>
    <cellStyle name="20% - Ênfase3 2 4 37 7" xfId="43825" xr:uid="{00000000-0005-0000-0000-000022170000}"/>
    <cellStyle name="20% - Ênfase3 2 4 38" xfId="1587" xr:uid="{00000000-0005-0000-0000-000023170000}"/>
    <cellStyle name="20% - Ênfase3 2 4 38 2" xfId="1588" xr:uid="{00000000-0005-0000-0000-000024170000}"/>
    <cellStyle name="20% - Ênfase3 2 4 38 2 2" xfId="28340" xr:uid="{00000000-0005-0000-0000-000025170000}"/>
    <cellStyle name="20% - Ênfase3 2 4 38 2 3" xfId="34678" xr:uid="{00000000-0005-0000-0000-000026170000}"/>
    <cellStyle name="20% - Ênfase3 2 4 38 2 4" xfId="41245" xr:uid="{00000000-0005-0000-0000-000027170000}"/>
    <cellStyle name="20% - Ênfase3 2 4 38 2 5" xfId="42972" xr:uid="{00000000-0005-0000-0000-000028170000}"/>
    <cellStyle name="20% - Ênfase3 2 4 38 2 6" xfId="44628" xr:uid="{00000000-0005-0000-0000-000029170000}"/>
    <cellStyle name="20% - Ênfase3 2 4 38 3" xfId="19987" xr:uid="{00000000-0005-0000-0000-00002A170000}"/>
    <cellStyle name="20% - Ênfase3 2 4 38 4" xfId="33876" xr:uid="{00000000-0005-0000-0000-00002B170000}"/>
    <cellStyle name="20% - Ênfase3 2 4 38 5" xfId="39923" xr:uid="{00000000-0005-0000-0000-00002C170000}"/>
    <cellStyle name="20% - Ênfase3 2 4 38 6" xfId="42170" xr:uid="{00000000-0005-0000-0000-00002D170000}"/>
    <cellStyle name="20% - Ênfase3 2 4 38 7" xfId="43826" xr:uid="{00000000-0005-0000-0000-00002E170000}"/>
    <cellStyle name="20% - Ênfase3 2 4 39" xfId="1589" xr:uid="{00000000-0005-0000-0000-00002F170000}"/>
    <cellStyle name="20% - Ênfase3 2 4 39 2" xfId="1590" xr:uid="{00000000-0005-0000-0000-000030170000}"/>
    <cellStyle name="20% - Ênfase3 2 4 39 2 2" xfId="28341" xr:uid="{00000000-0005-0000-0000-000031170000}"/>
    <cellStyle name="20% - Ênfase3 2 4 39 2 3" xfId="34679" xr:uid="{00000000-0005-0000-0000-000032170000}"/>
    <cellStyle name="20% - Ênfase3 2 4 39 2 4" xfId="41246" xr:uid="{00000000-0005-0000-0000-000033170000}"/>
    <cellStyle name="20% - Ênfase3 2 4 39 2 5" xfId="42973" xr:uid="{00000000-0005-0000-0000-000034170000}"/>
    <cellStyle name="20% - Ênfase3 2 4 39 2 6" xfId="44629" xr:uid="{00000000-0005-0000-0000-000035170000}"/>
    <cellStyle name="20% - Ênfase3 2 4 39 3" xfId="19988" xr:uid="{00000000-0005-0000-0000-000036170000}"/>
    <cellStyle name="20% - Ênfase3 2 4 39 4" xfId="33877" xr:uid="{00000000-0005-0000-0000-000037170000}"/>
    <cellStyle name="20% - Ênfase3 2 4 39 5" xfId="39924" xr:uid="{00000000-0005-0000-0000-000038170000}"/>
    <cellStyle name="20% - Ênfase3 2 4 39 6" xfId="42171" xr:uid="{00000000-0005-0000-0000-000039170000}"/>
    <cellStyle name="20% - Ênfase3 2 4 39 7" xfId="43827" xr:uid="{00000000-0005-0000-0000-00003A170000}"/>
    <cellStyle name="20% - Ênfase3 2 4 4" xfId="1591" xr:uid="{00000000-0005-0000-0000-00003B170000}"/>
    <cellStyle name="20% - Ênfase3 2 4 4 10" xfId="42172" xr:uid="{00000000-0005-0000-0000-00003C170000}"/>
    <cellStyle name="20% - Ênfase3 2 4 4 11" xfId="43828" xr:uid="{00000000-0005-0000-0000-00003D170000}"/>
    <cellStyle name="20% - Ênfase3 2 4 4 2" xfId="1592" xr:uid="{00000000-0005-0000-0000-00003E170000}"/>
    <cellStyle name="20% - Ênfase3 2 4 4 2 2" xfId="1593" xr:uid="{00000000-0005-0000-0000-00003F170000}"/>
    <cellStyle name="20% - Ênfase3 2 4 4 2 2 2" xfId="1594" xr:uid="{00000000-0005-0000-0000-000040170000}"/>
    <cellStyle name="20% - Ênfase3 2 4 4 2 2 2 2" xfId="38509" xr:uid="{00000000-0005-0000-0000-000041170000}"/>
    <cellStyle name="20% - Ênfase3 2 4 4 2 2 3" xfId="36844" xr:uid="{00000000-0005-0000-0000-000042170000}"/>
    <cellStyle name="20% - Ênfase3 2 4 4 2 3" xfId="1595" xr:uid="{00000000-0005-0000-0000-000043170000}"/>
    <cellStyle name="20% - Ênfase3 2 4 4 2 3 2" xfId="37773" xr:uid="{00000000-0005-0000-0000-000044170000}"/>
    <cellStyle name="20% - Ênfase3 2 4 4 2 4" xfId="1596" xr:uid="{00000000-0005-0000-0000-000045170000}"/>
    <cellStyle name="20% - Ênfase3 2 4 4 2 4 2" xfId="41247" xr:uid="{00000000-0005-0000-0000-000046170000}"/>
    <cellStyle name="20% - Ênfase3 2 4 4 2 5" xfId="28342" xr:uid="{00000000-0005-0000-0000-000047170000}"/>
    <cellStyle name="20% - Ênfase3 2 4 4 2 6" xfId="34680" xr:uid="{00000000-0005-0000-0000-000048170000}"/>
    <cellStyle name="20% - Ênfase3 2 4 4 2 7" xfId="35829" xr:uid="{00000000-0005-0000-0000-000049170000}"/>
    <cellStyle name="20% - Ênfase3 2 4 4 2 8" xfId="42974" xr:uid="{00000000-0005-0000-0000-00004A170000}"/>
    <cellStyle name="20% - Ênfase3 2 4 4 2 9" xfId="44630" xr:uid="{00000000-0005-0000-0000-00004B170000}"/>
    <cellStyle name="20% - Ênfase3 2 4 4 3" xfId="1597" xr:uid="{00000000-0005-0000-0000-00004C170000}"/>
    <cellStyle name="20% - Ênfase3 2 4 4 3 2" xfId="1598" xr:uid="{00000000-0005-0000-0000-00004D170000}"/>
    <cellStyle name="20% - Ênfase3 2 4 4 3 2 2" xfId="38846" xr:uid="{00000000-0005-0000-0000-00004E170000}"/>
    <cellStyle name="20% - Ênfase3 2 4 4 3 3" xfId="37176" xr:uid="{00000000-0005-0000-0000-00004F170000}"/>
    <cellStyle name="20% - Ênfase3 2 4 4 4" xfId="1599" xr:uid="{00000000-0005-0000-0000-000050170000}"/>
    <cellStyle name="20% - Ênfase3 2 4 4 4 2" xfId="1600" xr:uid="{00000000-0005-0000-0000-000051170000}"/>
    <cellStyle name="20% - Ênfase3 2 4 4 4 2 2" xfId="38112" xr:uid="{00000000-0005-0000-0000-000052170000}"/>
    <cellStyle name="20% - Ênfase3 2 4 4 4 3" xfId="36443" xr:uid="{00000000-0005-0000-0000-000053170000}"/>
    <cellStyle name="20% - Ênfase3 2 4 4 5" xfId="1601" xr:uid="{00000000-0005-0000-0000-000054170000}"/>
    <cellStyle name="20% - Ênfase3 2 4 4 5 2" xfId="37376" xr:uid="{00000000-0005-0000-0000-000055170000}"/>
    <cellStyle name="20% - Ênfase3 2 4 4 6" xfId="1602" xr:uid="{00000000-0005-0000-0000-000056170000}"/>
    <cellStyle name="20% - Ênfase3 2 4 4 6 2" xfId="39925" xr:uid="{00000000-0005-0000-0000-000057170000}"/>
    <cellStyle name="20% - Ênfase3 2 4 4 7" xfId="19989" xr:uid="{00000000-0005-0000-0000-000058170000}"/>
    <cellStyle name="20% - Ênfase3 2 4 4 8" xfId="33878" xr:uid="{00000000-0005-0000-0000-000059170000}"/>
    <cellStyle name="20% - Ênfase3 2 4 4 9" xfId="35428" xr:uid="{00000000-0005-0000-0000-00005A170000}"/>
    <cellStyle name="20% - Ênfase3 2 4 40" xfId="1603" xr:uid="{00000000-0005-0000-0000-00005B170000}"/>
    <cellStyle name="20% - Ênfase3 2 4 40 2" xfId="1604" xr:uid="{00000000-0005-0000-0000-00005C170000}"/>
    <cellStyle name="20% - Ênfase3 2 4 40 2 2" xfId="28343" xr:uid="{00000000-0005-0000-0000-00005D170000}"/>
    <cellStyle name="20% - Ênfase3 2 4 40 2 3" xfId="34681" xr:uid="{00000000-0005-0000-0000-00005E170000}"/>
    <cellStyle name="20% - Ênfase3 2 4 40 2 4" xfId="41248" xr:uid="{00000000-0005-0000-0000-00005F170000}"/>
    <cellStyle name="20% - Ênfase3 2 4 40 2 5" xfId="42975" xr:uid="{00000000-0005-0000-0000-000060170000}"/>
    <cellStyle name="20% - Ênfase3 2 4 40 2 6" xfId="44631" xr:uid="{00000000-0005-0000-0000-000061170000}"/>
    <cellStyle name="20% - Ênfase3 2 4 40 3" xfId="19990" xr:uid="{00000000-0005-0000-0000-000062170000}"/>
    <cellStyle name="20% - Ênfase3 2 4 40 4" xfId="33879" xr:uid="{00000000-0005-0000-0000-000063170000}"/>
    <cellStyle name="20% - Ênfase3 2 4 40 5" xfId="39926" xr:uid="{00000000-0005-0000-0000-000064170000}"/>
    <cellStyle name="20% - Ênfase3 2 4 40 6" xfId="42173" xr:uid="{00000000-0005-0000-0000-000065170000}"/>
    <cellStyle name="20% - Ênfase3 2 4 40 7" xfId="43829" xr:uid="{00000000-0005-0000-0000-000066170000}"/>
    <cellStyle name="20% - Ênfase3 2 4 41" xfId="1605" xr:uid="{00000000-0005-0000-0000-000067170000}"/>
    <cellStyle name="20% - Ênfase3 2 4 41 2" xfId="1606" xr:uid="{00000000-0005-0000-0000-000068170000}"/>
    <cellStyle name="20% - Ênfase3 2 4 41 2 2" xfId="28344" xr:uid="{00000000-0005-0000-0000-000069170000}"/>
    <cellStyle name="20% - Ênfase3 2 4 41 2 3" xfId="34682" xr:uid="{00000000-0005-0000-0000-00006A170000}"/>
    <cellStyle name="20% - Ênfase3 2 4 41 2 4" xfId="41249" xr:uid="{00000000-0005-0000-0000-00006B170000}"/>
    <cellStyle name="20% - Ênfase3 2 4 41 2 5" xfId="42976" xr:uid="{00000000-0005-0000-0000-00006C170000}"/>
    <cellStyle name="20% - Ênfase3 2 4 41 2 6" xfId="44632" xr:uid="{00000000-0005-0000-0000-00006D170000}"/>
    <cellStyle name="20% - Ênfase3 2 4 41 3" xfId="19991" xr:uid="{00000000-0005-0000-0000-00006E170000}"/>
    <cellStyle name="20% - Ênfase3 2 4 41 4" xfId="33880" xr:uid="{00000000-0005-0000-0000-00006F170000}"/>
    <cellStyle name="20% - Ênfase3 2 4 41 5" xfId="39927" xr:uid="{00000000-0005-0000-0000-000070170000}"/>
    <cellStyle name="20% - Ênfase3 2 4 41 6" xfId="42174" xr:uid="{00000000-0005-0000-0000-000071170000}"/>
    <cellStyle name="20% - Ênfase3 2 4 41 7" xfId="43830" xr:uid="{00000000-0005-0000-0000-000072170000}"/>
    <cellStyle name="20% - Ênfase3 2 4 42" xfId="1607" xr:uid="{00000000-0005-0000-0000-000073170000}"/>
    <cellStyle name="20% - Ênfase3 2 4 42 2" xfId="1608" xr:uid="{00000000-0005-0000-0000-000074170000}"/>
    <cellStyle name="20% - Ênfase3 2 4 42 2 2" xfId="28345" xr:uid="{00000000-0005-0000-0000-000075170000}"/>
    <cellStyle name="20% - Ênfase3 2 4 42 2 3" xfId="34683" xr:uid="{00000000-0005-0000-0000-000076170000}"/>
    <cellStyle name="20% - Ênfase3 2 4 42 2 4" xfId="41250" xr:uid="{00000000-0005-0000-0000-000077170000}"/>
    <cellStyle name="20% - Ênfase3 2 4 42 2 5" xfId="42977" xr:uid="{00000000-0005-0000-0000-000078170000}"/>
    <cellStyle name="20% - Ênfase3 2 4 42 2 6" xfId="44633" xr:uid="{00000000-0005-0000-0000-000079170000}"/>
    <cellStyle name="20% - Ênfase3 2 4 42 3" xfId="19992" xr:uid="{00000000-0005-0000-0000-00007A170000}"/>
    <cellStyle name="20% - Ênfase3 2 4 42 4" xfId="33881" xr:uid="{00000000-0005-0000-0000-00007B170000}"/>
    <cellStyle name="20% - Ênfase3 2 4 42 5" xfId="39928" xr:uid="{00000000-0005-0000-0000-00007C170000}"/>
    <cellStyle name="20% - Ênfase3 2 4 42 6" xfId="42175" xr:uid="{00000000-0005-0000-0000-00007D170000}"/>
    <cellStyle name="20% - Ênfase3 2 4 42 7" xfId="43831" xr:uid="{00000000-0005-0000-0000-00007E170000}"/>
    <cellStyle name="20% - Ênfase3 2 4 43" xfId="1609" xr:uid="{00000000-0005-0000-0000-00007F170000}"/>
    <cellStyle name="20% - Ênfase3 2 4 43 2" xfId="1610" xr:uid="{00000000-0005-0000-0000-000080170000}"/>
    <cellStyle name="20% - Ênfase3 2 4 43 2 2" xfId="28346" xr:uid="{00000000-0005-0000-0000-000081170000}"/>
    <cellStyle name="20% - Ênfase3 2 4 43 2 3" xfId="34684" xr:uid="{00000000-0005-0000-0000-000082170000}"/>
    <cellStyle name="20% - Ênfase3 2 4 43 2 4" xfId="41251" xr:uid="{00000000-0005-0000-0000-000083170000}"/>
    <cellStyle name="20% - Ênfase3 2 4 43 2 5" xfId="42978" xr:uid="{00000000-0005-0000-0000-000084170000}"/>
    <cellStyle name="20% - Ênfase3 2 4 43 2 6" xfId="44634" xr:uid="{00000000-0005-0000-0000-000085170000}"/>
    <cellStyle name="20% - Ênfase3 2 4 43 3" xfId="19993" xr:uid="{00000000-0005-0000-0000-000086170000}"/>
    <cellStyle name="20% - Ênfase3 2 4 43 4" xfId="33882" xr:uid="{00000000-0005-0000-0000-000087170000}"/>
    <cellStyle name="20% - Ênfase3 2 4 43 5" xfId="39929" xr:uid="{00000000-0005-0000-0000-000088170000}"/>
    <cellStyle name="20% - Ênfase3 2 4 43 6" xfId="42176" xr:uid="{00000000-0005-0000-0000-000089170000}"/>
    <cellStyle name="20% - Ênfase3 2 4 43 7" xfId="43832" xr:uid="{00000000-0005-0000-0000-00008A170000}"/>
    <cellStyle name="20% - Ênfase3 2 4 44" xfId="1611" xr:uid="{00000000-0005-0000-0000-00008B170000}"/>
    <cellStyle name="20% - Ênfase3 2 4 44 2" xfId="1612" xr:uid="{00000000-0005-0000-0000-00008C170000}"/>
    <cellStyle name="20% - Ênfase3 2 4 44 2 2" xfId="28347" xr:uid="{00000000-0005-0000-0000-00008D170000}"/>
    <cellStyle name="20% - Ênfase3 2 4 44 2 3" xfId="34685" xr:uid="{00000000-0005-0000-0000-00008E170000}"/>
    <cellStyle name="20% - Ênfase3 2 4 44 2 4" xfId="41252" xr:uid="{00000000-0005-0000-0000-00008F170000}"/>
    <cellStyle name="20% - Ênfase3 2 4 44 2 5" xfId="42979" xr:uid="{00000000-0005-0000-0000-000090170000}"/>
    <cellStyle name="20% - Ênfase3 2 4 44 2 6" xfId="44635" xr:uid="{00000000-0005-0000-0000-000091170000}"/>
    <cellStyle name="20% - Ênfase3 2 4 44 3" xfId="19994" xr:uid="{00000000-0005-0000-0000-000092170000}"/>
    <cellStyle name="20% - Ênfase3 2 4 44 4" xfId="33883" xr:uid="{00000000-0005-0000-0000-000093170000}"/>
    <cellStyle name="20% - Ênfase3 2 4 44 5" xfId="39930" xr:uid="{00000000-0005-0000-0000-000094170000}"/>
    <cellStyle name="20% - Ênfase3 2 4 44 6" xfId="42177" xr:uid="{00000000-0005-0000-0000-000095170000}"/>
    <cellStyle name="20% - Ênfase3 2 4 44 7" xfId="43833" xr:uid="{00000000-0005-0000-0000-000096170000}"/>
    <cellStyle name="20% - Ênfase3 2 4 45" xfId="1613" xr:uid="{00000000-0005-0000-0000-000097170000}"/>
    <cellStyle name="20% - Ênfase3 2 4 45 2" xfId="1614" xr:uid="{00000000-0005-0000-0000-000098170000}"/>
    <cellStyle name="20% - Ênfase3 2 4 45 2 2" xfId="28348" xr:uid="{00000000-0005-0000-0000-000099170000}"/>
    <cellStyle name="20% - Ênfase3 2 4 45 2 3" xfId="34686" xr:uid="{00000000-0005-0000-0000-00009A170000}"/>
    <cellStyle name="20% - Ênfase3 2 4 45 2 4" xfId="41253" xr:uid="{00000000-0005-0000-0000-00009B170000}"/>
    <cellStyle name="20% - Ênfase3 2 4 45 2 5" xfId="42980" xr:uid="{00000000-0005-0000-0000-00009C170000}"/>
    <cellStyle name="20% - Ênfase3 2 4 45 2 6" xfId="44636" xr:uid="{00000000-0005-0000-0000-00009D170000}"/>
    <cellStyle name="20% - Ênfase3 2 4 45 3" xfId="19995" xr:uid="{00000000-0005-0000-0000-00009E170000}"/>
    <cellStyle name="20% - Ênfase3 2 4 45 4" xfId="33884" xr:uid="{00000000-0005-0000-0000-00009F170000}"/>
    <cellStyle name="20% - Ênfase3 2 4 45 5" xfId="39931" xr:uid="{00000000-0005-0000-0000-0000A0170000}"/>
    <cellStyle name="20% - Ênfase3 2 4 45 6" xfId="42178" xr:uid="{00000000-0005-0000-0000-0000A1170000}"/>
    <cellStyle name="20% - Ênfase3 2 4 45 7" xfId="43834" xr:uid="{00000000-0005-0000-0000-0000A2170000}"/>
    <cellStyle name="20% - Ênfase3 2 4 46" xfId="1615" xr:uid="{00000000-0005-0000-0000-0000A3170000}"/>
    <cellStyle name="20% - Ênfase3 2 4 46 2" xfId="1616" xr:uid="{00000000-0005-0000-0000-0000A4170000}"/>
    <cellStyle name="20% - Ênfase3 2 4 46 2 2" xfId="28349" xr:uid="{00000000-0005-0000-0000-0000A5170000}"/>
    <cellStyle name="20% - Ênfase3 2 4 46 2 3" xfId="34687" xr:uid="{00000000-0005-0000-0000-0000A6170000}"/>
    <cellStyle name="20% - Ênfase3 2 4 46 2 4" xfId="41254" xr:uid="{00000000-0005-0000-0000-0000A7170000}"/>
    <cellStyle name="20% - Ênfase3 2 4 46 2 5" xfId="42981" xr:uid="{00000000-0005-0000-0000-0000A8170000}"/>
    <cellStyle name="20% - Ênfase3 2 4 46 2 6" xfId="44637" xr:uid="{00000000-0005-0000-0000-0000A9170000}"/>
    <cellStyle name="20% - Ênfase3 2 4 46 3" xfId="19996" xr:uid="{00000000-0005-0000-0000-0000AA170000}"/>
    <cellStyle name="20% - Ênfase3 2 4 46 4" xfId="33885" xr:uid="{00000000-0005-0000-0000-0000AB170000}"/>
    <cellStyle name="20% - Ênfase3 2 4 46 5" xfId="39932" xr:uid="{00000000-0005-0000-0000-0000AC170000}"/>
    <cellStyle name="20% - Ênfase3 2 4 46 6" xfId="42179" xr:uid="{00000000-0005-0000-0000-0000AD170000}"/>
    <cellStyle name="20% - Ênfase3 2 4 46 7" xfId="43835" xr:uid="{00000000-0005-0000-0000-0000AE170000}"/>
    <cellStyle name="20% - Ênfase3 2 4 47" xfId="1617" xr:uid="{00000000-0005-0000-0000-0000AF170000}"/>
    <cellStyle name="20% - Ênfase3 2 4 47 2" xfId="1618" xr:uid="{00000000-0005-0000-0000-0000B0170000}"/>
    <cellStyle name="20% - Ênfase3 2 4 47 2 2" xfId="28350" xr:uid="{00000000-0005-0000-0000-0000B1170000}"/>
    <cellStyle name="20% - Ênfase3 2 4 47 2 3" xfId="34688" xr:uid="{00000000-0005-0000-0000-0000B2170000}"/>
    <cellStyle name="20% - Ênfase3 2 4 47 2 4" xfId="41255" xr:uid="{00000000-0005-0000-0000-0000B3170000}"/>
    <cellStyle name="20% - Ênfase3 2 4 47 2 5" xfId="42982" xr:uid="{00000000-0005-0000-0000-0000B4170000}"/>
    <cellStyle name="20% - Ênfase3 2 4 47 2 6" xfId="44638" xr:uid="{00000000-0005-0000-0000-0000B5170000}"/>
    <cellStyle name="20% - Ênfase3 2 4 47 3" xfId="19997" xr:uid="{00000000-0005-0000-0000-0000B6170000}"/>
    <cellStyle name="20% - Ênfase3 2 4 47 4" xfId="33886" xr:uid="{00000000-0005-0000-0000-0000B7170000}"/>
    <cellStyle name="20% - Ênfase3 2 4 47 5" xfId="39933" xr:uid="{00000000-0005-0000-0000-0000B8170000}"/>
    <cellStyle name="20% - Ênfase3 2 4 47 6" xfId="42180" xr:uid="{00000000-0005-0000-0000-0000B9170000}"/>
    <cellStyle name="20% - Ênfase3 2 4 47 7" xfId="43836" xr:uid="{00000000-0005-0000-0000-0000BA170000}"/>
    <cellStyle name="20% - Ênfase3 2 4 48" xfId="1619" xr:uid="{00000000-0005-0000-0000-0000BB170000}"/>
    <cellStyle name="20% - Ênfase3 2 4 48 2" xfId="1620" xr:uid="{00000000-0005-0000-0000-0000BC170000}"/>
    <cellStyle name="20% - Ênfase3 2 4 48 2 2" xfId="28351" xr:uid="{00000000-0005-0000-0000-0000BD170000}"/>
    <cellStyle name="20% - Ênfase3 2 4 48 2 3" xfId="34689" xr:uid="{00000000-0005-0000-0000-0000BE170000}"/>
    <cellStyle name="20% - Ênfase3 2 4 48 2 4" xfId="41256" xr:uid="{00000000-0005-0000-0000-0000BF170000}"/>
    <cellStyle name="20% - Ênfase3 2 4 48 2 5" xfId="42983" xr:uid="{00000000-0005-0000-0000-0000C0170000}"/>
    <cellStyle name="20% - Ênfase3 2 4 48 2 6" xfId="44639" xr:uid="{00000000-0005-0000-0000-0000C1170000}"/>
    <cellStyle name="20% - Ênfase3 2 4 48 3" xfId="19998" xr:uid="{00000000-0005-0000-0000-0000C2170000}"/>
    <cellStyle name="20% - Ênfase3 2 4 48 4" xfId="33887" xr:uid="{00000000-0005-0000-0000-0000C3170000}"/>
    <cellStyle name="20% - Ênfase3 2 4 48 5" xfId="39934" xr:uid="{00000000-0005-0000-0000-0000C4170000}"/>
    <cellStyle name="20% - Ênfase3 2 4 48 6" xfId="42181" xr:uid="{00000000-0005-0000-0000-0000C5170000}"/>
    <cellStyle name="20% - Ênfase3 2 4 48 7" xfId="43837" xr:uid="{00000000-0005-0000-0000-0000C6170000}"/>
    <cellStyle name="20% - Ênfase3 2 4 49" xfId="1621" xr:uid="{00000000-0005-0000-0000-0000C7170000}"/>
    <cellStyle name="20% - Ênfase3 2 4 49 2" xfId="1622" xr:uid="{00000000-0005-0000-0000-0000C8170000}"/>
    <cellStyle name="20% - Ênfase3 2 4 49 2 2" xfId="28352" xr:uid="{00000000-0005-0000-0000-0000C9170000}"/>
    <cellStyle name="20% - Ênfase3 2 4 49 2 3" xfId="34690" xr:uid="{00000000-0005-0000-0000-0000CA170000}"/>
    <cellStyle name="20% - Ênfase3 2 4 49 2 4" xfId="41257" xr:uid="{00000000-0005-0000-0000-0000CB170000}"/>
    <cellStyle name="20% - Ênfase3 2 4 49 2 5" xfId="42984" xr:uid="{00000000-0005-0000-0000-0000CC170000}"/>
    <cellStyle name="20% - Ênfase3 2 4 49 2 6" xfId="44640" xr:uid="{00000000-0005-0000-0000-0000CD170000}"/>
    <cellStyle name="20% - Ênfase3 2 4 49 3" xfId="19999" xr:uid="{00000000-0005-0000-0000-0000CE170000}"/>
    <cellStyle name="20% - Ênfase3 2 4 49 4" xfId="33888" xr:uid="{00000000-0005-0000-0000-0000CF170000}"/>
    <cellStyle name="20% - Ênfase3 2 4 49 5" xfId="39935" xr:uid="{00000000-0005-0000-0000-0000D0170000}"/>
    <cellStyle name="20% - Ênfase3 2 4 49 6" xfId="42182" xr:uid="{00000000-0005-0000-0000-0000D1170000}"/>
    <cellStyle name="20% - Ênfase3 2 4 49 7" xfId="43838" xr:uid="{00000000-0005-0000-0000-0000D2170000}"/>
    <cellStyle name="20% - Ênfase3 2 4 5" xfId="1623" xr:uid="{00000000-0005-0000-0000-0000D3170000}"/>
    <cellStyle name="20% - Ênfase3 2 4 5 2" xfId="1624" xr:uid="{00000000-0005-0000-0000-0000D4170000}"/>
    <cellStyle name="20% - Ênfase3 2 4 5 2 2" xfId="1625" xr:uid="{00000000-0005-0000-0000-0000D5170000}"/>
    <cellStyle name="20% - Ênfase3 2 4 5 2 2 2" xfId="38243" xr:uid="{00000000-0005-0000-0000-0000D6170000}"/>
    <cellStyle name="20% - Ênfase3 2 4 5 2 3" xfId="1626" xr:uid="{00000000-0005-0000-0000-0000D7170000}"/>
    <cellStyle name="20% - Ênfase3 2 4 5 2 3 2" xfId="41258" xr:uid="{00000000-0005-0000-0000-0000D8170000}"/>
    <cellStyle name="20% - Ênfase3 2 4 5 2 4" xfId="28353" xr:uid="{00000000-0005-0000-0000-0000D9170000}"/>
    <cellStyle name="20% - Ênfase3 2 4 5 2 5" xfId="34691" xr:uid="{00000000-0005-0000-0000-0000DA170000}"/>
    <cellStyle name="20% - Ênfase3 2 4 5 2 6" xfId="36574" xr:uid="{00000000-0005-0000-0000-0000DB170000}"/>
    <cellStyle name="20% - Ênfase3 2 4 5 2 7" xfId="42985" xr:uid="{00000000-0005-0000-0000-0000DC170000}"/>
    <cellStyle name="20% - Ênfase3 2 4 5 2 8" xfId="44641" xr:uid="{00000000-0005-0000-0000-0000DD170000}"/>
    <cellStyle name="20% - Ênfase3 2 4 5 3" xfId="1627" xr:uid="{00000000-0005-0000-0000-0000DE170000}"/>
    <cellStyle name="20% - Ênfase3 2 4 5 3 2" xfId="37507" xr:uid="{00000000-0005-0000-0000-0000DF170000}"/>
    <cellStyle name="20% - Ênfase3 2 4 5 4" xfId="1628" xr:uid="{00000000-0005-0000-0000-0000E0170000}"/>
    <cellStyle name="20% - Ênfase3 2 4 5 4 2" xfId="39936" xr:uid="{00000000-0005-0000-0000-0000E1170000}"/>
    <cellStyle name="20% - Ênfase3 2 4 5 5" xfId="20000" xr:uid="{00000000-0005-0000-0000-0000E2170000}"/>
    <cellStyle name="20% - Ênfase3 2 4 5 6" xfId="33889" xr:uid="{00000000-0005-0000-0000-0000E3170000}"/>
    <cellStyle name="20% - Ênfase3 2 4 5 7" xfId="35559" xr:uid="{00000000-0005-0000-0000-0000E4170000}"/>
    <cellStyle name="20% - Ênfase3 2 4 5 8" xfId="42183" xr:uid="{00000000-0005-0000-0000-0000E5170000}"/>
    <cellStyle name="20% - Ênfase3 2 4 5 9" xfId="43839" xr:uid="{00000000-0005-0000-0000-0000E6170000}"/>
    <cellStyle name="20% - Ênfase3 2 4 50" xfId="1629" xr:uid="{00000000-0005-0000-0000-0000E7170000}"/>
    <cellStyle name="20% - Ênfase3 2 4 50 2" xfId="1630" xr:uid="{00000000-0005-0000-0000-0000E8170000}"/>
    <cellStyle name="20% - Ênfase3 2 4 50 2 2" xfId="28354" xr:uid="{00000000-0005-0000-0000-0000E9170000}"/>
    <cellStyle name="20% - Ênfase3 2 4 50 2 3" xfId="34692" xr:uid="{00000000-0005-0000-0000-0000EA170000}"/>
    <cellStyle name="20% - Ênfase3 2 4 50 2 4" xfId="41259" xr:uid="{00000000-0005-0000-0000-0000EB170000}"/>
    <cellStyle name="20% - Ênfase3 2 4 50 2 5" xfId="42986" xr:uid="{00000000-0005-0000-0000-0000EC170000}"/>
    <cellStyle name="20% - Ênfase3 2 4 50 2 6" xfId="44642" xr:uid="{00000000-0005-0000-0000-0000ED170000}"/>
    <cellStyle name="20% - Ênfase3 2 4 50 3" xfId="20001" xr:uid="{00000000-0005-0000-0000-0000EE170000}"/>
    <cellStyle name="20% - Ênfase3 2 4 50 4" xfId="33890" xr:uid="{00000000-0005-0000-0000-0000EF170000}"/>
    <cellStyle name="20% - Ênfase3 2 4 50 5" xfId="39937" xr:uid="{00000000-0005-0000-0000-0000F0170000}"/>
    <cellStyle name="20% - Ênfase3 2 4 50 6" xfId="42184" xr:uid="{00000000-0005-0000-0000-0000F1170000}"/>
    <cellStyle name="20% - Ênfase3 2 4 50 7" xfId="43840" xr:uid="{00000000-0005-0000-0000-0000F2170000}"/>
    <cellStyle name="20% - Ênfase3 2 4 51" xfId="1631" xr:uid="{00000000-0005-0000-0000-0000F3170000}"/>
    <cellStyle name="20% - Ênfase3 2 4 51 2" xfId="1632" xr:uid="{00000000-0005-0000-0000-0000F4170000}"/>
    <cellStyle name="20% - Ênfase3 2 4 51 2 2" xfId="28355" xr:uid="{00000000-0005-0000-0000-0000F5170000}"/>
    <cellStyle name="20% - Ênfase3 2 4 51 2 3" xfId="34693" xr:uid="{00000000-0005-0000-0000-0000F6170000}"/>
    <cellStyle name="20% - Ênfase3 2 4 51 2 4" xfId="41260" xr:uid="{00000000-0005-0000-0000-0000F7170000}"/>
    <cellStyle name="20% - Ênfase3 2 4 51 2 5" xfId="42987" xr:uid="{00000000-0005-0000-0000-0000F8170000}"/>
    <cellStyle name="20% - Ênfase3 2 4 51 2 6" xfId="44643" xr:uid="{00000000-0005-0000-0000-0000F9170000}"/>
    <cellStyle name="20% - Ênfase3 2 4 51 3" xfId="20002" xr:uid="{00000000-0005-0000-0000-0000FA170000}"/>
    <cellStyle name="20% - Ênfase3 2 4 51 4" xfId="33891" xr:uid="{00000000-0005-0000-0000-0000FB170000}"/>
    <cellStyle name="20% - Ênfase3 2 4 51 5" xfId="39938" xr:uid="{00000000-0005-0000-0000-0000FC170000}"/>
    <cellStyle name="20% - Ênfase3 2 4 51 6" xfId="42185" xr:uid="{00000000-0005-0000-0000-0000FD170000}"/>
    <cellStyle name="20% - Ênfase3 2 4 51 7" xfId="43841" xr:uid="{00000000-0005-0000-0000-0000FE170000}"/>
    <cellStyle name="20% - Ênfase3 2 4 52" xfId="1633" xr:uid="{00000000-0005-0000-0000-0000FF170000}"/>
    <cellStyle name="20% - Ênfase3 2 4 52 2" xfId="1634" xr:uid="{00000000-0005-0000-0000-000000180000}"/>
    <cellStyle name="20% - Ênfase3 2 4 52 2 2" xfId="28356" xr:uid="{00000000-0005-0000-0000-000001180000}"/>
    <cellStyle name="20% - Ênfase3 2 4 52 2 3" xfId="34694" xr:uid="{00000000-0005-0000-0000-000002180000}"/>
    <cellStyle name="20% - Ênfase3 2 4 52 2 4" xfId="41261" xr:uid="{00000000-0005-0000-0000-000003180000}"/>
    <cellStyle name="20% - Ênfase3 2 4 52 2 5" xfId="42988" xr:uid="{00000000-0005-0000-0000-000004180000}"/>
    <cellStyle name="20% - Ênfase3 2 4 52 2 6" xfId="44644" xr:uid="{00000000-0005-0000-0000-000005180000}"/>
    <cellStyle name="20% - Ênfase3 2 4 52 3" xfId="20003" xr:uid="{00000000-0005-0000-0000-000006180000}"/>
    <cellStyle name="20% - Ênfase3 2 4 52 4" xfId="33892" xr:uid="{00000000-0005-0000-0000-000007180000}"/>
    <cellStyle name="20% - Ênfase3 2 4 52 5" xfId="39939" xr:uid="{00000000-0005-0000-0000-000008180000}"/>
    <cellStyle name="20% - Ênfase3 2 4 52 6" xfId="42186" xr:uid="{00000000-0005-0000-0000-000009180000}"/>
    <cellStyle name="20% - Ênfase3 2 4 52 7" xfId="43842" xr:uid="{00000000-0005-0000-0000-00000A180000}"/>
    <cellStyle name="20% - Ênfase3 2 4 53" xfId="1635" xr:uid="{00000000-0005-0000-0000-00000B180000}"/>
    <cellStyle name="20% - Ênfase3 2 4 53 2" xfId="1636" xr:uid="{00000000-0005-0000-0000-00000C180000}"/>
    <cellStyle name="20% - Ênfase3 2 4 53 2 2" xfId="28357" xr:uid="{00000000-0005-0000-0000-00000D180000}"/>
    <cellStyle name="20% - Ênfase3 2 4 53 2 3" xfId="34695" xr:uid="{00000000-0005-0000-0000-00000E180000}"/>
    <cellStyle name="20% - Ênfase3 2 4 53 2 4" xfId="41262" xr:uid="{00000000-0005-0000-0000-00000F180000}"/>
    <cellStyle name="20% - Ênfase3 2 4 53 2 5" xfId="42989" xr:uid="{00000000-0005-0000-0000-000010180000}"/>
    <cellStyle name="20% - Ênfase3 2 4 53 2 6" xfId="44645" xr:uid="{00000000-0005-0000-0000-000011180000}"/>
    <cellStyle name="20% - Ênfase3 2 4 53 3" xfId="20004" xr:uid="{00000000-0005-0000-0000-000012180000}"/>
    <cellStyle name="20% - Ênfase3 2 4 53 4" xfId="33893" xr:uid="{00000000-0005-0000-0000-000013180000}"/>
    <cellStyle name="20% - Ênfase3 2 4 53 5" xfId="39940" xr:uid="{00000000-0005-0000-0000-000014180000}"/>
    <cellStyle name="20% - Ênfase3 2 4 53 6" xfId="42187" xr:uid="{00000000-0005-0000-0000-000015180000}"/>
    <cellStyle name="20% - Ênfase3 2 4 53 7" xfId="43843" xr:uid="{00000000-0005-0000-0000-000016180000}"/>
    <cellStyle name="20% - Ênfase3 2 4 54" xfId="1637" xr:uid="{00000000-0005-0000-0000-000017180000}"/>
    <cellStyle name="20% - Ênfase3 2 4 54 2" xfId="1638" xr:uid="{00000000-0005-0000-0000-000018180000}"/>
    <cellStyle name="20% - Ênfase3 2 4 54 2 2" xfId="28358" xr:uid="{00000000-0005-0000-0000-000019180000}"/>
    <cellStyle name="20% - Ênfase3 2 4 54 2 3" xfId="34696" xr:uid="{00000000-0005-0000-0000-00001A180000}"/>
    <cellStyle name="20% - Ênfase3 2 4 54 2 4" xfId="41263" xr:uid="{00000000-0005-0000-0000-00001B180000}"/>
    <cellStyle name="20% - Ênfase3 2 4 54 2 5" xfId="42990" xr:uid="{00000000-0005-0000-0000-00001C180000}"/>
    <cellStyle name="20% - Ênfase3 2 4 54 2 6" xfId="44646" xr:uid="{00000000-0005-0000-0000-00001D180000}"/>
    <cellStyle name="20% - Ênfase3 2 4 54 3" xfId="20005" xr:uid="{00000000-0005-0000-0000-00001E180000}"/>
    <cellStyle name="20% - Ênfase3 2 4 54 4" xfId="33894" xr:uid="{00000000-0005-0000-0000-00001F180000}"/>
    <cellStyle name="20% - Ênfase3 2 4 54 5" xfId="39941" xr:uid="{00000000-0005-0000-0000-000020180000}"/>
    <cellStyle name="20% - Ênfase3 2 4 54 6" xfId="42188" xr:uid="{00000000-0005-0000-0000-000021180000}"/>
    <cellStyle name="20% - Ênfase3 2 4 54 7" xfId="43844" xr:uid="{00000000-0005-0000-0000-000022180000}"/>
    <cellStyle name="20% - Ênfase3 2 4 55" xfId="1639" xr:uid="{00000000-0005-0000-0000-000023180000}"/>
    <cellStyle name="20% - Ênfase3 2 4 55 2" xfId="1640" xr:uid="{00000000-0005-0000-0000-000024180000}"/>
    <cellStyle name="20% - Ênfase3 2 4 55 2 2" xfId="28359" xr:uid="{00000000-0005-0000-0000-000025180000}"/>
    <cellStyle name="20% - Ênfase3 2 4 55 2 3" xfId="34697" xr:uid="{00000000-0005-0000-0000-000026180000}"/>
    <cellStyle name="20% - Ênfase3 2 4 55 2 4" xfId="41264" xr:uid="{00000000-0005-0000-0000-000027180000}"/>
    <cellStyle name="20% - Ênfase3 2 4 55 2 5" xfId="42991" xr:uid="{00000000-0005-0000-0000-000028180000}"/>
    <cellStyle name="20% - Ênfase3 2 4 55 2 6" xfId="44647" xr:uid="{00000000-0005-0000-0000-000029180000}"/>
    <cellStyle name="20% - Ênfase3 2 4 55 3" xfId="20006" xr:uid="{00000000-0005-0000-0000-00002A180000}"/>
    <cellStyle name="20% - Ênfase3 2 4 55 4" xfId="33895" xr:uid="{00000000-0005-0000-0000-00002B180000}"/>
    <cellStyle name="20% - Ênfase3 2 4 55 5" xfId="39942" xr:uid="{00000000-0005-0000-0000-00002C180000}"/>
    <cellStyle name="20% - Ênfase3 2 4 55 6" xfId="42189" xr:uid="{00000000-0005-0000-0000-00002D180000}"/>
    <cellStyle name="20% - Ênfase3 2 4 55 7" xfId="43845" xr:uid="{00000000-0005-0000-0000-00002E180000}"/>
    <cellStyle name="20% - Ênfase3 2 4 56" xfId="1641" xr:uid="{00000000-0005-0000-0000-00002F180000}"/>
    <cellStyle name="20% - Ênfase3 2 4 56 2" xfId="1642" xr:uid="{00000000-0005-0000-0000-000030180000}"/>
    <cellStyle name="20% - Ênfase3 2 4 56 2 2" xfId="28360" xr:uid="{00000000-0005-0000-0000-000031180000}"/>
    <cellStyle name="20% - Ênfase3 2 4 56 2 3" xfId="34698" xr:uid="{00000000-0005-0000-0000-000032180000}"/>
    <cellStyle name="20% - Ênfase3 2 4 56 2 4" xfId="41265" xr:uid="{00000000-0005-0000-0000-000033180000}"/>
    <cellStyle name="20% - Ênfase3 2 4 56 2 5" xfId="42992" xr:uid="{00000000-0005-0000-0000-000034180000}"/>
    <cellStyle name="20% - Ênfase3 2 4 56 2 6" xfId="44648" xr:uid="{00000000-0005-0000-0000-000035180000}"/>
    <cellStyle name="20% - Ênfase3 2 4 56 3" xfId="20007" xr:uid="{00000000-0005-0000-0000-000036180000}"/>
    <cellStyle name="20% - Ênfase3 2 4 56 4" xfId="33896" xr:uid="{00000000-0005-0000-0000-000037180000}"/>
    <cellStyle name="20% - Ênfase3 2 4 56 5" xfId="39943" xr:uid="{00000000-0005-0000-0000-000038180000}"/>
    <cellStyle name="20% - Ênfase3 2 4 56 6" xfId="42190" xr:uid="{00000000-0005-0000-0000-000039180000}"/>
    <cellStyle name="20% - Ênfase3 2 4 56 7" xfId="43846" xr:uid="{00000000-0005-0000-0000-00003A180000}"/>
    <cellStyle name="20% - Ênfase3 2 4 57" xfId="1643" xr:uid="{00000000-0005-0000-0000-00003B180000}"/>
    <cellStyle name="20% - Ênfase3 2 4 57 2" xfId="1644" xr:uid="{00000000-0005-0000-0000-00003C180000}"/>
    <cellStyle name="20% - Ênfase3 2 4 57 2 2" xfId="28361" xr:uid="{00000000-0005-0000-0000-00003D180000}"/>
    <cellStyle name="20% - Ênfase3 2 4 57 2 3" xfId="34699" xr:uid="{00000000-0005-0000-0000-00003E180000}"/>
    <cellStyle name="20% - Ênfase3 2 4 57 2 4" xfId="41266" xr:uid="{00000000-0005-0000-0000-00003F180000}"/>
    <cellStyle name="20% - Ênfase3 2 4 57 2 5" xfId="42993" xr:uid="{00000000-0005-0000-0000-000040180000}"/>
    <cellStyle name="20% - Ênfase3 2 4 57 2 6" xfId="44649" xr:uid="{00000000-0005-0000-0000-000041180000}"/>
    <cellStyle name="20% - Ênfase3 2 4 57 3" xfId="20008" xr:uid="{00000000-0005-0000-0000-000042180000}"/>
    <cellStyle name="20% - Ênfase3 2 4 57 4" xfId="33897" xr:uid="{00000000-0005-0000-0000-000043180000}"/>
    <cellStyle name="20% - Ênfase3 2 4 57 5" xfId="39944" xr:uid="{00000000-0005-0000-0000-000044180000}"/>
    <cellStyle name="20% - Ênfase3 2 4 57 6" xfId="42191" xr:uid="{00000000-0005-0000-0000-000045180000}"/>
    <cellStyle name="20% - Ênfase3 2 4 57 7" xfId="43847" xr:uid="{00000000-0005-0000-0000-000046180000}"/>
    <cellStyle name="20% - Ênfase3 2 4 58" xfId="1645" xr:uid="{00000000-0005-0000-0000-000047180000}"/>
    <cellStyle name="20% - Ênfase3 2 4 58 2" xfId="1646" xr:uid="{00000000-0005-0000-0000-000048180000}"/>
    <cellStyle name="20% - Ênfase3 2 4 58 2 2" xfId="28362" xr:uid="{00000000-0005-0000-0000-000049180000}"/>
    <cellStyle name="20% - Ênfase3 2 4 58 2 3" xfId="34700" xr:uid="{00000000-0005-0000-0000-00004A180000}"/>
    <cellStyle name="20% - Ênfase3 2 4 58 2 4" xfId="41267" xr:uid="{00000000-0005-0000-0000-00004B180000}"/>
    <cellStyle name="20% - Ênfase3 2 4 58 2 5" xfId="42994" xr:uid="{00000000-0005-0000-0000-00004C180000}"/>
    <cellStyle name="20% - Ênfase3 2 4 58 2 6" xfId="44650" xr:uid="{00000000-0005-0000-0000-00004D180000}"/>
    <cellStyle name="20% - Ênfase3 2 4 58 3" xfId="20009" xr:uid="{00000000-0005-0000-0000-00004E180000}"/>
    <cellStyle name="20% - Ênfase3 2 4 58 4" xfId="33898" xr:uid="{00000000-0005-0000-0000-00004F180000}"/>
    <cellStyle name="20% - Ênfase3 2 4 58 5" xfId="39945" xr:uid="{00000000-0005-0000-0000-000050180000}"/>
    <cellStyle name="20% - Ênfase3 2 4 58 6" xfId="42192" xr:uid="{00000000-0005-0000-0000-000051180000}"/>
    <cellStyle name="20% - Ênfase3 2 4 58 7" xfId="43848" xr:uid="{00000000-0005-0000-0000-000052180000}"/>
    <cellStyle name="20% - Ênfase3 2 4 59" xfId="1647" xr:uid="{00000000-0005-0000-0000-000053180000}"/>
    <cellStyle name="20% - Ênfase3 2 4 59 2" xfId="1648" xr:uid="{00000000-0005-0000-0000-000054180000}"/>
    <cellStyle name="20% - Ênfase3 2 4 59 2 2" xfId="28363" xr:uid="{00000000-0005-0000-0000-000055180000}"/>
    <cellStyle name="20% - Ênfase3 2 4 59 2 3" xfId="34701" xr:uid="{00000000-0005-0000-0000-000056180000}"/>
    <cellStyle name="20% - Ênfase3 2 4 59 2 4" xfId="41268" xr:uid="{00000000-0005-0000-0000-000057180000}"/>
    <cellStyle name="20% - Ênfase3 2 4 59 2 5" xfId="42995" xr:uid="{00000000-0005-0000-0000-000058180000}"/>
    <cellStyle name="20% - Ênfase3 2 4 59 2 6" xfId="44651" xr:uid="{00000000-0005-0000-0000-000059180000}"/>
    <cellStyle name="20% - Ênfase3 2 4 59 3" xfId="20010" xr:uid="{00000000-0005-0000-0000-00005A180000}"/>
    <cellStyle name="20% - Ênfase3 2 4 59 4" xfId="33899" xr:uid="{00000000-0005-0000-0000-00005B180000}"/>
    <cellStyle name="20% - Ênfase3 2 4 59 5" xfId="39946" xr:uid="{00000000-0005-0000-0000-00005C180000}"/>
    <cellStyle name="20% - Ênfase3 2 4 59 6" xfId="42193" xr:uid="{00000000-0005-0000-0000-00005D180000}"/>
    <cellStyle name="20% - Ênfase3 2 4 59 7" xfId="43849" xr:uid="{00000000-0005-0000-0000-00005E180000}"/>
    <cellStyle name="20% - Ênfase3 2 4 6" xfId="1649" xr:uid="{00000000-0005-0000-0000-00005F180000}"/>
    <cellStyle name="20% - Ênfase3 2 4 6 2" xfId="1650" xr:uid="{00000000-0005-0000-0000-000060180000}"/>
    <cellStyle name="20% - Ênfase3 2 4 6 2 2" xfId="1651" xr:uid="{00000000-0005-0000-0000-000061180000}"/>
    <cellStyle name="20% - Ênfase3 2 4 6 2 2 2" xfId="38374" xr:uid="{00000000-0005-0000-0000-000062180000}"/>
    <cellStyle name="20% - Ênfase3 2 4 6 2 3" xfId="1652" xr:uid="{00000000-0005-0000-0000-000063180000}"/>
    <cellStyle name="20% - Ênfase3 2 4 6 2 3 2" xfId="41269" xr:uid="{00000000-0005-0000-0000-000064180000}"/>
    <cellStyle name="20% - Ênfase3 2 4 6 2 4" xfId="28364" xr:uid="{00000000-0005-0000-0000-000065180000}"/>
    <cellStyle name="20% - Ênfase3 2 4 6 2 5" xfId="34702" xr:uid="{00000000-0005-0000-0000-000066180000}"/>
    <cellStyle name="20% - Ênfase3 2 4 6 2 6" xfId="36705" xr:uid="{00000000-0005-0000-0000-000067180000}"/>
    <cellStyle name="20% - Ênfase3 2 4 6 2 7" xfId="42996" xr:uid="{00000000-0005-0000-0000-000068180000}"/>
    <cellStyle name="20% - Ênfase3 2 4 6 2 8" xfId="44652" xr:uid="{00000000-0005-0000-0000-000069180000}"/>
    <cellStyle name="20% - Ênfase3 2 4 6 3" xfId="1653" xr:uid="{00000000-0005-0000-0000-00006A180000}"/>
    <cellStyle name="20% - Ênfase3 2 4 6 3 2" xfId="37638" xr:uid="{00000000-0005-0000-0000-00006B180000}"/>
    <cellStyle name="20% - Ênfase3 2 4 6 4" xfId="1654" xr:uid="{00000000-0005-0000-0000-00006C180000}"/>
    <cellStyle name="20% - Ênfase3 2 4 6 4 2" xfId="39947" xr:uid="{00000000-0005-0000-0000-00006D180000}"/>
    <cellStyle name="20% - Ênfase3 2 4 6 5" xfId="20011" xr:uid="{00000000-0005-0000-0000-00006E180000}"/>
    <cellStyle name="20% - Ênfase3 2 4 6 6" xfId="33900" xr:uid="{00000000-0005-0000-0000-00006F180000}"/>
    <cellStyle name="20% - Ênfase3 2 4 6 7" xfId="35690" xr:uid="{00000000-0005-0000-0000-000070180000}"/>
    <cellStyle name="20% - Ênfase3 2 4 6 8" xfId="42194" xr:uid="{00000000-0005-0000-0000-000071180000}"/>
    <cellStyle name="20% - Ênfase3 2 4 6 9" xfId="43850" xr:uid="{00000000-0005-0000-0000-000072180000}"/>
    <cellStyle name="20% - Ênfase3 2 4 60" xfId="1655" xr:uid="{00000000-0005-0000-0000-000073180000}"/>
    <cellStyle name="20% - Ênfase3 2 4 60 2" xfId="1656" xr:uid="{00000000-0005-0000-0000-000074180000}"/>
    <cellStyle name="20% - Ênfase3 2 4 60 2 2" xfId="28365" xr:uid="{00000000-0005-0000-0000-000075180000}"/>
    <cellStyle name="20% - Ênfase3 2 4 60 2 3" xfId="34703" xr:uid="{00000000-0005-0000-0000-000076180000}"/>
    <cellStyle name="20% - Ênfase3 2 4 60 2 4" xfId="41270" xr:uid="{00000000-0005-0000-0000-000077180000}"/>
    <cellStyle name="20% - Ênfase3 2 4 60 2 5" xfId="42997" xr:uid="{00000000-0005-0000-0000-000078180000}"/>
    <cellStyle name="20% - Ênfase3 2 4 60 2 6" xfId="44653" xr:uid="{00000000-0005-0000-0000-000079180000}"/>
    <cellStyle name="20% - Ênfase3 2 4 60 3" xfId="20012" xr:uid="{00000000-0005-0000-0000-00007A180000}"/>
    <cellStyle name="20% - Ênfase3 2 4 60 4" xfId="33901" xr:uid="{00000000-0005-0000-0000-00007B180000}"/>
    <cellStyle name="20% - Ênfase3 2 4 60 5" xfId="39948" xr:uid="{00000000-0005-0000-0000-00007C180000}"/>
    <cellStyle name="20% - Ênfase3 2 4 60 6" xfId="42195" xr:uid="{00000000-0005-0000-0000-00007D180000}"/>
    <cellStyle name="20% - Ênfase3 2 4 60 7" xfId="43851" xr:uid="{00000000-0005-0000-0000-00007E180000}"/>
    <cellStyle name="20% - Ênfase3 2 4 61" xfId="1657" xr:uid="{00000000-0005-0000-0000-00007F180000}"/>
    <cellStyle name="20% - Ênfase3 2 4 61 2" xfId="1658" xr:uid="{00000000-0005-0000-0000-000080180000}"/>
    <cellStyle name="20% - Ênfase3 2 4 61 2 2" xfId="28366" xr:uid="{00000000-0005-0000-0000-000081180000}"/>
    <cellStyle name="20% - Ênfase3 2 4 61 2 3" xfId="34704" xr:uid="{00000000-0005-0000-0000-000082180000}"/>
    <cellStyle name="20% - Ênfase3 2 4 61 2 4" xfId="41271" xr:uid="{00000000-0005-0000-0000-000083180000}"/>
    <cellStyle name="20% - Ênfase3 2 4 61 2 5" xfId="42998" xr:uid="{00000000-0005-0000-0000-000084180000}"/>
    <cellStyle name="20% - Ênfase3 2 4 61 2 6" xfId="44654" xr:uid="{00000000-0005-0000-0000-000085180000}"/>
    <cellStyle name="20% - Ênfase3 2 4 61 3" xfId="20013" xr:uid="{00000000-0005-0000-0000-000086180000}"/>
    <cellStyle name="20% - Ênfase3 2 4 61 4" xfId="33902" xr:uid="{00000000-0005-0000-0000-000087180000}"/>
    <cellStyle name="20% - Ênfase3 2 4 61 5" xfId="39949" xr:uid="{00000000-0005-0000-0000-000088180000}"/>
    <cellStyle name="20% - Ênfase3 2 4 61 6" xfId="42196" xr:uid="{00000000-0005-0000-0000-000089180000}"/>
    <cellStyle name="20% - Ênfase3 2 4 61 7" xfId="43852" xr:uid="{00000000-0005-0000-0000-00008A180000}"/>
    <cellStyle name="20% - Ênfase3 2 4 62" xfId="1659" xr:uid="{00000000-0005-0000-0000-00008B180000}"/>
    <cellStyle name="20% - Ênfase3 2 4 62 2" xfId="1660" xr:uid="{00000000-0005-0000-0000-00008C180000}"/>
    <cellStyle name="20% - Ênfase3 2 4 62 2 2" xfId="28367" xr:uid="{00000000-0005-0000-0000-00008D180000}"/>
    <cellStyle name="20% - Ênfase3 2 4 62 2 3" xfId="34705" xr:uid="{00000000-0005-0000-0000-00008E180000}"/>
    <cellStyle name="20% - Ênfase3 2 4 62 2 4" xfId="41272" xr:uid="{00000000-0005-0000-0000-00008F180000}"/>
    <cellStyle name="20% - Ênfase3 2 4 62 2 5" xfId="42999" xr:uid="{00000000-0005-0000-0000-000090180000}"/>
    <cellStyle name="20% - Ênfase3 2 4 62 2 6" xfId="44655" xr:uid="{00000000-0005-0000-0000-000091180000}"/>
    <cellStyle name="20% - Ênfase3 2 4 62 3" xfId="20014" xr:uid="{00000000-0005-0000-0000-000092180000}"/>
    <cellStyle name="20% - Ênfase3 2 4 62 4" xfId="33903" xr:uid="{00000000-0005-0000-0000-000093180000}"/>
    <cellStyle name="20% - Ênfase3 2 4 62 5" xfId="39950" xr:uid="{00000000-0005-0000-0000-000094180000}"/>
    <cellStyle name="20% - Ênfase3 2 4 62 6" xfId="42197" xr:uid="{00000000-0005-0000-0000-000095180000}"/>
    <cellStyle name="20% - Ênfase3 2 4 62 7" xfId="43853" xr:uid="{00000000-0005-0000-0000-000096180000}"/>
    <cellStyle name="20% - Ênfase3 2 4 63" xfId="1661" xr:uid="{00000000-0005-0000-0000-000097180000}"/>
    <cellStyle name="20% - Ênfase3 2 4 63 2" xfId="1662" xr:uid="{00000000-0005-0000-0000-000098180000}"/>
    <cellStyle name="20% - Ênfase3 2 4 63 2 2" xfId="28368" xr:uid="{00000000-0005-0000-0000-000099180000}"/>
    <cellStyle name="20% - Ênfase3 2 4 63 2 3" xfId="34706" xr:uid="{00000000-0005-0000-0000-00009A180000}"/>
    <cellStyle name="20% - Ênfase3 2 4 63 2 4" xfId="41273" xr:uid="{00000000-0005-0000-0000-00009B180000}"/>
    <cellStyle name="20% - Ênfase3 2 4 63 2 5" xfId="43000" xr:uid="{00000000-0005-0000-0000-00009C180000}"/>
    <cellStyle name="20% - Ênfase3 2 4 63 2 6" xfId="44656" xr:uid="{00000000-0005-0000-0000-00009D180000}"/>
    <cellStyle name="20% - Ênfase3 2 4 63 3" xfId="20015" xr:uid="{00000000-0005-0000-0000-00009E180000}"/>
    <cellStyle name="20% - Ênfase3 2 4 63 4" xfId="33904" xr:uid="{00000000-0005-0000-0000-00009F180000}"/>
    <cellStyle name="20% - Ênfase3 2 4 63 5" xfId="39951" xr:uid="{00000000-0005-0000-0000-0000A0180000}"/>
    <cellStyle name="20% - Ênfase3 2 4 63 6" xfId="42198" xr:uid="{00000000-0005-0000-0000-0000A1180000}"/>
    <cellStyle name="20% - Ênfase3 2 4 63 7" xfId="43854" xr:uid="{00000000-0005-0000-0000-0000A2180000}"/>
    <cellStyle name="20% - Ênfase3 2 4 64" xfId="1663" xr:uid="{00000000-0005-0000-0000-0000A3180000}"/>
    <cellStyle name="20% - Ênfase3 2 4 64 2" xfId="1664" xr:uid="{00000000-0005-0000-0000-0000A4180000}"/>
    <cellStyle name="20% - Ênfase3 2 4 64 2 2" xfId="28369" xr:uid="{00000000-0005-0000-0000-0000A5180000}"/>
    <cellStyle name="20% - Ênfase3 2 4 64 2 3" xfId="34707" xr:uid="{00000000-0005-0000-0000-0000A6180000}"/>
    <cellStyle name="20% - Ênfase3 2 4 64 2 4" xfId="41274" xr:uid="{00000000-0005-0000-0000-0000A7180000}"/>
    <cellStyle name="20% - Ênfase3 2 4 64 2 5" xfId="43001" xr:uid="{00000000-0005-0000-0000-0000A8180000}"/>
    <cellStyle name="20% - Ênfase3 2 4 64 2 6" xfId="44657" xr:uid="{00000000-0005-0000-0000-0000A9180000}"/>
    <cellStyle name="20% - Ênfase3 2 4 64 3" xfId="20016" xr:uid="{00000000-0005-0000-0000-0000AA180000}"/>
    <cellStyle name="20% - Ênfase3 2 4 64 4" xfId="33905" xr:uid="{00000000-0005-0000-0000-0000AB180000}"/>
    <cellStyle name="20% - Ênfase3 2 4 64 5" xfId="39952" xr:uid="{00000000-0005-0000-0000-0000AC180000}"/>
    <cellStyle name="20% - Ênfase3 2 4 64 6" xfId="42199" xr:uid="{00000000-0005-0000-0000-0000AD180000}"/>
    <cellStyle name="20% - Ênfase3 2 4 64 7" xfId="43855" xr:uid="{00000000-0005-0000-0000-0000AE180000}"/>
    <cellStyle name="20% - Ênfase3 2 4 65" xfId="1665" xr:uid="{00000000-0005-0000-0000-0000AF180000}"/>
    <cellStyle name="20% - Ênfase3 2 4 65 2" xfId="1666" xr:uid="{00000000-0005-0000-0000-0000B0180000}"/>
    <cellStyle name="20% - Ênfase3 2 4 65 2 2" xfId="28370" xr:uid="{00000000-0005-0000-0000-0000B1180000}"/>
    <cellStyle name="20% - Ênfase3 2 4 65 2 3" xfId="34708" xr:uid="{00000000-0005-0000-0000-0000B2180000}"/>
    <cellStyle name="20% - Ênfase3 2 4 65 2 4" xfId="41275" xr:uid="{00000000-0005-0000-0000-0000B3180000}"/>
    <cellStyle name="20% - Ênfase3 2 4 65 2 5" xfId="43002" xr:uid="{00000000-0005-0000-0000-0000B4180000}"/>
    <cellStyle name="20% - Ênfase3 2 4 65 2 6" xfId="44658" xr:uid="{00000000-0005-0000-0000-0000B5180000}"/>
    <cellStyle name="20% - Ênfase3 2 4 65 3" xfId="20017" xr:uid="{00000000-0005-0000-0000-0000B6180000}"/>
    <cellStyle name="20% - Ênfase3 2 4 65 4" xfId="33906" xr:uid="{00000000-0005-0000-0000-0000B7180000}"/>
    <cellStyle name="20% - Ênfase3 2 4 65 5" xfId="39953" xr:uid="{00000000-0005-0000-0000-0000B8180000}"/>
    <cellStyle name="20% - Ênfase3 2 4 65 6" xfId="42200" xr:uid="{00000000-0005-0000-0000-0000B9180000}"/>
    <cellStyle name="20% - Ênfase3 2 4 65 7" xfId="43856" xr:uid="{00000000-0005-0000-0000-0000BA180000}"/>
    <cellStyle name="20% - Ênfase3 2 4 66" xfId="1667" xr:uid="{00000000-0005-0000-0000-0000BB180000}"/>
    <cellStyle name="20% - Ênfase3 2 4 66 2" xfId="1668" xr:uid="{00000000-0005-0000-0000-0000BC180000}"/>
    <cellStyle name="20% - Ênfase3 2 4 66 2 2" xfId="28371" xr:uid="{00000000-0005-0000-0000-0000BD180000}"/>
    <cellStyle name="20% - Ênfase3 2 4 66 2 3" xfId="34709" xr:uid="{00000000-0005-0000-0000-0000BE180000}"/>
    <cellStyle name="20% - Ênfase3 2 4 66 2 4" xfId="41276" xr:uid="{00000000-0005-0000-0000-0000BF180000}"/>
    <cellStyle name="20% - Ênfase3 2 4 66 2 5" xfId="43003" xr:uid="{00000000-0005-0000-0000-0000C0180000}"/>
    <cellStyle name="20% - Ênfase3 2 4 66 2 6" xfId="44659" xr:uid="{00000000-0005-0000-0000-0000C1180000}"/>
    <cellStyle name="20% - Ênfase3 2 4 66 3" xfId="20018" xr:uid="{00000000-0005-0000-0000-0000C2180000}"/>
    <cellStyle name="20% - Ênfase3 2 4 66 4" xfId="33907" xr:uid="{00000000-0005-0000-0000-0000C3180000}"/>
    <cellStyle name="20% - Ênfase3 2 4 66 5" xfId="39954" xr:uid="{00000000-0005-0000-0000-0000C4180000}"/>
    <cellStyle name="20% - Ênfase3 2 4 66 6" xfId="42201" xr:uid="{00000000-0005-0000-0000-0000C5180000}"/>
    <cellStyle name="20% - Ênfase3 2 4 66 7" xfId="43857" xr:uid="{00000000-0005-0000-0000-0000C6180000}"/>
    <cellStyle name="20% - Ênfase3 2 4 67" xfId="1669" xr:uid="{00000000-0005-0000-0000-0000C7180000}"/>
    <cellStyle name="20% - Ênfase3 2 4 67 2" xfId="1670" xr:uid="{00000000-0005-0000-0000-0000C8180000}"/>
    <cellStyle name="20% - Ênfase3 2 4 67 2 2" xfId="28372" xr:uid="{00000000-0005-0000-0000-0000C9180000}"/>
    <cellStyle name="20% - Ênfase3 2 4 67 2 3" xfId="34710" xr:uid="{00000000-0005-0000-0000-0000CA180000}"/>
    <cellStyle name="20% - Ênfase3 2 4 67 2 4" xfId="41277" xr:uid="{00000000-0005-0000-0000-0000CB180000}"/>
    <cellStyle name="20% - Ênfase3 2 4 67 2 5" xfId="43004" xr:uid="{00000000-0005-0000-0000-0000CC180000}"/>
    <cellStyle name="20% - Ênfase3 2 4 67 2 6" xfId="44660" xr:uid="{00000000-0005-0000-0000-0000CD180000}"/>
    <cellStyle name="20% - Ênfase3 2 4 67 3" xfId="20019" xr:uid="{00000000-0005-0000-0000-0000CE180000}"/>
    <cellStyle name="20% - Ênfase3 2 4 67 4" xfId="33908" xr:uid="{00000000-0005-0000-0000-0000CF180000}"/>
    <cellStyle name="20% - Ênfase3 2 4 67 5" xfId="39955" xr:uid="{00000000-0005-0000-0000-0000D0180000}"/>
    <cellStyle name="20% - Ênfase3 2 4 67 6" xfId="42202" xr:uid="{00000000-0005-0000-0000-0000D1180000}"/>
    <cellStyle name="20% - Ênfase3 2 4 67 7" xfId="43858" xr:uid="{00000000-0005-0000-0000-0000D2180000}"/>
    <cellStyle name="20% - Ênfase3 2 4 68" xfId="1671" xr:uid="{00000000-0005-0000-0000-0000D3180000}"/>
    <cellStyle name="20% - Ênfase3 2 4 68 2" xfId="1672" xr:uid="{00000000-0005-0000-0000-0000D4180000}"/>
    <cellStyle name="20% - Ênfase3 2 4 68 2 2" xfId="28373" xr:uid="{00000000-0005-0000-0000-0000D5180000}"/>
    <cellStyle name="20% - Ênfase3 2 4 68 2 3" xfId="34711" xr:uid="{00000000-0005-0000-0000-0000D6180000}"/>
    <cellStyle name="20% - Ênfase3 2 4 68 2 4" xfId="41278" xr:uid="{00000000-0005-0000-0000-0000D7180000}"/>
    <cellStyle name="20% - Ênfase3 2 4 68 2 5" xfId="43005" xr:uid="{00000000-0005-0000-0000-0000D8180000}"/>
    <cellStyle name="20% - Ênfase3 2 4 68 2 6" xfId="44661" xr:uid="{00000000-0005-0000-0000-0000D9180000}"/>
    <cellStyle name="20% - Ênfase3 2 4 68 3" xfId="20020" xr:uid="{00000000-0005-0000-0000-0000DA180000}"/>
    <cellStyle name="20% - Ênfase3 2 4 68 4" xfId="33909" xr:uid="{00000000-0005-0000-0000-0000DB180000}"/>
    <cellStyle name="20% - Ênfase3 2 4 68 5" xfId="39956" xr:uid="{00000000-0005-0000-0000-0000DC180000}"/>
    <cellStyle name="20% - Ênfase3 2 4 68 6" xfId="42203" xr:uid="{00000000-0005-0000-0000-0000DD180000}"/>
    <cellStyle name="20% - Ênfase3 2 4 68 7" xfId="43859" xr:uid="{00000000-0005-0000-0000-0000DE180000}"/>
    <cellStyle name="20% - Ênfase3 2 4 69" xfId="1673" xr:uid="{00000000-0005-0000-0000-0000DF180000}"/>
    <cellStyle name="20% - Ênfase3 2 4 69 2" xfId="1674" xr:uid="{00000000-0005-0000-0000-0000E0180000}"/>
    <cellStyle name="20% - Ênfase3 2 4 69 2 2" xfId="28374" xr:uid="{00000000-0005-0000-0000-0000E1180000}"/>
    <cellStyle name="20% - Ênfase3 2 4 69 2 3" xfId="34712" xr:uid="{00000000-0005-0000-0000-0000E2180000}"/>
    <cellStyle name="20% - Ênfase3 2 4 69 2 4" xfId="41279" xr:uid="{00000000-0005-0000-0000-0000E3180000}"/>
    <cellStyle name="20% - Ênfase3 2 4 69 2 5" xfId="43006" xr:uid="{00000000-0005-0000-0000-0000E4180000}"/>
    <cellStyle name="20% - Ênfase3 2 4 69 2 6" xfId="44662" xr:uid="{00000000-0005-0000-0000-0000E5180000}"/>
    <cellStyle name="20% - Ênfase3 2 4 69 3" xfId="20021" xr:uid="{00000000-0005-0000-0000-0000E6180000}"/>
    <cellStyle name="20% - Ênfase3 2 4 69 4" xfId="33910" xr:uid="{00000000-0005-0000-0000-0000E7180000}"/>
    <cellStyle name="20% - Ênfase3 2 4 69 5" xfId="39957" xr:uid="{00000000-0005-0000-0000-0000E8180000}"/>
    <cellStyle name="20% - Ênfase3 2 4 69 6" xfId="42204" xr:uid="{00000000-0005-0000-0000-0000E9180000}"/>
    <cellStyle name="20% - Ênfase3 2 4 69 7" xfId="43860" xr:uid="{00000000-0005-0000-0000-0000EA180000}"/>
    <cellStyle name="20% - Ênfase3 2 4 7" xfId="1675" xr:uid="{00000000-0005-0000-0000-0000EB180000}"/>
    <cellStyle name="20% - Ênfase3 2 4 7 2" xfId="1676" xr:uid="{00000000-0005-0000-0000-0000EC180000}"/>
    <cellStyle name="20% - Ênfase3 2 4 7 2 2" xfId="1677" xr:uid="{00000000-0005-0000-0000-0000ED180000}"/>
    <cellStyle name="20% - Ênfase3 2 4 7 2 2 2" xfId="38506" xr:uid="{00000000-0005-0000-0000-0000EE180000}"/>
    <cellStyle name="20% - Ênfase3 2 4 7 2 3" xfId="1678" xr:uid="{00000000-0005-0000-0000-0000EF180000}"/>
    <cellStyle name="20% - Ênfase3 2 4 7 2 3 2" xfId="41280" xr:uid="{00000000-0005-0000-0000-0000F0180000}"/>
    <cellStyle name="20% - Ênfase3 2 4 7 2 4" xfId="28375" xr:uid="{00000000-0005-0000-0000-0000F1180000}"/>
    <cellStyle name="20% - Ênfase3 2 4 7 2 5" xfId="34713" xr:uid="{00000000-0005-0000-0000-0000F2180000}"/>
    <cellStyle name="20% - Ênfase3 2 4 7 2 6" xfId="36841" xr:uid="{00000000-0005-0000-0000-0000F3180000}"/>
    <cellStyle name="20% - Ênfase3 2 4 7 2 7" xfId="43007" xr:uid="{00000000-0005-0000-0000-0000F4180000}"/>
    <cellStyle name="20% - Ênfase3 2 4 7 2 8" xfId="44663" xr:uid="{00000000-0005-0000-0000-0000F5180000}"/>
    <cellStyle name="20% - Ênfase3 2 4 7 3" xfId="1679" xr:uid="{00000000-0005-0000-0000-0000F6180000}"/>
    <cellStyle name="20% - Ênfase3 2 4 7 3 2" xfId="37770" xr:uid="{00000000-0005-0000-0000-0000F7180000}"/>
    <cellStyle name="20% - Ênfase3 2 4 7 4" xfId="1680" xr:uid="{00000000-0005-0000-0000-0000F8180000}"/>
    <cellStyle name="20% - Ênfase3 2 4 7 4 2" xfId="39958" xr:uid="{00000000-0005-0000-0000-0000F9180000}"/>
    <cellStyle name="20% - Ênfase3 2 4 7 5" xfId="20022" xr:uid="{00000000-0005-0000-0000-0000FA180000}"/>
    <cellStyle name="20% - Ênfase3 2 4 7 6" xfId="33911" xr:uid="{00000000-0005-0000-0000-0000FB180000}"/>
    <cellStyle name="20% - Ênfase3 2 4 7 7" xfId="35826" xr:uid="{00000000-0005-0000-0000-0000FC180000}"/>
    <cellStyle name="20% - Ênfase3 2 4 7 8" xfId="42205" xr:uid="{00000000-0005-0000-0000-0000FD180000}"/>
    <cellStyle name="20% - Ênfase3 2 4 7 9" xfId="43861" xr:uid="{00000000-0005-0000-0000-0000FE180000}"/>
    <cellStyle name="20% - Ênfase3 2 4 70" xfId="1681" xr:uid="{00000000-0005-0000-0000-0000FF180000}"/>
    <cellStyle name="20% - Ênfase3 2 4 70 2" xfId="1682" xr:uid="{00000000-0005-0000-0000-000000190000}"/>
    <cellStyle name="20% - Ênfase3 2 4 70 2 2" xfId="28376" xr:uid="{00000000-0005-0000-0000-000001190000}"/>
    <cellStyle name="20% - Ênfase3 2 4 70 2 3" xfId="34714" xr:uid="{00000000-0005-0000-0000-000002190000}"/>
    <cellStyle name="20% - Ênfase3 2 4 70 2 4" xfId="41281" xr:uid="{00000000-0005-0000-0000-000003190000}"/>
    <cellStyle name="20% - Ênfase3 2 4 70 2 5" xfId="43008" xr:uid="{00000000-0005-0000-0000-000004190000}"/>
    <cellStyle name="20% - Ênfase3 2 4 70 2 6" xfId="44664" xr:uid="{00000000-0005-0000-0000-000005190000}"/>
    <cellStyle name="20% - Ênfase3 2 4 70 3" xfId="20023" xr:uid="{00000000-0005-0000-0000-000006190000}"/>
    <cellStyle name="20% - Ênfase3 2 4 70 4" xfId="33912" xr:uid="{00000000-0005-0000-0000-000007190000}"/>
    <cellStyle name="20% - Ênfase3 2 4 70 5" xfId="39959" xr:uid="{00000000-0005-0000-0000-000008190000}"/>
    <cellStyle name="20% - Ênfase3 2 4 70 6" xfId="42206" xr:uid="{00000000-0005-0000-0000-000009190000}"/>
    <cellStyle name="20% - Ênfase3 2 4 70 7" xfId="43862" xr:uid="{00000000-0005-0000-0000-00000A190000}"/>
    <cellStyle name="20% - Ênfase3 2 4 71" xfId="1683" xr:uid="{00000000-0005-0000-0000-00000B190000}"/>
    <cellStyle name="20% - Ênfase3 2 4 71 2" xfId="1684" xr:uid="{00000000-0005-0000-0000-00000C190000}"/>
    <cellStyle name="20% - Ênfase3 2 4 71 2 2" xfId="28377" xr:uid="{00000000-0005-0000-0000-00000D190000}"/>
    <cellStyle name="20% - Ênfase3 2 4 71 2 3" xfId="34715" xr:uid="{00000000-0005-0000-0000-00000E190000}"/>
    <cellStyle name="20% - Ênfase3 2 4 71 2 4" xfId="41282" xr:uid="{00000000-0005-0000-0000-00000F190000}"/>
    <cellStyle name="20% - Ênfase3 2 4 71 2 5" xfId="43009" xr:uid="{00000000-0005-0000-0000-000010190000}"/>
    <cellStyle name="20% - Ênfase3 2 4 71 2 6" xfId="44665" xr:uid="{00000000-0005-0000-0000-000011190000}"/>
    <cellStyle name="20% - Ênfase3 2 4 71 3" xfId="20024" xr:uid="{00000000-0005-0000-0000-000012190000}"/>
    <cellStyle name="20% - Ênfase3 2 4 71 4" xfId="33913" xr:uid="{00000000-0005-0000-0000-000013190000}"/>
    <cellStyle name="20% - Ênfase3 2 4 71 5" xfId="39960" xr:uid="{00000000-0005-0000-0000-000014190000}"/>
    <cellStyle name="20% - Ênfase3 2 4 71 6" xfId="42207" xr:uid="{00000000-0005-0000-0000-000015190000}"/>
    <cellStyle name="20% - Ênfase3 2 4 71 7" xfId="43863" xr:uid="{00000000-0005-0000-0000-000016190000}"/>
    <cellStyle name="20% - Ênfase3 2 4 72" xfId="1685" xr:uid="{00000000-0005-0000-0000-000017190000}"/>
    <cellStyle name="20% - Ênfase3 2 4 72 2" xfId="1686" xr:uid="{00000000-0005-0000-0000-000018190000}"/>
    <cellStyle name="20% - Ênfase3 2 4 72 2 2" xfId="28378" xr:uid="{00000000-0005-0000-0000-000019190000}"/>
    <cellStyle name="20% - Ênfase3 2 4 72 2 3" xfId="34716" xr:uid="{00000000-0005-0000-0000-00001A190000}"/>
    <cellStyle name="20% - Ênfase3 2 4 72 2 4" xfId="41283" xr:uid="{00000000-0005-0000-0000-00001B190000}"/>
    <cellStyle name="20% - Ênfase3 2 4 72 2 5" xfId="43010" xr:uid="{00000000-0005-0000-0000-00001C190000}"/>
    <cellStyle name="20% - Ênfase3 2 4 72 2 6" xfId="44666" xr:uid="{00000000-0005-0000-0000-00001D190000}"/>
    <cellStyle name="20% - Ênfase3 2 4 72 3" xfId="20025" xr:uid="{00000000-0005-0000-0000-00001E190000}"/>
    <cellStyle name="20% - Ênfase3 2 4 72 4" xfId="33914" xr:uid="{00000000-0005-0000-0000-00001F190000}"/>
    <cellStyle name="20% - Ênfase3 2 4 72 5" xfId="39961" xr:uid="{00000000-0005-0000-0000-000020190000}"/>
    <cellStyle name="20% - Ênfase3 2 4 72 6" xfId="42208" xr:uid="{00000000-0005-0000-0000-000021190000}"/>
    <cellStyle name="20% - Ênfase3 2 4 72 7" xfId="43864" xr:uid="{00000000-0005-0000-0000-000022190000}"/>
    <cellStyle name="20% - Ênfase3 2 4 73" xfId="1687" xr:uid="{00000000-0005-0000-0000-000023190000}"/>
    <cellStyle name="20% - Ênfase3 2 4 73 2" xfId="1688" xr:uid="{00000000-0005-0000-0000-000024190000}"/>
    <cellStyle name="20% - Ênfase3 2 4 73 2 2" xfId="28379" xr:uid="{00000000-0005-0000-0000-000025190000}"/>
    <cellStyle name="20% - Ênfase3 2 4 73 2 3" xfId="34717" xr:uid="{00000000-0005-0000-0000-000026190000}"/>
    <cellStyle name="20% - Ênfase3 2 4 73 2 4" xfId="41284" xr:uid="{00000000-0005-0000-0000-000027190000}"/>
    <cellStyle name="20% - Ênfase3 2 4 73 2 5" xfId="43011" xr:uid="{00000000-0005-0000-0000-000028190000}"/>
    <cellStyle name="20% - Ênfase3 2 4 73 2 6" xfId="44667" xr:uid="{00000000-0005-0000-0000-000029190000}"/>
    <cellStyle name="20% - Ênfase3 2 4 73 3" xfId="20026" xr:uid="{00000000-0005-0000-0000-00002A190000}"/>
    <cellStyle name="20% - Ênfase3 2 4 73 4" xfId="33915" xr:uid="{00000000-0005-0000-0000-00002B190000}"/>
    <cellStyle name="20% - Ênfase3 2 4 73 5" xfId="39962" xr:uid="{00000000-0005-0000-0000-00002C190000}"/>
    <cellStyle name="20% - Ênfase3 2 4 73 6" xfId="42209" xr:uid="{00000000-0005-0000-0000-00002D190000}"/>
    <cellStyle name="20% - Ênfase3 2 4 73 7" xfId="43865" xr:uid="{00000000-0005-0000-0000-00002E190000}"/>
    <cellStyle name="20% - Ênfase3 2 4 74" xfId="1689" xr:uid="{00000000-0005-0000-0000-00002F190000}"/>
    <cellStyle name="20% - Ênfase3 2 4 74 2" xfId="1690" xr:uid="{00000000-0005-0000-0000-000030190000}"/>
    <cellStyle name="20% - Ênfase3 2 4 74 2 2" xfId="28380" xr:uid="{00000000-0005-0000-0000-000031190000}"/>
    <cellStyle name="20% - Ênfase3 2 4 74 2 3" xfId="34718" xr:uid="{00000000-0005-0000-0000-000032190000}"/>
    <cellStyle name="20% - Ênfase3 2 4 74 2 4" xfId="41285" xr:uid="{00000000-0005-0000-0000-000033190000}"/>
    <cellStyle name="20% - Ênfase3 2 4 74 2 5" xfId="43012" xr:uid="{00000000-0005-0000-0000-000034190000}"/>
    <cellStyle name="20% - Ênfase3 2 4 74 2 6" xfId="44668" xr:uid="{00000000-0005-0000-0000-000035190000}"/>
    <cellStyle name="20% - Ênfase3 2 4 74 3" xfId="20027" xr:uid="{00000000-0005-0000-0000-000036190000}"/>
    <cellStyle name="20% - Ênfase3 2 4 74 4" xfId="33916" xr:uid="{00000000-0005-0000-0000-000037190000}"/>
    <cellStyle name="20% - Ênfase3 2 4 74 5" xfId="39963" xr:uid="{00000000-0005-0000-0000-000038190000}"/>
    <cellStyle name="20% - Ênfase3 2 4 74 6" xfId="42210" xr:uid="{00000000-0005-0000-0000-000039190000}"/>
    <cellStyle name="20% - Ênfase3 2 4 74 7" xfId="43866" xr:uid="{00000000-0005-0000-0000-00003A190000}"/>
    <cellStyle name="20% - Ênfase3 2 4 75" xfId="1691" xr:uid="{00000000-0005-0000-0000-00003B190000}"/>
    <cellStyle name="20% - Ênfase3 2 4 75 2" xfId="1692" xr:uid="{00000000-0005-0000-0000-00003C190000}"/>
    <cellStyle name="20% - Ênfase3 2 4 75 2 2" xfId="28381" xr:uid="{00000000-0005-0000-0000-00003D190000}"/>
    <cellStyle name="20% - Ênfase3 2 4 75 2 3" xfId="34719" xr:uid="{00000000-0005-0000-0000-00003E190000}"/>
    <cellStyle name="20% - Ênfase3 2 4 75 2 4" xfId="41286" xr:uid="{00000000-0005-0000-0000-00003F190000}"/>
    <cellStyle name="20% - Ênfase3 2 4 75 2 5" xfId="43013" xr:uid="{00000000-0005-0000-0000-000040190000}"/>
    <cellStyle name="20% - Ênfase3 2 4 75 2 6" xfId="44669" xr:uid="{00000000-0005-0000-0000-000041190000}"/>
    <cellStyle name="20% - Ênfase3 2 4 75 3" xfId="20028" xr:uid="{00000000-0005-0000-0000-000042190000}"/>
    <cellStyle name="20% - Ênfase3 2 4 75 4" xfId="33917" xr:uid="{00000000-0005-0000-0000-000043190000}"/>
    <cellStyle name="20% - Ênfase3 2 4 75 5" xfId="39964" xr:uid="{00000000-0005-0000-0000-000044190000}"/>
    <cellStyle name="20% - Ênfase3 2 4 75 6" xfId="42211" xr:uid="{00000000-0005-0000-0000-000045190000}"/>
    <cellStyle name="20% - Ênfase3 2 4 75 7" xfId="43867" xr:uid="{00000000-0005-0000-0000-000046190000}"/>
    <cellStyle name="20% - Ênfase3 2 4 76" xfId="1693" xr:uid="{00000000-0005-0000-0000-000047190000}"/>
    <cellStyle name="20% - Ênfase3 2 4 76 2" xfId="1694" xr:uid="{00000000-0005-0000-0000-000048190000}"/>
    <cellStyle name="20% - Ênfase3 2 4 76 2 2" xfId="33387" xr:uid="{00000000-0005-0000-0000-000049190000}"/>
    <cellStyle name="20% - Ênfase3 2 4 76 2 3" xfId="35048" xr:uid="{00000000-0005-0000-0000-00004A190000}"/>
    <cellStyle name="20% - Ênfase3 2 4 76 2 4" xfId="41686" xr:uid="{00000000-0005-0000-0000-00004B190000}"/>
    <cellStyle name="20% - Ênfase3 2 4 76 2 5" xfId="43342" xr:uid="{00000000-0005-0000-0000-00004C190000}"/>
    <cellStyle name="20% - Ênfase3 2 4 76 2 6" xfId="44998" xr:uid="{00000000-0005-0000-0000-00004D190000}"/>
    <cellStyle name="20% - Ênfase3 2 4 76 3" xfId="27550" xr:uid="{00000000-0005-0000-0000-00004E190000}"/>
    <cellStyle name="20% - Ênfase3 2 4 76 4" xfId="34246" xr:uid="{00000000-0005-0000-0000-00004F190000}"/>
    <cellStyle name="20% - Ênfase3 2 4 76 5" xfId="40774" xr:uid="{00000000-0005-0000-0000-000050190000}"/>
    <cellStyle name="20% - Ênfase3 2 4 76 6" xfId="42540" xr:uid="{00000000-0005-0000-0000-000051190000}"/>
    <cellStyle name="20% - Ênfase3 2 4 76 7" xfId="44196" xr:uid="{00000000-0005-0000-0000-000052190000}"/>
    <cellStyle name="20% - Ênfase3 2 4 77" xfId="1695" xr:uid="{00000000-0005-0000-0000-000053190000}"/>
    <cellStyle name="20% - Ênfase3 2 4 77 2" xfId="28309" xr:uid="{00000000-0005-0000-0000-000054190000}"/>
    <cellStyle name="20% - Ênfase3 2 4 77 3" xfId="34647" xr:uid="{00000000-0005-0000-0000-000055190000}"/>
    <cellStyle name="20% - Ênfase3 2 4 77 4" xfId="41214" xr:uid="{00000000-0005-0000-0000-000056190000}"/>
    <cellStyle name="20% - Ênfase3 2 4 77 5" xfId="42941" xr:uid="{00000000-0005-0000-0000-000057190000}"/>
    <cellStyle name="20% - Ênfase3 2 4 77 6" xfId="44597" xr:uid="{00000000-0005-0000-0000-000058190000}"/>
    <cellStyle name="20% - Ênfase3 2 4 78" xfId="1696" xr:uid="{00000000-0005-0000-0000-000059190000}"/>
    <cellStyle name="20% - Ênfase3 2 4 78 2" xfId="33418" xr:uid="{00000000-0005-0000-0000-00005A190000}"/>
    <cellStyle name="20% - Ênfase3 2 4 78 3" xfId="35079" xr:uid="{00000000-0005-0000-0000-00005B190000}"/>
    <cellStyle name="20% - Ênfase3 2 4 78 4" xfId="41717" xr:uid="{00000000-0005-0000-0000-00005C190000}"/>
    <cellStyle name="20% - Ênfase3 2 4 78 5" xfId="43373" xr:uid="{00000000-0005-0000-0000-00005D190000}"/>
    <cellStyle name="20% - Ênfase3 2 4 78 6" xfId="45029" xr:uid="{00000000-0005-0000-0000-00005E190000}"/>
    <cellStyle name="20% - Ênfase3 2 4 79" xfId="19956" xr:uid="{00000000-0005-0000-0000-00005F190000}"/>
    <cellStyle name="20% - Ênfase3 2 4 79 2" xfId="39892" xr:uid="{00000000-0005-0000-0000-000060190000}"/>
    <cellStyle name="20% - Ênfase3 2 4 8" xfId="1697" xr:uid="{00000000-0005-0000-0000-000061190000}"/>
    <cellStyle name="20% - Ênfase3 2 4 8 2" xfId="1698" xr:uid="{00000000-0005-0000-0000-000062190000}"/>
    <cellStyle name="20% - Ênfase3 2 4 8 2 2" xfId="1699" xr:uid="{00000000-0005-0000-0000-000063190000}"/>
    <cellStyle name="20% - Ênfase3 2 4 8 2 2 2" xfId="41287" xr:uid="{00000000-0005-0000-0000-000064190000}"/>
    <cellStyle name="20% - Ênfase3 2 4 8 2 3" xfId="28382" xr:uid="{00000000-0005-0000-0000-000065190000}"/>
    <cellStyle name="20% - Ênfase3 2 4 8 2 4" xfId="34720" xr:uid="{00000000-0005-0000-0000-000066190000}"/>
    <cellStyle name="20% - Ênfase3 2 4 8 2 5" xfId="38694" xr:uid="{00000000-0005-0000-0000-000067190000}"/>
    <cellStyle name="20% - Ênfase3 2 4 8 2 6" xfId="43014" xr:uid="{00000000-0005-0000-0000-000068190000}"/>
    <cellStyle name="20% - Ênfase3 2 4 8 2 7" xfId="44670" xr:uid="{00000000-0005-0000-0000-000069190000}"/>
    <cellStyle name="20% - Ênfase3 2 4 8 3" xfId="1700" xr:uid="{00000000-0005-0000-0000-00006A190000}"/>
    <cellStyle name="20% - Ênfase3 2 4 8 3 2" xfId="39965" xr:uid="{00000000-0005-0000-0000-00006B190000}"/>
    <cellStyle name="20% - Ênfase3 2 4 8 4" xfId="20029" xr:uid="{00000000-0005-0000-0000-00006C190000}"/>
    <cellStyle name="20% - Ênfase3 2 4 8 5" xfId="33918" xr:uid="{00000000-0005-0000-0000-00006D190000}"/>
    <cellStyle name="20% - Ênfase3 2 4 8 6" xfId="37030" xr:uid="{00000000-0005-0000-0000-00006E190000}"/>
    <cellStyle name="20% - Ênfase3 2 4 8 7" xfId="42212" xr:uid="{00000000-0005-0000-0000-00006F190000}"/>
    <cellStyle name="20% - Ênfase3 2 4 8 8" xfId="43868" xr:uid="{00000000-0005-0000-0000-000070190000}"/>
    <cellStyle name="20% - Ênfase3 2 4 80" xfId="33845" xr:uid="{00000000-0005-0000-0000-000071190000}"/>
    <cellStyle name="20% - Ênfase3 2 4 81" xfId="35142" xr:uid="{00000000-0005-0000-0000-000072190000}"/>
    <cellStyle name="20% - Ênfase3 2 4 82" xfId="42139" xr:uid="{00000000-0005-0000-0000-000073190000}"/>
    <cellStyle name="20% - Ênfase3 2 4 83" xfId="43795" xr:uid="{00000000-0005-0000-0000-000074190000}"/>
    <cellStyle name="20% - Ênfase3 2 4 9" xfId="1701" xr:uid="{00000000-0005-0000-0000-000075190000}"/>
    <cellStyle name="20% - Ênfase3 2 4 9 2" xfId="1702" xr:uid="{00000000-0005-0000-0000-000076190000}"/>
    <cellStyle name="20% - Ênfase3 2 4 9 2 2" xfId="1703" xr:uid="{00000000-0005-0000-0000-000077190000}"/>
    <cellStyle name="20% - Ênfase3 2 4 9 2 2 2" xfId="41288" xr:uid="{00000000-0005-0000-0000-000078190000}"/>
    <cellStyle name="20% - Ênfase3 2 4 9 2 3" xfId="28383" xr:uid="{00000000-0005-0000-0000-000079190000}"/>
    <cellStyle name="20% - Ênfase3 2 4 9 2 4" xfId="34721" xr:uid="{00000000-0005-0000-0000-00007A190000}"/>
    <cellStyle name="20% - Ênfase3 2 4 9 2 5" xfId="37951" xr:uid="{00000000-0005-0000-0000-00007B190000}"/>
    <cellStyle name="20% - Ênfase3 2 4 9 2 6" xfId="43015" xr:uid="{00000000-0005-0000-0000-00007C190000}"/>
    <cellStyle name="20% - Ênfase3 2 4 9 2 7" xfId="44671" xr:uid="{00000000-0005-0000-0000-00007D190000}"/>
    <cellStyle name="20% - Ênfase3 2 4 9 3" xfId="1704" xr:uid="{00000000-0005-0000-0000-00007E190000}"/>
    <cellStyle name="20% - Ênfase3 2 4 9 3 2" xfId="39966" xr:uid="{00000000-0005-0000-0000-00007F190000}"/>
    <cellStyle name="20% - Ênfase3 2 4 9 4" xfId="20030" xr:uid="{00000000-0005-0000-0000-000080190000}"/>
    <cellStyle name="20% - Ênfase3 2 4 9 5" xfId="33919" xr:uid="{00000000-0005-0000-0000-000081190000}"/>
    <cellStyle name="20% - Ênfase3 2 4 9 6" xfId="36046" xr:uid="{00000000-0005-0000-0000-000082190000}"/>
    <cellStyle name="20% - Ênfase3 2 4 9 7" xfId="42213" xr:uid="{00000000-0005-0000-0000-000083190000}"/>
    <cellStyle name="20% - Ênfase3 2 4 9 8" xfId="43869" xr:uid="{00000000-0005-0000-0000-000084190000}"/>
    <cellStyle name="20% - Ênfase3 2 5" xfId="1705" xr:uid="{00000000-0005-0000-0000-000085190000}"/>
    <cellStyle name="20% - Ênfase3 2 5 2" xfId="1706" xr:uid="{00000000-0005-0000-0000-000086190000}"/>
    <cellStyle name="20% - Ênfase3 2 5 2 2" xfId="1707" xr:uid="{00000000-0005-0000-0000-000087190000}"/>
    <cellStyle name="20% - Ênfase3 2 5 2 2 2" xfId="1708" xr:uid="{00000000-0005-0000-0000-000088190000}"/>
    <cellStyle name="20% - Ênfase3 2 5 2 2 2 2" xfId="38510" xr:uid="{00000000-0005-0000-0000-000089190000}"/>
    <cellStyle name="20% - Ênfase3 2 5 2 2 3" xfId="36845" xr:uid="{00000000-0005-0000-0000-00008A190000}"/>
    <cellStyle name="20% - Ênfase3 2 5 2 3" xfId="1709" xr:uid="{00000000-0005-0000-0000-00008B190000}"/>
    <cellStyle name="20% - Ênfase3 2 5 2 3 2" xfId="37774" xr:uid="{00000000-0005-0000-0000-00008C190000}"/>
    <cellStyle name="20% - Ênfase3 2 5 2 4" xfId="35830" xr:uid="{00000000-0005-0000-0000-00008D190000}"/>
    <cellStyle name="20% - Ênfase3 2 5 3" xfId="1710" xr:uid="{00000000-0005-0000-0000-00008E190000}"/>
    <cellStyle name="20% - Ênfase3 2 5 3 2" xfId="1711" xr:uid="{00000000-0005-0000-0000-00008F190000}"/>
    <cellStyle name="20% - Ênfase3 2 5 3 2 2" xfId="38845" xr:uid="{00000000-0005-0000-0000-000090190000}"/>
    <cellStyle name="20% - Ênfase3 2 5 3 3" xfId="37175" xr:uid="{00000000-0005-0000-0000-000091190000}"/>
    <cellStyle name="20% - Ênfase3 2 5 4" xfId="1712" xr:uid="{00000000-0005-0000-0000-000092190000}"/>
    <cellStyle name="20% - Ênfase3 2 5 4 2" xfId="1713" xr:uid="{00000000-0005-0000-0000-000093190000}"/>
    <cellStyle name="20% - Ênfase3 2 5 4 2 2" xfId="38108" xr:uid="{00000000-0005-0000-0000-000094190000}"/>
    <cellStyle name="20% - Ênfase3 2 5 4 3" xfId="36439" xr:uid="{00000000-0005-0000-0000-000095190000}"/>
    <cellStyle name="20% - Ênfase3 2 5 5" xfId="1714" xr:uid="{00000000-0005-0000-0000-000096190000}"/>
    <cellStyle name="20% - Ênfase3 2 5 5 2" xfId="37372" xr:uid="{00000000-0005-0000-0000-000097190000}"/>
    <cellStyle name="20% - Ênfase3 2 5 6" xfId="35424" xr:uid="{00000000-0005-0000-0000-000098190000}"/>
    <cellStyle name="20% - Ênfase3 2 6" xfId="1715" xr:uid="{00000000-0005-0000-0000-000099190000}"/>
    <cellStyle name="20% - Ênfase3 2 6 2" xfId="1716" xr:uid="{00000000-0005-0000-0000-00009A190000}"/>
    <cellStyle name="20% - Ênfase3 2 6 2 2" xfId="1717" xr:uid="{00000000-0005-0000-0000-00009B190000}"/>
    <cellStyle name="20% - Ênfase3 2 6 2 2 2" xfId="38239" xr:uid="{00000000-0005-0000-0000-00009C190000}"/>
    <cellStyle name="20% - Ênfase3 2 6 2 3" xfId="36570" xr:uid="{00000000-0005-0000-0000-00009D190000}"/>
    <cellStyle name="20% - Ênfase3 2 6 3" xfId="1718" xr:uid="{00000000-0005-0000-0000-00009E190000}"/>
    <cellStyle name="20% - Ênfase3 2 6 3 2" xfId="37503" xr:uid="{00000000-0005-0000-0000-00009F190000}"/>
    <cellStyle name="20% - Ênfase3 2 6 4" xfId="35555" xr:uid="{00000000-0005-0000-0000-0000A0190000}"/>
    <cellStyle name="20% - Ênfase3 2 7" xfId="1719" xr:uid="{00000000-0005-0000-0000-0000A1190000}"/>
    <cellStyle name="20% - Ênfase3 2 7 2" xfId="1720" xr:uid="{00000000-0005-0000-0000-0000A2190000}"/>
    <cellStyle name="20% - Ênfase3 2 7 2 2" xfId="1721" xr:uid="{00000000-0005-0000-0000-0000A3190000}"/>
    <cellStyle name="20% - Ênfase3 2 7 2 2 2" xfId="38370" xr:uid="{00000000-0005-0000-0000-0000A4190000}"/>
    <cellStyle name="20% - Ênfase3 2 7 2 3" xfId="36701" xr:uid="{00000000-0005-0000-0000-0000A5190000}"/>
    <cellStyle name="20% - Ênfase3 2 7 3" xfId="1722" xr:uid="{00000000-0005-0000-0000-0000A6190000}"/>
    <cellStyle name="20% - Ênfase3 2 7 3 2" xfId="37634" xr:uid="{00000000-0005-0000-0000-0000A7190000}"/>
    <cellStyle name="20% - Ênfase3 2 7 4" xfId="35686" xr:uid="{00000000-0005-0000-0000-0000A8190000}"/>
    <cellStyle name="20% - Ênfase3 2 8" xfId="1723" xr:uid="{00000000-0005-0000-0000-0000A9190000}"/>
    <cellStyle name="20% - Ênfase3 2 8 2" xfId="1724" xr:uid="{00000000-0005-0000-0000-0000AA190000}"/>
    <cellStyle name="20% - Ênfase3 2 8 2 2" xfId="38690" xr:uid="{00000000-0005-0000-0000-0000AB190000}"/>
    <cellStyle name="20% - Ênfase3 2 8 3" xfId="37026" xr:uid="{00000000-0005-0000-0000-0000AC190000}"/>
    <cellStyle name="20% - Ênfase3 2 9" xfId="1725" xr:uid="{00000000-0005-0000-0000-0000AD190000}"/>
    <cellStyle name="20% - Ênfase3 2 9 2" xfId="1726" xr:uid="{00000000-0005-0000-0000-0000AE190000}"/>
    <cellStyle name="20% - Ênfase3 2 9 2 2" xfId="37947" xr:uid="{00000000-0005-0000-0000-0000AF190000}"/>
    <cellStyle name="20% - Ênfase3 2 9 3" xfId="36042" xr:uid="{00000000-0005-0000-0000-0000B0190000}"/>
    <cellStyle name="20% - Ênfase3 3" xfId="12" xr:uid="{00000000-0005-0000-0000-0000B1190000}"/>
    <cellStyle name="20% - Ênfase3 4" xfId="1727" xr:uid="{00000000-0005-0000-0000-0000B2190000}"/>
    <cellStyle name="20% - Ênfase3 5" xfId="1728" xr:uid="{00000000-0005-0000-0000-0000B3190000}"/>
    <cellStyle name="20% - Ênfase4" xfId="13" builtinId="42" customBuiltin="1"/>
    <cellStyle name="20% - Ênfase4 2" xfId="14" xr:uid="{00000000-0005-0000-0000-0000B5190000}"/>
    <cellStyle name="20% - Ênfase4 2 10" xfId="1729" xr:uid="{00000000-0005-0000-0000-0000B6190000}"/>
    <cellStyle name="20% - Ênfase4 2 10 2" xfId="37247" xr:uid="{00000000-0005-0000-0000-0000B7190000}"/>
    <cellStyle name="20% - Ênfase4 2 11" xfId="1730" xr:uid="{00000000-0005-0000-0000-0000B8190000}"/>
    <cellStyle name="20% - Ênfase4 2 11 2" xfId="38917" xr:uid="{00000000-0005-0000-0000-0000B9190000}"/>
    <cellStyle name="20% - Ênfase4 2 12" xfId="1731" xr:uid="{00000000-0005-0000-0000-0000BA190000}"/>
    <cellStyle name="20% - Ênfase4 2 12 2" xfId="39048" xr:uid="{00000000-0005-0000-0000-0000BB190000}"/>
    <cellStyle name="20% - Ênfase4 2 13" xfId="1732" xr:uid="{00000000-0005-0000-0000-0000BC190000}"/>
    <cellStyle name="20% - Ênfase4 2 13 2" xfId="39179" xr:uid="{00000000-0005-0000-0000-0000BD190000}"/>
    <cellStyle name="20% - Ênfase4 2 14" xfId="1733" xr:uid="{00000000-0005-0000-0000-0000BE190000}"/>
    <cellStyle name="20% - Ênfase4 2 14 2" xfId="39310" xr:uid="{00000000-0005-0000-0000-0000BF190000}"/>
    <cellStyle name="20% - Ênfase4 2 15" xfId="1734" xr:uid="{00000000-0005-0000-0000-0000C0190000}"/>
    <cellStyle name="20% - Ênfase4 2 16" xfId="35145" xr:uid="{00000000-0005-0000-0000-0000C1190000}"/>
    <cellStyle name="20% - Ênfase4 2 17" xfId="45080" xr:uid="{00000000-0005-0000-0000-0000C2190000}"/>
    <cellStyle name="20% - Ênfase4 2 2" xfId="15" xr:uid="{00000000-0005-0000-0000-0000C3190000}"/>
    <cellStyle name="20% - Ênfase4 2 3" xfId="213" xr:uid="{00000000-0005-0000-0000-0000C4190000}"/>
    <cellStyle name="20% - Ênfase4 2 3 10" xfId="1736" xr:uid="{00000000-0005-0000-0000-0000C5190000}"/>
    <cellStyle name="20% - Ênfase4 2 3 10 2" xfId="1737" xr:uid="{00000000-0005-0000-0000-0000C6190000}"/>
    <cellStyle name="20% - Ênfase4 2 3 10 2 2" xfId="28385" xr:uid="{00000000-0005-0000-0000-0000C7190000}"/>
    <cellStyle name="20% - Ênfase4 2 3 10 2 3" xfId="34723" xr:uid="{00000000-0005-0000-0000-0000C8190000}"/>
    <cellStyle name="20% - Ênfase4 2 3 10 2 4" xfId="41290" xr:uid="{00000000-0005-0000-0000-0000C9190000}"/>
    <cellStyle name="20% - Ênfase4 2 3 10 2 5" xfId="43017" xr:uid="{00000000-0005-0000-0000-0000CA190000}"/>
    <cellStyle name="20% - Ênfase4 2 3 10 2 6" xfId="44673" xr:uid="{00000000-0005-0000-0000-0000CB190000}"/>
    <cellStyle name="20% - Ênfase4 2 3 10 3" xfId="1738" xr:uid="{00000000-0005-0000-0000-0000CC190000}"/>
    <cellStyle name="20% - Ênfase4 2 3 10 3 2" xfId="39968" xr:uid="{00000000-0005-0000-0000-0000CD190000}"/>
    <cellStyle name="20% - Ênfase4 2 3 10 4" xfId="20032" xr:uid="{00000000-0005-0000-0000-0000CE190000}"/>
    <cellStyle name="20% - Ênfase4 2 3 10 5" xfId="33921" xr:uid="{00000000-0005-0000-0000-0000CF190000}"/>
    <cellStyle name="20% - Ênfase4 2 3 10 6" xfId="37248" xr:uid="{00000000-0005-0000-0000-0000D0190000}"/>
    <cellStyle name="20% - Ênfase4 2 3 10 7" xfId="42215" xr:uid="{00000000-0005-0000-0000-0000D1190000}"/>
    <cellStyle name="20% - Ênfase4 2 3 10 8" xfId="43871" xr:uid="{00000000-0005-0000-0000-0000D2190000}"/>
    <cellStyle name="20% - Ênfase4 2 3 11" xfId="1739" xr:uid="{00000000-0005-0000-0000-0000D3190000}"/>
    <cellStyle name="20% - Ênfase4 2 3 11 2" xfId="1740" xr:uid="{00000000-0005-0000-0000-0000D4190000}"/>
    <cellStyle name="20% - Ênfase4 2 3 11 2 2" xfId="28386" xr:uid="{00000000-0005-0000-0000-0000D5190000}"/>
    <cellStyle name="20% - Ênfase4 2 3 11 2 3" xfId="34724" xr:uid="{00000000-0005-0000-0000-0000D6190000}"/>
    <cellStyle name="20% - Ênfase4 2 3 11 2 4" xfId="41291" xr:uid="{00000000-0005-0000-0000-0000D7190000}"/>
    <cellStyle name="20% - Ênfase4 2 3 11 2 5" xfId="43018" xr:uid="{00000000-0005-0000-0000-0000D8190000}"/>
    <cellStyle name="20% - Ênfase4 2 3 11 2 6" xfId="44674" xr:uid="{00000000-0005-0000-0000-0000D9190000}"/>
    <cellStyle name="20% - Ênfase4 2 3 11 3" xfId="1741" xr:uid="{00000000-0005-0000-0000-0000DA190000}"/>
    <cellStyle name="20% - Ênfase4 2 3 11 3 2" xfId="39969" xr:uid="{00000000-0005-0000-0000-0000DB190000}"/>
    <cellStyle name="20% - Ênfase4 2 3 11 4" xfId="20033" xr:uid="{00000000-0005-0000-0000-0000DC190000}"/>
    <cellStyle name="20% - Ênfase4 2 3 11 5" xfId="33922" xr:uid="{00000000-0005-0000-0000-0000DD190000}"/>
    <cellStyle name="20% - Ênfase4 2 3 11 6" xfId="38918" xr:uid="{00000000-0005-0000-0000-0000DE190000}"/>
    <cellStyle name="20% - Ênfase4 2 3 11 7" xfId="42216" xr:uid="{00000000-0005-0000-0000-0000DF190000}"/>
    <cellStyle name="20% - Ênfase4 2 3 11 8" xfId="43872" xr:uid="{00000000-0005-0000-0000-0000E0190000}"/>
    <cellStyle name="20% - Ênfase4 2 3 12" xfId="1742" xr:uid="{00000000-0005-0000-0000-0000E1190000}"/>
    <cellStyle name="20% - Ênfase4 2 3 12 2" xfId="1743" xr:uid="{00000000-0005-0000-0000-0000E2190000}"/>
    <cellStyle name="20% - Ênfase4 2 3 12 2 2" xfId="28387" xr:uid="{00000000-0005-0000-0000-0000E3190000}"/>
    <cellStyle name="20% - Ênfase4 2 3 12 2 3" xfId="34725" xr:uid="{00000000-0005-0000-0000-0000E4190000}"/>
    <cellStyle name="20% - Ênfase4 2 3 12 2 4" xfId="41292" xr:uid="{00000000-0005-0000-0000-0000E5190000}"/>
    <cellStyle name="20% - Ênfase4 2 3 12 2 5" xfId="43019" xr:uid="{00000000-0005-0000-0000-0000E6190000}"/>
    <cellStyle name="20% - Ênfase4 2 3 12 2 6" xfId="44675" xr:uid="{00000000-0005-0000-0000-0000E7190000}"/>
    <cellStyle name="20% - Ênfase4 2 3 12 3" xfId="1744" xr:uid="{00000000-0005-0000-0000-0000E8190000}"/>
    <cellStyle name="20% - Ênfase4 2 3 12 3 2" xfId="39970" xr:uid="{00000000-0005-0000-0000-0000E9190000}"/>
    <cellStyle name="20% - Ênfase4 2 3 12 4" xfId="20034" xr:uid="{00000000-0005-0000-0000-0000EA190000}"/>
    <cellStyle name="20% - Ênfase4 2 3 12 5" xfId="33923" xr:uid="{00000000-0005-0000-0000-0000EB190000}"/>
    <cellStyle name="20% - Ênfase4 2 3 12 6" xfId="39049" xr:uid="{00000000-0005-0000-0000-0000EC190000}"/>
    <cellStyle name="20% - Ênfase4 2 3 12 7" xfId="42217" xr:uid="{00000000-0005-0000-0000-0000ED190000}"/>
    <cellStyle name="20% - Ênfase4 2 3 12 8" xfId="43873" xr:uid="{00000000-0005-0000-0000-0000EE190000}"/>
    <cellStyle name="20% - Ênfase4 2 3 13" xfId="1745" xr:uid="{00000000-0005-0000-0000-0000EF190000}"/>
    <cellStyle name="20% - Ênfase4 2 3 13 2" xfId="1746" xr:uid="{00000000-0005-0000-0000-0000F0190000}"/>
    <cellStyle name="20% - Ênfase4 2 3 13 2 2" xfId="28388" xr:uid="{00000000-0005-0000-0000-0000F1190000}"/>
    <cellStyle name="20% - Ênfase4 2 3 13 2 3" xfId="34726" xr:uid="{00000000-0005-0000-0000-0000F2190000}"/>
    <cellStyle name="20% - Ênfase4 2 3 13 2 4" xfId="41293" xr:uid="{00000000-0005-0000-0000-0000F3190000}"/>
    <cellStyle name="20% - Ênfase4 2 3 13 2 5" xfId="43020" xr:uid="{00000000-0005-0000-0000-0000F4190000}"/>
    <cellStyle name="20% - Ênfase4 2 3 13 2 6" xfId="44676" xr:uid="{00000000-0005-0000-0000-0000F5190000}"/>
    <cellStyle name="20% - Ênfase4 2 3 13 3" xfId="1747" xr:uid="{00000000-0005-0000-0000-0000F6190000}"/>
    <cellStyle name="20% - Ênfase4 2 3 13 3 2" xfId="39971" xr:uid="{00000000-0005-0000-0000-0000F7190000}"/>
    <cellStyle name="20% - Ênfase4 2 3 13 4" xfId="20035" xr:uid="{00000000-0005-0000-0000-0000F8190000}"/>
    <cellStyle name="20% - Ênfase4 2 3 13 5" xfId="33924" xr:uid="{00000000-0005-0000-0000-0000F9190000}"/>
    <cellStyle name="20% - Ênfase4 2 3 13 6" xfId="39180" xr:uid="{00000000-0005-0000-0000-0000FA190000}"/>
    <cellStyle name="20% - Ênfase4 2 3 13 7" xfId="42218" xr:uid="{00000000-0005-0000-0000-0000FB190000}"/>
    <cellStyle name="20% - Ênfase4 2 3 13 8" xfId="43874" xr:uid="{00000000-0005-0000-0000-0000FC190000}"/>
    <cellStyle name="20% - Ênfase4 2 3 14" xfId="1748" xr:uid="{00000000-0005-0000-0000-0000FD190000}"/>
    <cellStyle name="20% - Ênfase4 2 3 14 2" xfId="1749" xr:uid="{00000000-0005-0000-0000-0000FE190000}"/>
    <cellStyle name="20% - Ênfase4 2 3 14 2 2" xfId="28389" xr:uid="{00000000-0005-0000-0000-0000FF190000}"/>
    <cellStyle name="20% - Ênfase4 2 3 14 2 3" xfId="34727" xr:uid="{00000000-0005-0000-0000-0000001A0000}"/>
    <cellStyle name="20% - Ênfase4 2 3 14 2 4" xfId="41294" xr:uid="{00000000-0005-0000-0000-0000011A0000}"/>
    <cellStyle name="20% - Ênfase4 2 3 14 2 5" xfId="43021" xr:uid="{00000000-0005-0000-0000-0000021A0000}"/>
    <cellStyle name="20% - Ênfase4 2 3 14 2 6" xfId="44677" xr:uid="{00000000-0005-0000-0000-0000031A0000}"/>
    <cellStyle name="20% - Ênfase4 2 3 14 3" xfId="1750" xr:uid="{00000000-0005-0000-0000-0000041A0000}"/>
    <cellStyle name="20% - Ênfase4 2 3 14 3 2" xfId="39972" xr:uid="{00000000-0005-0000-0000-0000051A0000}"/>
    <cellStyle name="20% - Ênfase4 2 3 14 4" xfId="20036" xr:uid="{00000000-0005-0000-0000-0000061A0000}"/>
    <cellStyle name="20% - Ênfase4 2 3 14 5" xfId="33925" xr:uid="{00000000-0005-0000-0000-0000071A0000}"/>
    <cellStyle name="20% - Ênfase4 2 3 14 6" xfId="39311" xr:uid="{00000000-0005-0000-0000-0000081A0000}"/>
    <cellStyle name="20% - Ênfase4 2 3 14 7" xfId="42219" xr:uid="{00000000-0005-0000-0000-0000091A0000}"/>
    <cellStyle name="20% - Ênfase4 2 3 14 8" xfId="43875" xr:uid="{00000000-0005-0000-0000-00000A1A0000}"/>
    <cellStyle name="20% - Ênfase4 2 3 15" xfId="1751" xr:uid="{00000000-0005-0000-0000-00000B1A0000}"/>
    <cellStyle name="20% - Ênfase4 2 3 15 2" xfId="1752" xr:uid="{00000000-0005-0000-0000-00000C1A0000}"/>
    <cellStyle name="20% - Ênfase4 2 3 15 2 2" xfId="28390" xr:uid="{00000000-0005-0000-0000-00000D1A0000}"/>
    <cellStyle name="20% - Ênfase4 2 3 15 2 3" xfId="34728" xr:uid="{00000000-0005-0000-0000-00000E1A0000}"/>
    <cellStyle name="20% - Ênfase4 2 3 15 2 4" xfId="41295" xr:uid="{00000000-0005-0000-0000-00000F1A0000}"/>
    <cellStyle name="20% - Ênfase4 2 3 15 2 5" xfId="43022" xr:uid="{00000000-0005-0000-0000-0000101A0000}"/>
    <cellStyle name="20% - Ênfase4 2 3 15 2 6" xfId="44678" xr:uid="{00000000-0005-0000-0000-0000111A0000}"/>
    <cellStyle name="20% - Ênfase4 2 3 15 3" xfId="1753" xr:uid="{00000000-0005-0000-0000-0000121A0000}"/>
    <cellStyle name="20% - Ênfase4 2 3 15 3 2" xfId="39973" xr:uid="{00000000-0005-0000-0000-0000131A0000}"/>
    <cellStyle name="20% - Ênfase4 2 3 15 4" xfId="20037" xr:uid="{00000000-0005-0000-0000-0000141A0000}"/>
    <cellStyle name="20% - Ênfase4 2 3 15 5" xfId="33926" xr:uid="{00000000-0005-0000-0000-0000151A0000}"/>
    <cellStyle name="20% - Ênfase4 2 3 15 6" xfId="39463" xr:uid="{00000000-0005-0000-0000-0000161A0000}"/>
    <cellStyle name="20% - Ênfase4 2 3 15 7" xfId="42220" xr:uid="{00000000-0005-0000-0000-0000171A0000}"/>
    <cellStyle name="20% - Ênfase4 2 3 15 8" xfId="43876" xr:uid="{00000000-0005-0000-0000-0000181A0000}"/>
    <cellStyle name="20% - Ênfase4 2 3 16" xfId="1754" xr:uid="{00000000-0005-0000-0000-0000191A0000}"/>
    <cellStyle name="20% - Ênfase4 2 3 16 2" xfId="1755" xr:uid="{00000000-0005-0000-0000-00001A1A0000}"/>
    <cellStyle name="20% - Ênfase4 2 3 16 2 2" xfId="28391" xr:uid="{00000000-0005-0000-0000-00001B1A0000}"/>
    <cellStyle name="20% - Ênfase4 2 3 16 2 3" xfId="34729" xr:uid="{00000000-0005-0000-0000-00001C1A0000}"/>
    <cellStyle name="20% - Ênfase4 2 3 16 2 4" xfId="41296" xr:uid="{00000000-0005-0000-0000-00001D1A0000}"/>
    <cellStyle name="20% - Ênfase4 2 3 16 2 5" xfId="43023" xr:uid="{00000000-0005-0000-0000-00001E1A0000}"/>
    <cellStyle name="20% - Ênfase4 2 3 16 2 6" xfId="44679" xr:uid="{00000000-0005-0000-0000-00001F1A0000}"/>
    <cellStyle name="20% - Ênfase4 2 3 16 3" xfId="1756" xr:uid="{00000000-0005-0000-0000-0000201A0000}"/>
    <cellStyle name="20% - Ênfase4 2 3 16 4" xfId="20038" xr:uid="{00000000-0005-0000-0000-0000211A0000}"/>
    <cellStyle name="20% - Ênfase4 2 3 16 5" xfId="33927" xr:uid="{00000000-0005-0000-0000-0000221A0000}"/>
    <cellStyle name="20% - Ênfase4 2 3 16 6" xfId="39974" xr:uid="{00000000-0005-0000-0000-0000231A0000}"/>
    <cellStyle name="20% - Ênfase4 2 3 16 7" xfId="42221" xr:uid="{00000000-0005-0000-0000-0000241A0000}"/>
    <cellStyle name="20% - Ênfase4 2 3 16 8" xfId="43877" xr:uid="{00000000-0005-0000-0000-0000251A0000}"/>
    <cellStyle name="20% - Ênfase4 2 3 17" xfId="1757" xr:uid="{00000000-0005-0000-0000-0000261A0000}"/>
    <cellStyle name="20% - Ênfase4 2 3 17 2" xfId="1758" xr:uid="{00000000-0005-0000-0000-0000271A0000}"/>
    <cellStyle name="20% - Ênfase4 2 3 17 2 2" xfId="28392" xr:uid="{00000000-0005-0000-0000-0000281A0000}"/>
    <cellStyle name="20% - Ênfase4 2 3 17 2 3" xfId="34730" xr:uid="{00000000-0005-0000-0000-0000291A0000}"/>
    <cellStyle name="20% - Ênfase4 2 3 17 2 4" xfId="41297" xr:uid="{00000000-0005-0000-0000-00002A1A0000}"/>
    <cellStyle name="20% - Ênfase4 2 3 17 2 5" xfId="43024" xr:uid="{00000000-0005-0000-0000-00002B1A0000}"/>
    <cellStyle name="20% - Ênfase4 2 3 17 2 6" xfId="44680" xr:uid="{00000000-0005-0000-0000-00002C1A0000}"/>
    <cellStyle name="20% - Ênfase4 2 3 17 3" xfId="20039" xr:uid="{00000000-0005-0000-0000-00002D1A0000}"/>
    <cellStyle name="20% - Ênfase4 2 3 17 4" xfId="33928" xr:uid="{00000000-0005-0000-0000-00002E1A0000}"/>
    <cellStyle name="20% - Ênfase4 2 3 17 5" xfId="39975" xr:uid="{00000000-0005-0000-0000-00002F1A0000}"/>
    <cellStyle name="20% - Ênfase4 2 3 17 6" xfId="42222" xr:uid="{00000000-0005-0000-0000-0000301A0000}"/>
    <cellStyle name="20% - Ênfase4 2 3 17 7" xfId="43878" xr:uid="{00000000-0005-0000-0000-0000311A0000}"/>
    <cellStyle name="20% - Ênfase4 2 3 18" xfId="1759" xr:uid="{00000000-0005-0000-0000-0000321A0000}"/>
    <cellStyle name="20% - Ênfase4 2 3 18 2" xfId="1760" xr:uid="{00000000-0005-0000-0000-0000331A0000}"/>
    <cellStyle name="20% - Ênfase4 2 3 18 2 2" xfId="28393" xr:uid="{00000000-0005-0000-0000-0000341A0000}"/>
    <cellStyle name="20% - Ênfase4 2 3 18 2 3" xfId="34731" xr:uid="{00000000-0005-0000-0000-0000351A0000}"/>
    <cellStyle name="20% - Ênfase4 2 3 18 2 4" xfId="41298" xr:uid="{00000000-0005-0000-0000-0000361A0000}"/>
    <cellStyle name="20% - Ênfase4 2 3 18 2 5" xfId="43025" xr:uid="{00000000-0005-0000-0000-0000371A0000}"/>
    <cellStyle name="20% - Ênfase4 2 3 18 2 6" xfId="44681" xr:uid="{00000000-0005-0000-0000-0000381A0000}"/>
    <cellStyle name="20% - Ênfase4 2 3 18 3" xfId="20040" xr:uid="{00000000-0005-0000-0000-0000391A0000}"/>
    <cellStyle name="20% - Ênfase4 2 3 18 4" xfId="33929" xr:uid="{00000000-0005-0000-0000-00003A1A0000}"/>
    <cellStyle name="20% - Ênfase4 2 3 18 5" xfId="39976" xr:uid="{00000000-0005-0000-0000-00003B1A0000}"/>
    <cellStyle name="20% - Ênfase4 2 3 18 6" xfId="42223" xr:uid="{00000000-0005-0000-0000-00003C1A0000}"/>
    <cellStyle name="20% - Ênfase4 2 3 18 7" xfId="43879" xr:uid="{00000000-0005-0000-0000-00003D1A0000}"/>
    <cellStyle name="20% - Ênfase4 2 3 19" xfId="1761" xr:uid="{00000000-0005-0000-0000-00003E1A0000}"/>
    <cellStyle name="20% - Ênfase4 2 3 19 2" xfId="1762" xr:uid="{00000000-0005-0000-0000-00003F1A0000}"/>
    <cellStyle name="20% - Ênfase4 2 3 19 2 2" xfId="28394" xr:uid="{00000000-0005-0000-0000-0000401A0000}"/>
    <cellStyle name="20% - Ênfase4 2 3 19 2 3" xfId="34732" xr:uid="{00000000-0005-0000-0000-0000411A0000}"/>
    <cellStyle name="20% - Ênfase4 2 3 19 2 4" xfId="41299" xr:uid="{00000000-0005-0000-0000-0000421A0000}"/>
    <cellStyle name="20% - Ênfase4 2 3 19 2 5" xfId="43026" xr:uid="{00000000-0005-0000-0000-0000431A0000}"/>
    <cellStyle name="20% - Ênfase4 2 3 19 2 6" xfId="44682" xr:uid="{00000000-0005-0000-0000-0000441A0000}"/>
    <cellStyle name="20% - Ênfase4 2 3 19 3" xfId="20041" xr:uid="{00000000-0005-0000-0000-0000451A0000}"/>
    <cellStyle name="20% - Ênfase4 2 3 19 4" xfId="33930" xr:uid="{00000000-0005-0000-0000-0000461A0000}"/>
    <cellStyle name="20% - Ênfase4 2 3 19 5" xfId="39977" xr:uid="{00000000-0005-0000-0000-0000471A0000}"/>
    <cellStyle name="20% - Ênfase4 2 3 19 6" xfId="42224" xr:uid="{00000000-0005-0000-0000-0000481A0000}"/>
    <cellStyle name="20% - Ênfase4 2 3 19 7" xfId="43880" xr:uid="{00000000-0005-0000-0000-0000491A0000}"/>
    <cellStyle name="20% - Ênfase4 2 3 2" xfId="1763" xr:uid="{00000000-0005-0000-0000-00004A1A0000}"/>
    <cellStyle name="20% - Ênfase4 2 3 2 10" xfId="1764" xr:uid="{00000000-0005-0000-0000-00004B1A0000}"/>
    <cellStyle name="20% - Ênfase4 2 3 2 10 2" xfId="39050" xr:uid="{00000000-0005-0000-0000-00004C1A0000}"/>
    <cellStyle name="20% - Ênfase4 2 3 2 11" xfId="1765" xr:uid="{00000000-0005-0000-0000-00004D1A0000}"/>
    <cellStyle name="20% - Ênfase4 2 3 2 11 2" xfId="39181" xr:uid="{00000000-0005-0000-0000-00004E1A0000}"/>
    <cellStyle name="20% - Ênfase4 2 3 2 12" xfId="1766" xr:uid="{00000000-0005-0000-0000-00004F1A0000}"/>
    <cellStyle name="20% - Ênfase4 2 3 2 12 2" xfId="39312" xr:uid="{00000000-0005-0000-0000-0000501A0000}"/>
    <cellStyle name="20% - Ênfase4 2 3 2 13" xfId="1767" xr:uid="{00000000-0005-0000-0000-0000511A0000}"/>
    <cellStyle name="20% - Ênfase4 2 3 2 13 2" xfId="39464" xr:uid="{00000000-0005-0000-0000-0000521A0000}"/>
    <cellStyle name="20% - Ênfase4 2 3 2 14" xfId="20042" xr:uid="{00000000-0005-0000-0000-0000531A0000}"/>
    <cellStyle name="20% - Ênfase4 2 3 2 14 2" xfId="39978" xr:uid="{00000000-0005-0000-0000-0000541A0000}"/>
    <cellStyle name="20% - Ênfase4 2 3 2 15" xfId="33931" xr:uid="{00000000-0005-0000-0000-0000551A0000}"/>
    <cellStyle name="20% - Ênfase4 2 3 2 16" xfId="35147" xr:uid="{00000000-0005-0000-0000-0000561A0000}"/>
    <cellStyle name="20% - Ênfase4 2 3 2 17" xfId="42225" xr:uid="{00000000-0005-0000-0000-0000571A0000}"/>
    <cellStyle name="20% - Ênfase4 2 3 2 18" xfId="43881" xr:uid="{00000000-0005-0000-0000-0000581A0000}"/>
    <cellStyle name="20% - Ênfase4 2 3 2 2" xfId="1768" xr:uid="{00000000-0005-0000-0000-0000591A0000}"/>
    <cellStyle name="20% - Ênfase4 2 3 2 2 2" xfId="1769" xr:uid="{00000000-0005-0000-0000-00005A1A0000}"/>
    <cellStyle name="20% - Ênfase4 2 3 2 2 2 2" xfId="1770" xr:uid="{00000000-0005-0000-0000-00005B1A0000}"/>
    <cellStyle name="20% - Ênfase4 2 3 2 2 2 2 2" xfId="38117" xr:uid="{00000000-0005-0000-0000-00005C1A0000}"/>
    <cellStyle name="20% - Ênfase4 2 3 2 2 2 3" xfId="36448" xr:uid="{00000000-0005-0000-0000-00005D1A0000}"/>
    <cellStyle name="20% - Ênfase4 2 3 2 2 3" xfId="1771" xr:uid="{00000000-0005-0000-0000-00005E1A0000}"/>
    <cellStyle name="20% - Ênfase4 2 3 2 2 3 2" xfId="37381" xr:uid="{00000000-0005-0000-0000-00005F1A0000}"/>
    <cellStyle name="20% - Ênfase4 2 3 2 2 4" xfId="28395" xr:uid="{00000000-0005-0000-0000-0000601A0000}"/>
    <cellStyle name="20% - Ênfase4 2 3 2 2 4 2" xfId="41300" xr:uid="{00000000-0005-0000-0000-0000611A0000}"/>
    <cellStyle name="20% - Ênfase4 2 3 2 2 5" xfId="34733" xr:uid="{00000000-0005-0000-0000-0000621A0000}"/>
    <cellStyle name="20% - Ênfase4 2 3 2 2 6" xfId="35433" xr:uid="{00000000-0005-0000-0000-0000631A0000}"/>
    <cellStyle name="20% - Ênfase4 2 3 2 2 7" xfId="43027" xr:uid="{00000000-0005-0000-0000-0000641A0000}"/>
    <cellStyle name="20% - Ênfase4 2 3 2 2 8" xfId="44683" xr:uid="{00000000-0005-0000-0000-0000651A0000}"/>
    <cellStyle name="20% - Ênfase4 2 3 2 3" xfId="1772" xr:uid="{00000000-0005-0000-0000-0000661A0000}"/>
    <cellStyle name="20% - Ênfase4 2 3 2 3 2" xfId="1773" xr:uid="{00000000-0005-0000-0000-0000671A0000}"/>
    <cellStyle name="20% - Ênfase4 2 3 2 3 2 2" xfId="1774" xr:uid="{00000000-0005-0000-0000-0000681A0000}"/>
    <cellStyle name="20% - Ênfase4 2 3 2 3 2 2 2" xfId="38248" xr:uid="{00000000-0005-0000-0000-0000691A0000}"/>
    <cellStyle name="20% - Ênfase4 2 3 2 3 2 3" xfId="36579" xr:uid="{00000000-0005-0000-0000-00006A1A0000}"/>
    <cellStyle name="20% - Ênfase4 2 3 2 3 3" xfId="1775" xr:uid="{00000000-0005-0000-0000-00006B1A0000}"/>
    <cellStyle name="20% - Ênfase4 2 3 2 3 3 2" xfId="37512" xr:uid="{00000000-0005-0000-0000-00006C1A0000}"/>
    <cellStyle name="20% - Ênfase4 2 3 2 3 4" xfId="35564" xr:uid="{00000000-0005-0000-0000-00006D1A0000}"/>
    <cellStyle name="20% - Ênfase4 2 3 2 4" xfId="1776" xr:uid="{00000000-0005-0000-0000-00006E1A0000}"/>
    <cellStyle name="20% - Ênfase4 2 3 2 4 2" xfId="1777" xr:uid="{00000000-0005-0000-0000-00006F1A0000}"/>
    <cellStyle name="20% - Ênfase4 2 3 2 4 2 2" xfId="1778" xr:uid="{00000000-0005-0000-0000-0000701A0000}"/>
    <cellStyle name="20% - Ênfase4 2 3 2 4 2 2 2" xfId="38379" xr:uid="{00000000-0005-0000-0000-0000711A0000}"/>
    <cellStyle name="20% - Ênfase4 2 3 2 4 2 3" xfId="36710" xr:uid="{00000000-0005-0000-0000-0000721A0000}"/>
    <cellStyle name="20% - Ênfase4 2 3 2 4 3" xfId="1779" xr:uid="{00000000-0005-0000-0000-0000731A0000}"/>
    <cellStyle name="20% - Ênfase4 2 3 2 4 3 2" xfId="37643" xr:uid="{00000000-0005-0000-0000-0000741A0000}"/>
    <cellStyle name="20% - Ênfase4 2 3 2 4 4" xfId="35695" xr:uid="{00000000-0005-0000-0000-0000751A0000}"/>
    <cellStyle name="20% - Ênfase4 2 3 2 5" xfId="1780" xr:uid="{00000000-0005-0000-0000-0000761A0000}"/>
    <cellStyle name="20% - Ênfase4 2 3 2 5 2" xfId="1781" xr:uid="{00000000-0005-0000-0000-0000771A0000}"/>
    <cellStyle name="20% - Ênfase4 2 3 2 5 2 2" xfId="1782" xr:uid="{00000000-0005-0000-0000-0000781A0000}"/>
    <cellStyle name="20% - Ênfase4 2 3 2 5 2 2 2" xfId="38512" xr:uid="{00000000-0005-0000-0000-0000791A0000}"/>
    <cellStyle name="20% - Ênfase4 2 3 2 5 2 3" xfId="36847" xr:uid="{00000000-0005-0000-0000-00007A1A0000}"/>
    <cellStyle name="20% - Ênfase4 2 3 2 5 3" xfId="1783" xr:uid="{00000000-0005-0000-0000-00007B1A0000}"/>
    <cellStyle name="20% - Ênfase4 2 3 2 5 3 2" xfId="37776" xr:uid="{00000000-0005-0000-0000-00007C1A0000}"/>
    <cellStyle name="20% - Ênfase4 2 3 2 5 4" xfId="35832" xr:uid="{00000000-0005-0000-0000-00007D1A0000}"/>
    <cellStyle name="20% - Ênfase4 2 3 2 6" xfId="1784" xr:uid="{00000000-0005-0000-0000-00007E1A0000}"/>
    <cellStyle name="20% - Ênfase4 2 3 2 6 2" xfId="1785" xr:uid="{00000000-0005-0000-0000-00007F1A0000}"/>
    <cellStyle name="20% - Ênfase4 2 3 2 6 2 2" xfId="38699" xr:uid="{00000000-0005-0000-0000-0000801A0000}"/>
    <cellStyle name="20% - Ênfase4 2 3 2 6 3" xfId="37035" xr:uid="{00000000-0005-0000-0000-0000811A0000}"/>
    <cellStyle name="20% - Ênfase4 2 3 2 7" xfId="1786" xr:uid="{00000000-0005-0000-0000-0000821A0000}"/>
    <cellStyle name="20% - Ênfase4 2 3 2 7 2" xfId="1787" xr:uid="{00000000-0005-0000-0000-0000831A0000}"/>
    <cellStyle name="20% - Ênfase4 2 3 2 7 2 2" xfId="37956" xr:uid="{00000000-0005-0000-0000-0000841A0000}"/>
    <cellStyle name="20% - Ênfase4 2 3 2 7 3" xfId="36051" xr:uid="{00000000-0005-0000-0000-0000851A0000}"/>
    <cellStyle name="20% - Ênfase4 2 3 2 8" xfId="1788" xr:uid="{00000000-0005-0000-0000-0000861A0000}"/>
    <cellStyle name="20% - Ênfase4 2 3 2 8 2" xfId="37249" xr:uid="{00000000-0005-0000-0000-0000871A0000}"/>
    <cellStyle name="20% - Ênfase4 2 3 2 9" xfId="1789" xr:uid="{00000000-0005-0000-0000-0000881A0000}"/>
    <cellStyle name="20% - Ênfase4 2 3 2 9 2" xfId="38919" xr:uid="{00000000-0005-0000-0000-0000891A0000}"/>
    <cellStyle name="20% - Ênfase4 2 3 20" xfId="1790" xr:uid="{00000000-0005-0000-0000-00008A1A0000}"/>
    <cellStyle name="20% - Ênfase4 2 3 20 2" xfId="1791" xr:uid="{00000000-0005-0000-0000-00008B1A0000}"/>
    <cellStyle name="20% - Ênfase4 2 3 20 2 2" xfId="28396" xr:uid="{00000000-0005-0000-0000-00008C1A0000}"/>
    <cellStyle name="20% - Ênfase4 2 3 20 2 3" xfId="34734" xr:uid="{00000000-0005-0000-0000-00008D1A0000}"/>
    <cellStyle name="20% - Ênfase4 2 3 20 2 4" xfId="41301" xr:uid="{00000000-0005-0000-0000-00008E1A0000}"/>
    <cellStyle name="20% - Ênfase4 2 3 20 2 5" xfId="43028" xr:uid="{00000000-0005-0000-0000-00008F1A0000}"/>
    <cellStyle name="20% - Ênfase4 2 3 20 2 6" xfId="44684" xr:uid="{00000000-0005-0000-0000-0000901A0000}"/>
    <cellStyle name="20% - Ênfase4 2 3 20 3" xfId="20043" xr:uid="{00000000-0005-0000-0000-0000911A0000}"/>
    <cellStyle name="20% - Ênfase4 2 3 20 4" xfId="33932" xr:uid="{00000000-0005-0000-0000-0000921A0000}"/>
    <cellStyle name="20% - Ênfase4 2 3 20 5" xfId="39979" xr:uid="{00000000-0005-0000-0000-0000931A0000}"/>
    <cellStyle name="20% - Ênfase4 2 3 20 6" xfId="42226" xr:uid="{00000000-0005-0000-0000-0000941A0000}"/>
    <cellStyle name="20% - Ênfase4 2 3 20 7" xfId="43882" xr:uid="{00000000-0005-0000-0000-0000951A0000}"/>
    <cellStyle name="20% - Ênfase4 2 3 21" xfId="1792" xr:uid="{00000000-0005-0000-0000-0000961A0000}"/>
    <cellStyle name="20% - Ênfase4 2 3 21 2" xfId="1793" xr:uid="{00000000-0005-0000-0000-0000971A0000}"/>
    <cellStyle name="20% - Ênfase4 2 3 21 2 2" xfId="28397" xr:uid="{00000000-0005-0000-0000-0000981A0000}"/>
    <cellStyle name="20% - Ênfase4 2 3 21 2 3" xfId="34735" xr:uid="{00000000-0005-0000-0000-0000991A0000}"/>
    <cellStyle name="20% - Ênfase4 2 3 21 2 4" xfId="41302" xr:uid="{00000000-0005-0000-0000-00009A1A0000}"/>
    <cellStyle name="20% - Ênfase4 2 3 21 2 5" xfId="43029" xr:uid="{00000000-0005-0000-0000-00009B1A0000}"/>
    <cellStyle name="20% - Ênfase4 2 3 21 2 6" xfId="44685" xr:uid="{00000000-0005-0000-0000-00009C1A0000}"/>
    <cellStyle name="20% - Ênfase4 2 3 21 3" xfId="20044" xr:uid="{00000000-0005-0000-0000-00009D1A0000}"/>
    <cellStyle name="20% - Ênfase4 2 3 21 4" xfId="33933" xr:uid="{00000000-0005-0000-0000-00009E1A0000}"/>
    <cellStyle name="20% - Ênfase4 2 3 21 5" xfId="39980" xr:uid="{00000000-0005-0000-0000-00009F1A0000}"/>
    <cellStyle name="20% - Ênfase4 2 3 21 6" xfId="42227" xr:uid="{00000000-0005-0000-0000-0000A01A0000}"/>
    <cellStyle name="20% - Ênfase4 2 3 21 7" xfId="43883" xr:uid="{00000000-0005-0000-0000-0000A11A0000}"/>
    <cellStyle name="20% - Ênfase4 2 3 22" xfId="1794" xr:uid="{00000000-0005-0000-0000-0000A21A0000}"/>
    <cellStyle name="20% - Ênfase4 2 3 22 2" xfId="1795" xr:uid="{00000000-0005-0000-0000-0000A31A0000}"/>
    <cellStyle name="20% - Ênfase4 2 3 22 2 2" xfId="28398" xr:uid="{00000000-0005-0000-0000-0000A41A0000}"/>
    <cellStyle name="20% - Ênfase4 2 3 22 2 3" xfId="34736" xr:uid="{00000000-0005-0000-0000-0000A51A0000}"/>
    <cellStyle name="20% - Ênfase4 2 3 22 2 4" xfId="41303" xr:uid="{00000000-0005-0000-0000-0000A61A0000}"/>
    <cellStyle name="20% - Ênfase4 2 3 22 2 5" xfId="43030" xr:uid="{00000000-0005-0000-0000-0000A71A0000}"/>
    <cellStyle name="20% - Ênfase4 2 3 22 2 6" xfId="44686" xr:uid="{00000000-0005-0000-0000-0000A81A0000}"/>
    <cellStyle name="20% - Ênfase4 2 3 22 3" xfId="20045" xr:uid="{00000000-0005-0000-0000-0000A91A0000}"/>
    <cellStyle name="20% - Ênfase4 2 3 22 4" xfId="33934" xr:uid="{00000000-0005-0000-0000-0000AA1A0000}"/>
    <cellStyle name="20% - Ênfase4 2 3 22 5" xfId="39981" xr:uid="{00000000-0005-0000-0000-0000AB1A0000}"/>
    <cellStyle name="20% - Ênfase4 2 3 22 6" xfId="42228" xr:uid="{00000000-0005-0000-0000-0000AC1A0000}"/>
    <cellStyle name="20% - Ênfase4 2 3 22 7" xfId="43884" xr:uid="{00000000-0005-0000-0000-0000AD1A0000}"/>
    <cellStyle name="20% - Ênfase4 2 3 23" xfId="1796" xr:uid="{00000000-0005-0000-0000-0000AE1A0000}"/>
    <cellStyle name="20% - Ênfase4 2 3 23 2" xfId="1797" xr:uid="{00000000-0005-0000-0000-0000AF1A0000}"/>
    <cellStyle name="20% - Ênfase4 2 3 23 2 2" xfId="28399" xr:uid="{00000000-0005-0000-0000-0000B01A0000}"/>
    <cellStyle name="20% - Ênfase4 2 3 23 2 3" xfId="34737" xr:uid="{00000000-0005-0000-0000-0000B11A0000}"/>
    <cellStyle name="20% - Ênfase4 2 3 23 2 4" xfId="41304" xr:uid="{00000000-0005-0000-0000-0000B21A0000}"/>
    <cellStyle name="20% - Ênfase4 2 3 23 2 5" xfId="43031" xr:uid="{00000000-0005-0000-0000-0000B31A0000}"/>
    <cellStyle name="20% - Ênfase4 2 3 23 2 6" xfId="44687" xr:uid="{00000000-0005-0000-0000-0000B41A0000}"/>
    <cellStyle name="20% - Ênfase4 2 3 23 3" xfId="20046" xr:uid="{00000000-0005-0000-0000-0000B51A0000}"/>
    <cellStyle name="20% - Ênfase4 2 3 23 4" xfId="33935" xr:uid="{00000000-0005-0000-0000-0000B61A0000}"/>
    <cellStyle name="20% - Ênfase4 2 3 23 5" xfId="39982" xr:uid="{00000000-0005-0000-0000-0000B71A0000}"/>
    <cellStyle name="20% - Ênfase4 2 3 23 6" xfId="42229" xr:uid="{00000000-0005-0000-0000-0000B81A0000}"/>
    <cellStyle name="20% - Ênfase4 2 3 23 7" xfId="43885" xr:uid="{00000000-0005-0000-0000-0000B91A0000}"/>
    <cellStyle name="20% - Ênfase4 2 3 24" xfId="1798" xr:uid="{00000000-0005-0000-0000-0000BA1A0000}"/>
    <cellStyle name="20% - Ênfase4 2 3 24 2" xfId="1799" xr:uid="{00000000-0005-0000-0000-0000BB1A0000}"/>
    <cellStyle name="20% - Ênfase4 2 3 24 2 2" xfId="28400" xr:uid="{00000000-0005-0000-0000-0000BC1A0000}"/>
    <cellStyle name="20% - Ênfase4 2 3 24 2 3" xfId="34738" xr:uid="{00000000-0005-0000-0000-0000BD1A0000}"/>
    <cellStyle name="20% - Ênfase4 2 3 24 2 4" xfId="41305" xr:uid="{00000000-0005-0000-0000-0000BE1A0000}"/>
    <cellStyle name="20% - Ênfase4 2 3 24 2 5" xfId="43032" xr:uid="{00000000-0005-0000-0000-0000BF1A0000}"/>
    <cellStyle name="20% - Ênfase4 2 3 24 2 6" xfId="44688" xr:uid="{00000000-0005-0000-0000-0000C01A0000}"/>
    <cellStyle name="20% - Ênfase4 2 3 24 3" xfId="20047" xr:uid="{00000000-0005-0000-0000-0000C11A0000}"/>
    <cellStyle name="20% - Ênfase4 2 3 24 4" xfId="33936" xr:uid="{00000000-0005-0000-0000-0000C21A0000}"/>
    <cellStyle name="20% - Ênfase4 2 3 24 5" xfId="39983" xr:uid="{00000000-0005-0000-0000-0000C31A0000}"/>
    <cellStyle name="20% - Ênfase4 2 3 24 6" xfId="42230" xr:uid="{00000000-0005-0000-0000-0000C41A0000}"/>
    <cellStyle name="20% - Ênfase4 2 3 24 7" xfId="43886" xr:uid="{00000000-0005-0000-0000-0000C51A0000}"/>
    <cellStyle name="20% - Ênfase4 2 3 25" xfId="1800" xr:uid="{00000000-0005-0000-0000-0000C61A0000}"/>
    <cellStyle name="20% - Ênfase4 2 3 25 2" xfId="1801" xr:uid="{00000000-0005-0000-0000-0000C71A0000}"/>
    <cellStyle name="20% - Ênfase4 2 3 25 2 2" xfId="28401" xr:uid="{00000000-0005-0000-0000-0000C81A0000}"/>
    <cellStyle name="20% - Ênfase4 2 3 25 2 3" xfId="34739" xr:uid="{00000000-0005-0000-0000-0000C91A0000}"/>
    <cellStyle name="20% - Ênfase4 2 3 25 2 4" xfId="41306" xr:uid="{00000000-0005-0000-0000-0000CA1A0000}"/>
    <cellStyle name="20% - Ênfase4 2 3 25 2 5" xfId="43033" xr:uid="{00000000-0005-0000-0000-0000CB1A0000}"/>
    <cellStyle name="20% - Ênfase4 2 3 25 2 6" xfId="44689" xr:uid="{00000000-0005-0000-0000-0000CC1A0000}"/>
    <cellStyle name="20% - Ênfase4 2 3 25 3" xfId="20048" xr:uid="{00000000-0005-0000-0000-0000CD1A0000}"/>
    <cellStyle name="20% - Ênfase4 2 3 25 4" xfId="33937" xr:uid="{00000000-0005-0000-0000-0000CE1A0000}"/>
    <cellStyle name="20% - Ênfase4 2 3 25 5" xfId="39984" xr:uid="{00000000-0005-0000-0000-0000CF1A0000}"/>
    <cellStyle name="20% - Ênfase4 2 3 25 6" xfId="42231" xr:uid="{00000000-0005-0000-0000-0000D01A0000}"/>
    <cellStyle name="20% - Ênfase4 2 3 25 7" xfId="43887" xr:uid="{00000000-0005-0000-0000-0000D11A0000}"/>
    <cellStyle name="20% - Ênfase4 2 3 26" xfId="1802" xr:uid="{00000000-0005-0000-0000-0000D21A0000}"/>
    <cellStyle name="20% - Ênfase4 2 3 26 2" xfId="1803" xr:uid="{00000000-0005-0000-0000-0000D31A0000}"/>
    <cellStyle name="20% - Ênfase4 2 3 26 2 2" xfId="28402" xr:uid="{00000000-0005-0000-0000-0000D41A0000}"/>
    <cellStyle name="20% - Ênfase4 2 3 26 2 3" xfId="34740" xr:uid="{00000000-0005-0000-0000-0000D51A0000}"/>
    <cellStyle name="20% - Ênfase4 2 3 26 2 4" xfId="41307" xr:uid="{00000000-0005-0000-0000-0000D61A0000}"/>
    <cellStyle name="20% - Ênfase4 2 3 26 2 5" xfId="43034" xr:uid="{00000000-0005-0000-0000-0000D71A0000}"/>
    <cellStyle name="20% - Ênfase4 2 3 26 2 6" xfId="44690" xr:uid="{00000000-0005-0000-0000-0000D81A0000}"/>
    <cellStyle name="20% - Ênfase4 2 3 26 3" xfId="20049" xr:uid="{00000000-0005-0000-0000-0000D91A0000}"/>
    <cellStyle name="20% - Ênfase4 2 3 26 4" xfId="33938" xr:uid="{00000000-0005-0000-0000-0000DA1A0000}"/>
    <cellStyle name="20% - Ênfase4 2 3 26 5" xfId="39985" xr:uid="{00000000-0005-0000-0000-0000DB1A0000}"/>
    <cellStyle name="20% - Ênfase4 2 3 26 6" xfId="42232" xr:uid="{00000000-0005-0000-0000-0000DC1A0000}"/>
    <cellStyle name="20% - Ênfase4 2 3 26 7" xfId="43888" xr:uid="{00000000-0005-0000-0000-0000DD1A0000}"/>
    <cellStyle name="20% - Ênfase4 2 3 27" xfId="1804" xr:uid="{00000000-0005-0000-0000-0000DE1A0000}"/>
    <cellStyle name="20% - Ênfase4 2 3 27 2" xfId="1805" xr:uid="{00000000-0005-0000-0000-0000DF1A0000}"/>
    <cellStyle name="20% - Ênfase4 2 3 27 2 2" xfId="28403" xr:uid="{00000000-0005-0000-0000-0000E01A0000}"/>
    <cellStyle name="20% - Ênfase4 2 3 27 2 3" xfId="34741" xr:uid="{00000000-0005-0000-0000-0000E11A0000}"/>
    <cellStyle name="20% - Ênfase4 2 3 27 2 4" xfId="41308" xr:uid="{00000000-0005-0000-0000-0000E21A0000}"/>
    <cellStyle name="20% - Ênfase4 2 3 27 2 5" xfId="43035" xr:uid="{00000000-0005-0000-0000-0000E31A0000}"/>
    <cellStyle name="20% - Ênfase4 2 3 27 2 6" xfId="44691" xr:uid="{00000000-0005-0000-0000-0000E41A0000}"/>
    <cellStyle name="20% - Ênfase4 2 3 27 3" xfId="20050" xr:uid="{00000000-0005-0000-0000-0000E51A0000}"/>
    <cellStyle name="20% - Ênfase4 2 3 27 4" xfId="33939" xr:uid="{00000000-0005-0000-0000-0000E61A0000}"/>
    <cellStyle name="20% - Ênfase4 2 3 27 5" xfId="39986" xr:uid="{00000000-0005-0000-0000-0000E71A0000}"/>
    <cellStyle name="20% - Ênfase4 2 3 27 6" xfId="42233" xr:uid="{00000000-0005-0000-0000-0000E81A0000}"/>
    <cellStyle name="20% - Ênfase4 2 3 27 7" xfId="43889" xr:uid="{00000000-0005-0000-0000-0000E91A0000}"/>
    <cellStyle name="20% - Ênfase4 2 3 28" xfId="1806" xr:uid="{00000000-0005-0000-0000-0000EA1A0000}"/>
    <cellStyle name="20% - Ênfase4 2 3 28 2" xfId="1807" xr:uid="{00000000-0005-0000-0000-0000EB1A0000}"/>
    <cellStyle name="20% - Ênfase4 2 3 28 2 2" xfId="28404" xr:uid="{00000000-0005-0000-0000-0000EC1A0000}"/>
    <cellStyle name="20% - Ênfase4 2 3 28 2 3" xfId="34742" xr:uid="{00000000-0005-0000-0000-0000ED1A0000}"/>
    <cellStyle name="20% - Ênfase4 2 3 28 2 4" xfId="41309" xr:uid="{00000000-0005-0000-0000-0000EE1A0000}"/>
    <cellStyle name="20% - Ênfase4 2 3 28 2 5" xfId="43036" xr:uid="{00000000-0005-0000-0000-0000EF1A0000}"/>
    <cellStyle name="20% - Ênfase4 2 3 28 2 6" xfId="44692" xr:uid="{00000000-0005-0000-0000-0000F01A0000}"/>
    <cellStyle name="20% - Ênfase4 2 3 28 3" xfId="20051" xr:uid="{00000000-0005-0000-0000-0000F11A0000}"/>
    <cellStyle name="20% - Ênfase4 2 3 28 4" xfId="33940" xr:uid="{00000000-0005-0000-0000-0000F21A0000}"/>
    <cellStyle name="20% - Ênfase4 2 3 28 5" xfId="39987" xr:uid="{00000000-0005-0000-0000-0000F31A0000}"/>
    <cellStyle name="20% - Ênfase4 2 3 28 6" xfId="42234" xr:uid="{00000000-0005-0000-0000-0000F41A0000}"/>
    <cellStyle name="20% - Ênfase4 2 3 28 7" xfId="43890" xr:uid="{00000000-0005-0000-0000-0000F51A0000}"/>
    <cellStyle name="20% - Ênfase4 2 3 29" xfId="1808" xr:uid="{00000000-0005-0000-0000-0000F61A0000}"/>
    <cellStyle name="20% - Ênfase4 2 3 29 2" xfId="1809" xr:uid="{00000000-0005-0000-0000-0000F71A0000}"/>
    <cellStyle name="20% - Ênfase4 2 3 29 2 2" xfId="28405" xr:uid="{00000000-0005-0000-0000-0000F81A0000}"/>
    <cellStyle name="20% - Ênfase4 2 3 29 2 3" xfId="34743" xr:uid="{00000000-0005-0000-0000-0000F91A0000}"/>
    <cellStyle name="20% - Ênfase4 2 3 29 2 4" xfId="41310" xr:uid="{00000000-0005-0000-0000-0000FA1A0000}"/>
    <cellStyle name="20% - Ênfase4 2 3 29 2 5" xfId="43037" xr:uid="{00000000-0005-0000-0000-0000FB1A0000}"/>
    <cellStyle name="20% - Ênfase4 2 3 29 2 6" xfId="44693" xr:uid="{00000000-0005-0000-0000-0000FC1A0000}"/>
    <cellStyle name="20% - Ênfase4 2 3 29 3" xfId="20052" xr:uid="{00000000-0005-0000-0000-0000FD1A0000}"/>
    <cellStyle name="20% - Ênfase4 2 3 29 4" xfId="33941" xr:uid="{00000000-0005-0000-0000-0000FE1A0000}"/>
    <cellStyle name="20% - Ênfase4 2 3 29 5" xfId="39988" xr:uid="{00000000-0005-0000-0000-0000FF1A0000}"/>
    <cellStyle name="20% - Ênfase4 2 3 29 6" xfId="42235" xr:uid="{00000000-0005-0000-0000-0000001B0000}"/>
    <cellStyle name="20% - Ênfase4 2 3 29 7" xfId="43891" xr:uid="{00000000-0005-0000-0000-0000011B0000}"/>
    <cellStyle name="20% - Ênfase4 2 3 3" xfId="1810" xr:uid="{00000000-0005-0000-0000-0000021B0000}"/>
    <cellStyle name="20% - Ênfase4 2 3 3 10" xfId="1811" xr:uid="{00000000-0005-0000-0000-0000031B0000}"/>
    <cellStyle name="20% - Ênfase4 2 3 3 10 2" xfId="39051" xr:uid="{00000000-0005-0000-0000-0000041B0000}"/>
    <cellStyle name="20% - Ênfase4 2 3 3 11" xfId="1812" xr:uid="{00000000-0005-0000-0000-0000051B0000}"/>
    <cellStyle name="20% - Ênfase4 2 3 3 11 2" xfId="39182" xr:uid="{00000000-0005-0000-0000-0000061B0000}"/>
    <cellStyle name="20% - Ênfase4 2 3 3 12" xfId="1813" xr:uid="{00000000-0005-0000-0000-0000071B0000}"/>
    <cellStyle name="20% - Ênfase4 2 3 3 12 2" xfId="39313" xr:uid="{00000000-0005-0000-0000-0000081B0000}"/>
    <cellStyle name="20% - Ênfase4 2 3 3 13" xfId="1814" xr:uid="{00000000-0005-0000-0000-0000091B0000}"/>
    <cellStyle name="20% - Ênfase4 2 3 3 13 2" xfId="39989" xr:uid="{00000000-0005-0000-0000-00000A1B0000}"/>
    <cellStyle name="20% - Ênfase4 2 3 3 14" xfId="20053" xr:uid="{00000000-0005-0000-0000-00000B1B0000}"/>
    <cellStyle name="20% - Ênfase4 2 3 3 15" xfId="33942" xr:uid="{00000000-0005-0000-0000-00000C1B0000}"/>
    <cellStyle name="20% - Ênfase4 2 3 3 16" xfId="35148" xr:uid="{00000000-0005-0000-0000-00000D1B0000}"/>
    <cellStyle name="20% - Ênfase4 2 3 3 17" xfId="42236" xr:uid="{00000000-0005-0000-0000-00000E1B0000}"/>
    <cellStyle name="20% - Ênfase4 2 3 3 18" xfId="43892" xr:uid="{00000000-0005-0000-0000-00000F1B0000}"/>
    <cellStyle name="20% - Ênfase4 2 3 3 2" xfId="1815" xr:uid="{00000000-0005-0000-0000-0000101B0000}"/>
    <cellStyle name="20% - Ênfase4 2 3 3 2 2" xfId="1816" xr:uid="{00000000-0005-0000-0000-0000111B0000}"/>
    <cellStyle name="20% - Ênfase4 2 3 3 2 2 2" xfId="1817" xr:uid="{00000000-0005-0000-0000-0000121B0000}"/>
    <cellStyle name="20% - Ênfase4 2 3 3 2 2 2 2" xfId="38118" xr:uid="{00000000-0005-0000-0000-0000131B0000}"/>
    <cellStyle name="20% - Ênfase4 2 3 3 2 2 3" xfId="36449" xr:uid="{00000000-0005-0000-0000-0000141B0000}"/>
    <cellStyle name="20% - Ênfase4 2 3 3 2 3" xfId="1818" xr:uid="{00000000-0005-0000-0000-0000151B0000}"/>
    <cellStyle name="20% - Ênfase4 2 3 3 2 3 2" xfId="37382" xr:uid="{00000000-0005-0000-0000-0000161B0000}"/>
    <cellStyle name="20% - Ênfase4 2 3 3 2 4" xfId="1819" xr:uid="{00000000-0005-0000-0000-0000171B0000}"/>
    <cellStyle name="20% - Ênfase4 2 3 3 2 4 2" xfId="41311" xr:uid="{00000000-0005-0000-0000-0000181B0000}"/>
    <cellStyle name="20% - Ênfase4 2 3 3 2 5" xfId="28406" xr:uid="{00000000-0005-0000-0000-0000191B0000}"/>
    <cellStyle name="20% - Ênfase4 2 3 3 2 6" xfId="34744" xr:uid="{00000000-0005-0000-0000-00001A1B0000}"/>
    <cellStyle name="20% - Ênfase4 2 3 3 2 7" xfId="35434" xr:uid="{00000000-0005-0000-0000-00001B1B0000}"/>
    <cellStyle name="20% - Ênfase4 2 3 3 2 8" xfId="43038" xr:uid="{00000000-0005-0000-0000-00001C1B0000}"/>
    <cellStyle name="20% - Ênfase4 2 3 3 2 9" xfId="44694" xr:uid="{00000000-0005-0000-0000-00001D1B0000}"/>
    <cellStyle name="20% - Ênfase4 2 3 3 3" xfId="1820" xr:uid="{00000000-0005-0000-0000-00001E1B0000}"/>
    <cellStyle name="20% - Ênfase4 2 3 3 3 2" xfId="1821" xr:uid="{00000000-0005-0000-0000-00001F1B0000}"/>
    <cellStyle name="20% - Ênfase4 2 3 3 3 2 2" xfId="1822" xr:uid="{00000000-0005-0000-0000-0000201B0000}"/>
    <cellStyle name="20% - Ênfase4 2 3 3 3 2 2 2" xfId="38249" xr:uid="{00000000-0005-0000-0000-0000211B0000}"/>
    <cellStyle name="20% - Ênfase4 2 3 3 3 2 3" xfId="36580" xr:uid="{00000000-0005-0000-0000-0000221B0000}"/>
    <cellStyle name="20% - Ênfase4 2 3 3 3 3" xfId="1823" xr:uid="{00000000-0005-0000-0000-0000231B0000}"/>
    <cellStyle name="20% - Ênfase4 2 3 3 3 3 2" xfId="37513" xr:uid="{00000000-0005-0000-0000-0000241B0000}"/>
    <cellStyle name="20% - Ênfase4 2 3 3 3 4" xfId="35565" xr:uid="{00000000-0005-0000-0000-0000251B0000}"/>
    <cellStyle name="20% - Ênfase4 2 3 3 4" xfId="1824" xr:uid="{00000000-0005-0000-0000-0000261B0000}"/>
    <cellStyle name="20% - Ênfase4 2 3 3 4 2" xfId="1825" xr:uid="{00000000-0005-0000-0000-0000271B0000}"/>
    <cellStyle name="20% - Ênfase4 2 3 3 4 2 2" xfId="1826" xr:uid="{00000000-0005-0000-0000-0000281B0000}"/>
    <cellStyle name="20% - Ênfase4 2 3 3 4 2 2 2" xfId="38380" xr:uid="{00000000-0005-0000-0000-0000291B0000}"/>
    <cellStyle name="20% - Ênfase4 2 3 3 4 2 3" xfId="36711" xr:uid="{00000000-0005-0000-0000-00002A1B0000}"/>
    <cellStyle name="20% - Ênfase4 2 3 3 4 3" xfId="1827" xr:uid="{00000000-0005-0000-0000-00002B1B0000}"/>
    <cellStyle name="20% - Ênfase4 2 3 3 4 3 2" xfId="37644" xr:uid="{00000000-0005-0000-0000-00002C1B0000}"/>
    <cellStyle name="20% - Ênfase4 2 3 3 4 4" xfId="35696" xr:uid="{00000000-0005-0000-0000-00002D1B0000}"/>
    <cellStyle name="20% - Ênfase4 2 3 3 5" xfId="1828" xr:uid="{00000000-0005-0000-0000-00002E1B0000}"/>
    <cellStyle name="20% - Ênfase4 2 3 3 5 2" xfId="1829" xr:uid="{00000000-0005-0000-0000-00002F1B0000}"/>
    <cellStyle name="20% - Ênfase4 2 3 3 5 2 2" xfId="1830" xr:uid="{00000000-0005-0000-0000-0000301B0000}"/>
    <cellStyle name="20% - Ênfase4 2 3 3 5 2 2 2" xfId="38513" xr:uid="{00000000-0005-0000-0000-0000311B0000}"/>
    <cellStyle name="20% - Ênfase4 2 3 3 5 2 3" xfId="36848" xr:uid="{00000000-0005-0000-0000-0000321B0000}"/>
    <cellStyle name="20% - Ênfase4 2 3 3 5 3" xfId="1831" xr:uid="{00000000-0005-0000-0000-0000331B0000}"/>
    <cellStyle name="20% - Ênfase4 2 3 3 5 3 2" xfId="37777" xr:uid="{00000000-0005-0000-0000-0000341B0000}"/>
    <cellStyle name="20% - Ênfase4 2 3 3 5 4" xfId="35833" xr:uid="{00000000-0005-0000-0000-0000351B0000}"/>
    <cellStyle name="20% - Ênfase4 2 3 3 6" xfId="1832" xr:uid="{00000000-0005-0000-0000-0000361B0000}"/>
    <cellStyle name="20% - Ênfase4 2 3 3 6 2" xfId="1833" xr:uid="{00000000-0005-0000-0000-0000371B0000}"/>
    <cellStyle name="20% - Ênfase4 2 3 3 6 2 2" xfId="38700" xr:uid="{00000000-0005-0000-0000-0000381B0000}"/>
    <cellStyle name="20% - Ênfase4 2 3 3 6 3" xfId="37036" xr:uid="{00000000-0005-0000-0000-0000391B0000}"/>
    <cellStyle name="20% - Ênfase4 2 3 3 7" xfId="1834" xr:uid="{00000000-0005-0000-0000-00003A1B0000}"/>
    <cellStyle name="20% - Ênfase4 2 3 3 7 2" xfId="1835" xr:uid="{00000000-0005-0000-0000-00003B1B0000}"/>
    <cellStyle name="20% - Ênfase4 2 3 3 7 2 2" xfId="37957" xr:uid="{00000000-0005-0000-0000-00003C1B0000}"/>
    <cellStyle name="20% - Ênfase4 2 3 3 7 3" xfId="36052" xr:uid="{00000000-0005-0000-0000-00003D1B0000}"/>
    <cellStyle name="20% - Ênfase4 2 3 3 8" xfId="1836" xr:uid="{00000000-0005-0000-0000-00003E1B0000}"/>
    <cellStyle name="20% - Ênfase4 2 3 3 8 2" xfId="37250" xr:uid="{00000000-0005-0000-0000-00003F1B0000}"/>
    <cellStyle name="20% - Ênfase4 2 3 3 9" xfId="1837" xr:uid="{00000000-0005-0000-0000-0000401B0000}"/>
    <cellStyle name="20% - Ênfase4 2 3 3 9 2" xfId="38920" xr:uid="{00000000-0005-0000-0000-0000411B0000}"/>
    <cellStyle name="20% - Ênfase4 2 3 30" xfId="1838" xr:uid="{00000000-0005-0000-0000-0000421B0000}"/>
    <cellStyle name="20% - Ênfase4 2 3 30 2" xfId="1839" xr:uid="{00000000-0005-0000-0000-0000431B0000}"/>
    <cellStyle name="20% - Ênfase4 2 3 30 2 2" xfId="28407" xr:uid="{00000000-0005-0000-0000-0000441B0000}"/>
    <cellStyle name="20% - Ênfase4 2 3 30 2 3" xfId="34745" xr:uid="{00000000-0005-0000-0000-0000451B0000}"/>
    <cellStyle name="20% - Ênfase4 2 3 30 2 4" xfId="41312" xr:uid="{00000000-0005-0000-0000-0000461B0000}"/>
    <cellStyle name="20% - Ênfase4 2 3 30 2 5" xfId="43039" xr:uid="{00000000-0005-0000-0000-0000471B0000}"/>
    <cellStyle name="20% - Ênfase4 2 3 30 2 6" xfId="44695" xr:uid="{00000000-0005-0000-0000-0000481B0000}"/>
    <cellStyle name="20% - Ênfase4 2 3 30 3" xfId="20054" xr:uid="{00000000-0005-0000-0000-0000491B0000}"/>
    <cellStyle name="20% - Ênfase4 2 3 30 4" xfId="33943" xr:uid="{00000000-0005-0000-0000-00004A1B0000}"/>
    <cellStyle name="20% - Ênfase4 2 3 30 5" xfId="39990" xr:uid="{00000000-0005-0000-0000-00004B1B0000}"/>
    <cellStyle name="20% - Ênfase4 2 3 30 6" xfId="42237" xr:uid="{00000000-0005-0000-0000-00004C1B0000}"/>
    <cellStyle name="20% - Ênfase4 2 3 30 7" xfId="43893" xr:uid="{00000000-0005-0000-0000-00004D1B0000}"/>
    <cellStyle name="20% - Ênfase4 2 3 31" xfId="1840" xr:uid="{00000000-0005-0000-0000-00004E1B0000}"/>
    <cellStyle name="20% - Ênfase4 2 3 31 2" xfId="1841" xr:uid="{00000000-0005-0000-0000-00004F1B0000}"/>
    <cellStyle name="20% - Ênfase4 2 3 31 2 2" xfId="28408" xr:uid="{00000000-0005-0000-0000-0000501B0000}"/>
    <cellStyle name="20% - Ênfase4 2 3 31 2 3" xfId="34746" xr:uid="{00000000-0005-0000-0000-0000511B0000}"/>
    <cellStyle name="20% - Ênfase4 2 3 31 2 4" xfId="41313" xr:uid="{00000000-0005-0000-0000-0000521B0000}"/>
    <cellStyle name="20% - Ênfase4 2 3 31 2 5" xfId="43040" xr:uid="{00000000-0005-0000-0000-0000531B0000}"/>
    <cellStyle name="20% - Ênfase4 2 3 31 2 6" xfId="44696" xr:uid="{00000000-0005-0000-0000-0000541B0000}"/>
    <cellStyle name="20% - Ênfase4 2 3 31 3" xfId="20055" xr:uid="{00000000-0005-0000-0000-0000551B0000}"/>
    <cellStyle name="20% - Ênfase4 2 3 31 4" xfId="33944" xr:uid="{00000000-0005-0000-0000-0000561B0000}"/>
    <cellStyle name="20% - Ênfase4 2 3 31 5" xfId="39991" xr:uid="{00000000-0005-0000-0000-0000571B0000}"/>
    <cellStyle name="20% - Ênfase4 2 3 31 6" xfId="42238" xr:uid="{00000000-0005-0000-0000-0000581B0000}"/>
    <cellStyle name="20% - Ênfase4 2 3 31 7" xfId="43894" xr:uid="{00000000-0005-0000-0000-0000591B0000}"/>
    <cellStyle name="20% - Ênfase4 2 3 32" xfId="1842" xr:uid="{00000000-0005-0000-0000-00005A1B0000}"/>
    <cellStyle name="20% - Ênfase4 2 3 32 2" xfId="1843" xr:uid="{00000000-0005-0000-0000-00005B1B0000}"/>
    <cellStyle name="20% - Ênfase4 2 3 32 2 2" xfId="28409" xr:uid="{00000000-0005-0000-0000-00005C1B0000}"/>
    <cellStyle name="20% - Ênfase4 2 3 32 2 3" xfId="34747" xr:uid="{00000000-0005-0000-0000-00005D1B0000}"/>
    <cellStyle name="20% - Ênfase4 2 3 32 2 4" xfId="41314" xr:uid="{00000000-0005-0000-0000-00005E1B0000}"/>
    <cellStyle name="20% - Ênfase4 2 3 32 2 5" xfId="43041" xr:uid="{00000000-0005-0000-0000-00005F1B0000}"/>
    <cellStyle name="20% - Ênfase4 2 3 32 2 6" xfId="44697" xr:uid="{00000000-0005-0000-0000-0000601B0000}"/>
    <cellStyle name="20% - Ênfase4 2 3 32 3" xfId="20056" xr:uid="{00000000-0005-0000-0000-0000611B0000}"/>
    <cellStyle name="20% - Ênfase4 2 3 32 4" xfId="33945" xr:uid="{00000000-0005-0000-0000-0000621B0000}"/>
    <cellStyle name="20% - Ênfase4 2 3 32 5" xfId="39992" xr:uid="{00000000-0005-0000-0000-0000631B0000}"/>
    <cellStyle name="20% - Ênfase4 2 3 32 6" xfId="42239" xr:uid="{00000000-0005-0000-0000-0000641B0000}"/>
    <cellStyle name="20% - Ênfase4 2 3 32 7" xfId="43895" xr:uid="{00000000-0005-0000-0000-0000651B0000}"/>
    <cellStyle name="20% - Ênfase4 2 3 33" xfId="1844" xr:uid="{00000000-0005-0000-0000-0000661B0000}"/>
    <cellStyle name="20% - Ênfase4 2 3 33 2" xfId="1845" xr:uid="{00000000-0005-0000-0000-0000671B0000}"/>
    <cellStyle name="20% - Ênfase4 2 3 33 2 2" xfId="28410" xr:uid="{00000000-0005-0000-0000-0000681B0000}"/>
    <cellStyle name="20% - Ênfase4 2 3 33 2 3" xfId="34748" xr:uid="{00000000-0005-0000-0000-0000691B0000}"/>
    <cellStyle name="20% - Ênfase4 2 3 33 2 4" xfId="41315" xr:uid="{00000000-0005-0000-0000-00006A1B0000}"/>
    <cellStyle name="20% - Ênfase4 2 3 33 2 5" xfId="43042" xr:uid="{00000000-0005-0000-0000-00006B1B0000}"/>
    <cellStyle name="20% - Ênfase4 2 3 33 2 6" xfId="44698" xr:uid="{00000000-0005-0000-0000-00006C1B0000}"/>
    <cellStyle name="20% - Ênfase4 2 3 33 3" xfId="20057" xr:uid="{00000000-0005-0000-0000-00006D1B0000}"/>
    <cellStyle name="20% - Ênfase4 2 3 33 4" xfId="33946" xr:uid="{00000000-0005-0000-0000-00006E1B0000}"/>
    <cellStyle name="20% - Ênfase4 2 3 33 5" xfId="39993" xr:uid="{00000000-0005-0000-0000-00006F1B0000}"/>
    <cellStyle name="20% - Ênfase4 2 3 33 6" xfId="42240" xr:uid="{00000000-0005-0000-0000-0000701B0000}"/>
    <cellStyle name="20% - Ênfase4 2 3 33 7" xfId="43896" xr:uid="{00000000-0005-0000-0000-0000711B0000}"/>
    <cellStyle name="20% - Ênfase4 2 3 34" xfId="1846" xr:uid="{00000000-0005-0000-0000-0000721B0000}"/>
    <cellStyle name="20% - Ênfase4 2 3 34 2" xfId="1847" xr:uid="{00000000-0005-0000-0000-0000731B0000}"/>
    <cellStyle name="20% - Ênfase4 2 3 34 2 2" xfId="28411" xr:uid="{00000000-0005-0000-0000-0000741B0000}"/>
    <cellStyle name="20% - Ênfase4 2 3 34 2 3" xfId="34749" xr:uid="{00000000-0005-0000-0000-0000751B0000}"/>
    <cellStyle name="20% - Ênfase4 2 3 34 2 4" xfId="41316" xr:uid="{00000000-0005-0000-0000-0000761B0000}"/>
    <cellStyle name="20% - Ênfase4 2 3 34 2 5" xfId="43043" xr:uid="{00000000-0005-0000-0000-0000771B0000}"/>
    <cellStyle name="20% - Ênfase4 2 3 34 2 6" xfId="44699" xr:uid="{00000000-0005-0000-0000-0000781B0000}"/>
    <cellStyle name="20% - Ênfase4 2 3 34 3" xfId="20058" xr:uid="{00000000-0005-0000-0000-0000791B0000}"/>
    <cellStyle name="20% - Ênfase4 2 3 34 4" xfId="33947" xr:uid="{00000000-0005-0000-0000-00007A1B0000}"/>
    <cellStyle name="20% - Ênfase4 2 3 34 5" xfId="39994" xr:uid="{00000000-0005-0000-0000-00007B1B0000}"/>
    <cellStyle name="20% - Ênfase4 2 3 34 6" xfId="42241" xr:uid="{00000000-0005-0000-0000-00007C1B0000}"/>
    <cellStyle name="20% - Ênfase4 2 3 34 7" xfId="43897" xr:uid="{00000000-0005-0000-0000-00007D1B0000}"/>
    <cellStyle name="20% - Ênfase4 2 3 35" xfId="1848" xr:uid="{00000000-0005-0000-0000-00007E1B0000}"/>
    <cellStyle name="20% - Ênfase4 2 3 35 2" xfId="1849" xr:uid="{00000000-0005-0000-0000-00007F1B0000}"/>
    <cellStyle name="20% - Ênfase4 2 3 35 2 2" xfId="28412" xr:uid="{00000000-0005-0000-0000-0000801B0000}"/>
    <cellStyle name="20% - Ênfase4 2 3 35 2 3" xfId="34750" xr:uid="{00000000-0005-0000-0000-0000811B0000}"/>
    <cellStyle name="20% - Ênfase4 2 3 35 2 4" xfId="41317" xr:uid="{00000000-0005-0000-0000-0000821B0000}"/>
    <cellStyle name="20% - Ênfase4 2 3 35 2 5" xfId="43044" xr:uid="{00000000-0005-0000-0000-0000831B0000}"/>
    <cellStyle name="20% - Ênfase4 2 3 35 2 6" xfId="44700" xr:uid="{00000000-0005-0000-0000-0000841B0000}"/>
    <cellStyle name="20% - Ênfase4 2 3 35 3" xfId="20059" xr:uid="{00000000-0005-0000-0000-0000851B0000}"/>
    <cellStyle name="20% - Ênfase4 2 3 35 4" xfId="33948" xr:uid="{00000000-0005-0000-0000-0000861B0000}"/>
    <cellStyle name="20% - Ênfase4 2 3 35 5" xfId="39995" xr:uid="{00000000-0005-0000-0000-0000871B0000}"/>
    <cellStyle name="20% - Ênfase4 2 3 35 6" xfId="42242" xr:uid="{00000000-0005-0000-0000-0000881B0000}"/>
    <cellStyle name="20% - Ênfase4 2 3 35 7" xfId="43898" xr:uid="{00000000-0005-0000-0000-0000891B0000}"/>
    <cellStyle name="20% - Ênfase4 2 3 36" xfId="1850" xr:uid="{00000000-0005-0000-0000-00008A1B0000}"/>
    <cellStyle name="20% - Ênfase4 2 3 36 2" xfId="1851" xr:uid="{00000000-0005-0000-0000-00008B1B0000}"/>
    <cellStyle name="20% - Ênfase4 2 3 36 2 2" xfId="28413" xr:uid="{00000000-0005-0000-0000-00008C1B0000}"/>
    <cellStyle name="20% - Ênfase4 2 3 36 2 3" xfId="34751" xr:uid="{00000000-0005-0000-0000-00008D1B0000}"/>
    <cellStyle name="20% - Ênfase4 2 3 36 2 4" xfId="41318" xr:uid="{00000000-0005-0000-0000-00008E1B0000}"/>
    <cellStyle name="20% - Ênfase4 2 3 36 2 5" xfId="43045" xr:uid="{00000000-0005-0000-0000-00008F1B0000}"/>
    <cellStyle name="20% - Ênfase4 2 3 36 2 6" xfId="44701" xr:uid="{00000000-0005-0000-0000-0000901B0000}"/>
    <cellStyle name="20% - Ênfase4 2 3 36 3" xfId="20060" xr:uid="{00000000-0005-0000-0000-0000911B0000}"/>
    <cellStyle name="20% - Ênfase4 2 3 36 4" xfId="33949" xr:uid="{00000000-0005-0000-0000-0000921B0000}"/>
    <cellStyle name="20% - Ênfase4 2 3 36 5" xfId="39996" xr:uid="{00000000-0005-0000-0000-0000931B0000}"/>
    <cellStyle name="20% - Ênfase4 2 3 36 6" xfId="42243" xr:uid="{00000000-0005-0000-0000-0000941B0000}"/>
    <cellStyle name="20% - Ênfase4 2 3 36 7" xfId="43899" xr:uid="{00000000-0005-0000-0000-0000951B0000}"/>
    <cellStyle name="20% - Ênfase4 2 3 37" xfId="1852" xr:uid="{00000000-0005-0000-0000-0000961B0000}"/>
    <cellStyle name="20% - Ênfase4 2 3 37 2" xfId="1853" xr:uid="{00000000-0005-0000-0000-0000971B0000}"/>
    <cellStyle name="20% - Ênfase4 2 3 37 2 2" xfId="28414" xr:uid="{00000000-0005-0000-0000-0000981B0000}"/>
    <cellStyle name="20% - Ênfase4 2 3 37 2 3" xfId="34752" xr:uid="{00000000-0005-0000-0000-0000991B0000}"/>
    <cellStyle name="20% - Ênfase4 2 3 37 2 4" xfId="41319" xr:uid="{00000000-0005-0000-0000-00009A1B0000}"/>
    <cellStyle name="20% - Ênfase4 2 3 37 2 5" xfId="43046" xr:uid="{00000000-0005-0000-0000-00009B1B0000}"/>
    <cellStyle name="20% - Ênfase4 2 3 37 2 6" xfId="44702" xr:uid="{00000000-0005-0000-0000-00009C1B0000}"/>
    <cellStyle name="20% - Ênfase4 2 3 37 3" xfId="20061" xr:uid="{00000000-0005-0000-0000-00009D1B0000}"/>
    <cellStyle name="20% - Ênfase4 2 3 37 4" xfId="33950" xr:uid="{00000000-0005-0000-0000-00009E1B0000}"/>
    <cellStyle name="20% - Ênfase4 2 3 37 5" xfId="39997" xr:uid="{00000000-0005-0000-0000-00009F1B0000}"/>
    <cellStyle name="20% - Ênfase4 2 3 37 6" xfId="42244" xr:uid="{00000000-0005-0000-0000-0000A01B0000}"/>
    <cellStyle name="20% - Ênfase4 2 3 37 7" xfId="43900" xr:uid="{00000000-0005-0000-0000-0000A11B0000}"/>
    <cellStyle name="20% - Ênfase4 2 3 38" xfId="1854" xr:uid="{00000000-0005-0000-0000-0000A21B0000}"/>
    <cellStyle name="20% - Ênfase4 2 3 38 2" xfId="1855" xr:uid="{00000000-0005-0000-0000-0000A31B0000}"/>
    <cellStyle name="20% - Ênfase4 2 3 38 2 2" xfId="28415" xr:uid="{00000000-0005-0000-0000-0000A41B0000}"/>
    <cellStyle name="20% - Ênfase4 2 3 38 2 3" xfId="34753" xr:uid="{00000000-0005-0000-0000-0000A51B0000}"/>
    <cellStyle name="20% - Ênfase4 2 3 38 2 4" xfId="41320" xr:uid="{00000000-0005-0000-0000-0000A61B0000}"/>
    <cellStyle name="20% - Ênfase4 2 3 38 2 5" xfId="43047" xr:uid="{00000000-0005-0000-0000-0000A71B0000}"/>
    <cellStyle name="20% - Ênfase4 2 3 38 2 6" xfId="44703" xr:uid="{00000000-0005-0000-0000-0000A81B0000}"/>
    <cellStyle name="20% - Ênfase4 2 3 38 3" xfId="20062" xr:uid="{00000000-0005-0000-0000-0000A91B0000}"/>
    <cellStyle name="20% - Ênfase4 2 3 38 4" xfId="33951" xr:uid="{00000000-0005-0000-0000-0000AA1B0000}"/>
    <cellStyle name="20% - Ênfase4 2 3 38 5" xfId="39998" xr:uid="{00000000-0005-0000-0000-0000AB1B0000}"/>
    <cellStyle name="20% - Ênfase4 2 3 38 6" xfId="42245" xr:uid="{00000000-0005-0000-0000-0000AC1B0000}"/>
    <cellStyle name="20% - Ênfase4 2 3 38 7" xfId="43901" xr:uid="{00000000-0005-0000-0000-0000AD1B0000}"/>
    <cellStyle name="20% - Ênfase4 2 3 39" xfId="1856" xr:uid="{00000000-0005-0000-0000-0000AE1B0000}"/>
    <cellStyle name="20% - Ênfase4 2 3 39 2" xfId="1857" xr:uid="{00000000-0005-0000-0000-0000AF1B0000}"/>
    <cellStyle name="20% - Ênfase4 2 3 39 2 2" xfId="28416" xr:uid="{00000000-0005-0000-0000-0000B01B0000}"/>
    <cellStyle name="20% - Ênfase4 2 3 39 2 3" xfId="34754" xr:uid="{00000000-0005-0000-0000-0000B11B0000}"/>
    <cellStyle name="20% - Ênfase4 2 3 39 2 4" xfId="41321" xr:uid="{00000000-0005-0000-0000-0000B21B0000}"/>
    <cellStyle name="20% - Ênfase4 2 3 39 2 5" xfId="43048" xr:uid="{00000000-0005-0000-0000-0000B31B0000}"/>
    <cellStyle name="20% - Ênfase4 2 3 39 2 6" xfId="44704" xr:uid="{00000000-0005-0000-0000-0000B41B0000}"/>
    <cellStyle name="20% - Ênfase4 2 3 39 3" xfId="20063" xr:uid="{00000000-0005-0000-0000-0000B51B0000}"/>
    <cellStyle name="20% - Ênfase4 2 3 39 4" xfId="33952" xr:uid="{00000000-0005-0000-0000-0000B61B0000}"/>
    <cellStyle name="20% - Ênfase4 2 3 39 5" xfId="39999" xr:uid="{00000000-0005-0000-0000-0000B71B0000}"/>
    <cellStyle name="20% - Ênfase4 2 3 39 6" xfId="42246" xr:uid="{00000000-0005-0000-0000-0000B81B0000}"/>
    <cellStyle name="20% - Ênfase4 2 3 39 7" xfId="43902" xr:uid="{00000000-0005-0000-0000-0000B91B0000}"/>
    <cellStyle name="20% - Ênfase4 2 3 4" xfId="1858" xr:uid="{00000000-0005-0000-0000-0000BA1B0000}"/>
    <cellStyle name="20% - Ênfase4 2 3 4 10" xfId="42247" xr:uid="{00000000-0005-0000-0000-0000BB1B0000}"/>
    <cellStyle name="20% - Ênfase4 2 3 4 11" xfId="43903" xr:uid="{00000000-0005-0000-0000-0000BC1B0000}"/>
    <cellStyle name="20% - Ênfase4 2 3 4 2" xfId="1859" xr:uid="{00000000-0005-0000-0000-0000BD1B0000}"/>
    <cellStyle name="20% - Ênfase4 2 3 4 2 2" xfId="1860" xr:uid="{00000000-0005-0000-0000-0000BE1B0000}"/>
    <cellStyle name="20% - Ênfase4 2 3 4 2 2 2" xfId="1861" xr:uid="{00000000-0005-0000-0000-0000BF1B0000}"/>
    <cellStyle name="20% - Ênfase4 2 3 4 2 2 2 2" xfId="38514" xr:uid="{00000000-0005-0000-0000-0000C01B0000}"/>
    <cellStyle name="20% - Ênfase4 2 3 4 2 2 3" xfId="36849" xr:uid="{00000000-0005-0000-0000-0000C11B0000}"/>
    <cellStyle name="20% - Ênfase4 2 3 4 2 3" xfId="1862" xr:uid="{00000000-0005-0000-0000-0000C21B0000}"/>
    <cellStyle name="20% - Ênfase4 2 3 4 2 3 2" xfId="37778" xr:uid="{00000000-0005-0000-0000-0000C31B0000}"/>
    <cellStyle name="20% - Ênfase4 2 3 4 2 4" xfId="1863" xr:uid="{00000000-0005-0000-0000-0000C41B0000}"/>
    <cellStyle name="20% - Ênfase4 2 3 4 2 4 2" xfId="41322" xr:uid="{00000000-0005-0000-0000-0000C51B0000}"/>
    <cellStyle name="20% - Ênfase4 2 3 4 2 5" xfId="28417" xr:uid="{00000000-0005-0000-0000-0000C61B0000}"/>
    <cellStyle name="20% - Ênfase4 2 3 4 2 6" xfId="34755" xr:uid="{00000000-0005-0000-0000-0000C71B0000}"/>
    <cellStyle name="20% - Ênfase4 2 3 4 2 7" xfId="35834" xr:uid="{00000000-0005-0000-0000-0000C81B0000}"/>
    <cellStyle name="20% - Ênfase4 2 3 4 2 8" xfId="43049" xr:uid="{00000000-0005-0000-0000-0000C91B0000}"/>
    <cellStyle name="20% - Ênfase4 2 3 4 2 9" xfId="44705" xr:uid="{00000000-0005-0000-0000-0000CA1B0000}"/>
    <cellStyle name="20% - Ênfase4 2 3 4 3" xfId="1864" xr:uid="{00000000-0005-0000-0000-0000CB1B0000}"/>
    <cellStyle name="20% - Ênfase4 2 3 4 3 2" xfId="1865" xr:uid="{00000000-0005-0000-0000-0000CC1B0000}"/>
    <cellStyle name="20% - Ênfase4 2 3 4 3 2 2" xfId="38844" xr:uid="{00000000-0005-0000-0000-0000CD1B0000}"/>
    <cellStyle name="20% - Ênfase4 2 3 4 3 3" xfId="37174" xr:uid="{00000000-0005-0000-0000-0000CE1B0000}"/>
    <cellStyle name="20% - Ênfase4 2 3 4 4" xfId="1866" xr:uid="{00000000-0005-0000-0000-0000CF1B0000}"/>
    <cellStyle name="20% - Ênfase4 2 3 4 4 2" xfId="1867" xr:uid="{00000000-0005-0000-0000-0000D01B0000}"/>
    <cellStyle name="20% - Ênfase4 2 3 4 4 2 2" xfId="38116" xr:uid="{00000000-0005-0000-0000-0000D11B0000}"/>
    <cellStyle name="20% - Ênfase4 2 3 4 4 3" xfId="36447" xr:uid="{00000000-0005-0000-0000-0000D21B0000}"/>
    <cellStyle name="20% - Ênfase4 2 3 4 5" xfId="1868" xr:uid="{00000000-0005-0000-0000-0000D31B0000}"/>
    <cellStyle name="20% - Ênfase4 2 3 4 5 2" xfId="37380" xr:uid="{00000000-0005-0000-0000-0000D41B0000}"/>
    <cellStyle name="20% - Ênfase4 2 3 4 6" xfId="1869" xr:uid="{00000000-0005-0000-0000-0000D51B0000}"/>
    <cellStyle name="20% - Ênfase4 2 3 4 6 2" xfId="40000" xr:uid="{00000000-0005-0000-0000-0000D61B0000}"/>
    <cellStyle name="20% - Ênfase4 2 3 4 7" xfId="20064" xr:uid="{00000000-0005-0000-0000-0000D71B0000}"/>
    <cellStyle name="20% - Ênfase4 2 3 4 8" xfId="33953" xr:uid="{00000000-0005-0000-0000-0000D81B0000}"/>
    <cellStyle name="20% - Ênfase4 2 3 4 9" xfId="35432" xr:uid="{00000000-0005-0000-0000-0000D91B0000}"/>
    <cellStyle name="20% - Ênfase4 2 3 40" xfId="1870" xr:uid="{00000000-0005-0000-0000-0000DA1B0000}"/>
    <cellStyle name="20% - Ênfase4 2 3 40 2" xfId="1871" xr:uid="{00000000-0005-0000-0000-0000DB1B0000}"/>
    <cellStyle name="20% - Ênfase4 2 3 40 2 2" xfId="28418" xr:uid="{00000000-0005-0000-0000-0000DC1B0000}"/>
    <cellStyle name="20% - Ênfase4 2 3 40 2 3" xfId="34756" xr:uid="{00000000-0005-0000-0000-0000DD1B0000}"/>
    <cellStyle name="20% - Ênfase4 2 3 40 2 4" xfId="41323" xr:uid="{00000000-0005-0000-0000-0000DE1B0000}"/>
    <cellStyle name="20% - Ênfase4 2 3 40 2 5" xfId="43050" xr:uid="{00000000-0005-0000-0000-0000DF1B0000}"/>
    <cellStyle name="20% - Ênfase4 2 3 40 2 6" xfId="44706" xr:uid="{00000000-0005-0000-0000-0000E01B0000}"/>
    <cellStyle name="20% - Ênfase4 2 3 40 3" xfId="20065" xr:uid="{00000000-0005-0000-0000-0000E11B0000}"/>
    <cellStyle name="20% - Ênfase4 2 3 40 4" xfId="33954" xr:uid="{00000000-0005-0000-0000-0000E21B0000}"/>
    <cellStyle name="20% - Ênfase4 2 3 40 5" xfId="40001" xr:uid="{00000000-0005-0000-0000-0000E31B0000}"/>
    <cellStyle name="20% - Ênfase4 2 3 40 6" xfId="42248" xr:uid="{00000000-0005-0000-0000-0000E41B0000}"/>
    <cellStyle name="20% - Ênfase4 2 3 40 7" xfId="43904" xr:uid="{00000000-0005-0000-0000-0000E51B0000}"/>
    <cellStyle name="20% - Ênfase4 2 3 41" xfId="1872" xr:uid="{00000000-0005-0000-0000-0000E61B0000}"/>
    <cellStyle name="20% - Ênfase4 2 3 41 2" xfId="1873" xr:uid="{00000000-0005-0000-0000-0000E71B0000}"/>
    <cellStyle name="20% - Ênfase4 2 3 41 2 2" xfId="28419" xr:uid="{00000000-0005-0000-0000-0000E81B0000}"/>
    <cellStyle name="20% - Ênfase4 2 3 41 2 3" xfId="34757" xr:uid="{00000000-0005-0000-0000-0000E91B0000}"/>
    <cellStyle name="20% - Ênfase4 2 3 41 2 4" xfId="41324" xr:uid="{00000000-0005-0000-0000-0000EA1B0000}"/>
    <cellStyle name="20% - Ênfase4 2 3 41 2 5" xfId="43051" xr:uid="{00000000-0005-0000-0000-0000EB1B0000}"/>
    <cellStyle name="20% - Ênfase4 2 3 41 2 6" xfId="44707" xr:uid="{00000000-0005-0000-0000-0000EC1B0000}"/>
    <cellStyle name="20% - Ênfase4 2 3 41 3" xfId="20066" xr:uid="{00000000-0005-0000-0000-0000ED1B0000}"/>
    <cellStyle name="20% - Ênfase4 2 3 41 4" xfId="33955" xr:uid="{00000000-0005-0000-0000-0000EE1B0000}"/>
    <cellStyle name="20% - Ênfase4 2 3 41 5" xfId="40002" xr:uid="{00000000-0005-0000-0000-0000EF1B0000}"/>
    <cellStyle name="20% - Ênfase4 2 3 41 6" xfId="42249" xr:uid="{00000000-0005-0000-0000-0000F01B0000}"/>
    <cellStyle name="20% - Ênfase4 2 3 41 7" xfId="43905" xr:uid="{00000000-0005-0000-0000-0000F11B0000}"/>
    <cellStyle name="20% - Ênfase4 2 3 42" xfId="1874" xr:uid="{00000000-0005-0000-0000-0000F21B0000}"/>
    <cellStyle name="20% - Ênfase4 2 3 42 2" xfId="1875" xr:uid="{00000000-0005-0000-0000-0000F31B0000}"/>
    <cellStyle name="20% - Ênfase4 2 3 42 2 2" xfId="28420" xr:uid="{00000000-0005-0000-0000-0000F41B0000}"/>
    <cellStyle name="20% - Ênfase4 2 3 42 2 3" xfId="34758" xr:uid="{00000000-0005-0000-0000-0000F51B0000}"/>
    <cellStyle name="20% - Ênfase4 2 3 42 2 4" xfId="41325" xr:uid="{00000000-0005-0000-0000-0000F61B0000}"/>
    <cellStyle name="20% - Ênfase4 2 3 42 2 5" xfId="43052" xr:uid="{00000000-0005-0000-0000-0000F71B0000}"/>
    <cellStyle name="20% - Ênfase4 2 3 42 2 6" xfId="44708" xr:uid="{00000000-0005-0000-0000-0000F81B0000}"/>
    <cellStyle name="20% - Ênfase4 2 3 42 3" xfId="20067" xr:uid="{00000000-0005-0000-0000-0000F91B0000}"/>
    <cellStyle name="20% - Ênfase4 2 3 42 4" xfId="33956" xr:uid="{00000000-0005-0000-0000-0000FA1B0000}"/>
    <cellStyle name="20% - Ênfase4 2 3 42 5" xfId="40003" xr:uid="{00000000-0005-0000-0000-0000FB1B0000}"/>
    <cellStyle name="20% - Ênfase4 2 3 42 6" xfId="42250" xr:uid="{00000000-0005-0000-0000-0000FC1B0000}"/>
    <cellStyle name="20% - Ênfase4 2 3 42 7" xfId="43906" xr:uid="{00000000-0005-0000-0000-0000FD1B0000}"/>
    <cellStyle name="20% - Ênfase4 2 3 43" xfId="1876" xr:uid="{00000000-0005-0000-0000-0000FE1B0000}"/>
    <cellStyle name="20% - Ênfase4 2 3 43 2" xfId="1877" xr:uid="{00000000-0005-0000-0000-0000FF1B0000}"/>
    <cellStyle name="20% - Ênfase4 2 3 43 2 2" xfId="28421" xr:uid="{00000000-0005-0000-0000-0000001C0000}"/>
    <cellStyle name="20% - Ênfase4 2 3 43 2 3" xfId="34759" xr:uid="{00000000-0005-0000-0000-0000011C0000}"/>
    <cellStyle name="20% - Ênfase4 2 3 43 2 4" xfId="41326" xr:uid="{00000000-0005-0000-0000-0000021C0000}"/>
    <cellStyle name="20% - Ênfase4 2 3 43 2 5" xfId="43053" xr:uid="{00000000-0005-0000-0000-0000031C0000}"/>
    <cellStyle name="20% - Ênfase4 2 3 43 2 6" xfId="44709" xr:uid="{00000000-0005-0000-0000-0000041C0000}"/>
    <cellStyle name="20% - Ênfase4 2 3 43 3" xfId="20068" xr:uid="{00000000-0005-0000-0000-0000051C0000}"/>
    <cellStyle name="20% - Ênfase4 2 3 43 4" xfId="33957" xr:uid="{00000000-0005-0000-0000-0000061C0000}"/>
    <cellStyle name="20% - Ênfase4 2 3 43 5" xfId="40004" xr:uid="{00000000-0005-0000-0000-0000071C0000}"/>
    <cellStyle name="20% - Ênfase4 2 3 43 6" xfId="42251" xr:uid="{00000000-0005-0000-0000-0000081C0000}"/>
    <cellStyle name="20% - Ênfase4 2 3 43 7" xfId="43907" xr:uid="{00000000-0005-0000-0000-0000091C0000}"/>
    <cellStyle name="20% - Ênfase4 2 3 44" xfId="1878" xr:uid="{00000000-0005-0000-0000-00000A1C0000}"/>
    <cellStyle name="20% - Ênfase4 2 3 44 2" xfId="1879" xr:uid="{00000000-0005-0000-0000-00000B1C0000}"/>
    <cellStyle name="20% - Ênfase4 2 3 44 2 2" xfId="28422" xr:uid="{00000000-0005-0000-0000-00000C1C0000}"/>
    <cellStyle name="20% - Ênfase4 2 3 44 2 3" xfId="34760" xr:uid="{00000000-0005-0000-0000-00000D1C0000}"/>
    <cellStyle name="20% - Ênfase4 2 3 44 2 4" xfId="41327" xr:uid="{00000000-0005-0000-0000-00000E1C0000}"/>
    <cellStyle name="20% - Ênfase4 2 3 44 2 5" xfId="43054" xr:uid="{00000000-0005-0000-0000-00000F1C0000}"/>
    <cellStyle name="20% - Ênfase4 2 3 44 2 6" xfId="44710" xr:uid="{00000000-0005-0000-0000-0000101C0000}"/>
    <cellStyle name="20% - Ênfase4 2 3 44 3" xfId="20069" xr:uid="{00000000-0005-0000-0000-0000111C0000}"/>
    <cellStyle name="20% - Ênfase4 2 3 44 4" xfId="33958" xr:uid="{00000000-0005-0000-0000-0000121C0000}"/>
    <cellStyle name="20% - Ênfase4 2 3 44 5" xfId="40005" xr:uid="{00000000-0005-0000-0000-0000131C0000}"/>
    <cellStyle name="20% - Ênfase4 2 3 44 6" xfId="42252" xr:uid="{00000000-0005-0000-0000-0000141C0000}"/>
    <cellStyle name="20% - Ênfase4 2 3 44 7" xfId="43908" xr:uid="{00000000-0005-0000-0000-0000151C0000}"/>
    <cellStyle name="20% - Ênfase4 2 3 45" xfId="1880" xr:uid="{00000000-0005-0000-0000-0000161C0000}"/>
    <cellStyle name="20% - Ênfase4 2 3 45 2" xfId="1881" xr:uid="{00000000-0005-0000-0000-0000171C0000}"/>
    <cellStyle name="20% - Ênfase4 2 3 45 2 2" xfId="28423" xr:uid="{00000000-0005-0000-0000-0000181C0000}"/>
    <cellStyle name="20% - Ênfase4 2 3 45 2 3" xfId="34761" xr:uid="{00000000-0005-0000-0000-0000191C0000}"/>
    <cellStyle name="20% - Ênfase4 2 3 45 2 4" xfId="41328" xr:uid="{00000000-0005-0000-0000-00001A1C0000}"/>
    <cellStyle name="20% - Ênfase4 2 3 45 2 5" xfId="43055" xr:uid="{00000000-0005-0000-0000-00001B1C0000}"/>
    <cellStyle name="20% - Ênfase4 2 3 45 2 6" xfId="44711" xr:uid="{00000000-0005-0000-0000-00001C1C0000}"/>
    <cellStyle name="20% - Ênfase4 2 3 45 3" xfId="20070" xr:uid="{00000000-0005-0000-0000-00001D1C0000}"/>
    <cellStyle name="20% - Ênfase4 2 3 45 4" xfId="33959" xr:uid="{00000000-0005-0000-0000-00001E1C0000}"/>
    <cellStyle name="20% - Ênfase4 2 3 45 5" xfId="40006" xr:uid="{00000000-0005-0000-0000-00001F1C0000}"/>
    <cellStyle name="20% - Ênfase4 2 3 45 6" xfId="42253" xr:uid="{00000000-0005-0000-0000-0000201C0000}"/>
    <cellStyle name="20% - Ênfase4 2 3 45 7" xfId="43909" xr:uid="{00000000-0005-0000-0000-0000211C0000}"/>
    <cellStyle name="20% - Ênfase4 2 3 46" xfId="1882" xr:uid="{00000000-0005-0000-0000-0000221C0000}"/>
    <cellStyle name="20% - Ênfase4 2 3 46 2" xfId="1883" xr:uid="{00000000-0005-0000-0000-0000231C0000}"/>
    <cellStyle name="20% - Ênfase4 2 3 46 2 2" xfId="28424" xr:uid="{00000000-0005-0000-0000-0000241C0000}"/>
    <cellStyle name="20% - Ênfase4 2 3 46 2 3" xfId="34762" xr:uid="{00000000-0005-0000-0000-0000251C0000}"/>
    <cellStyle name="20% - Ênfase4 2 3 46 2 4" xfId="41329" xr:uid="{00000000-0005-0000-0000-0000261C0000}"/>
    <cellStyle name="20% - Ênfase4 2 3 46 2 5" xfId="43056" xr:uid="{00000000-0005-0000-0000-0000271C0000}"/>
    <cellStyle name="20% - Ênfase4 2 3 46 2 6" xfId="44712" xr:uid="{00000000-0005-0000-0000-0000281C0000}"/>
    <cellStyle name="20% - Ênfase4 2 3 46 3" xfId="20071" xr:uid="{00000000-0005-0000-0000-0000291C0000}"/>
    <cellStyle name="20% - Ênfase4 2 3 46 4" xfId="33960" xr:uid="{00000000-0005-0000-0000-00002A1C0000}"/>
    <cellStyle name="20% - Ênfase4 2 3 46 5" xfId="40007" xr:uid="{00000000-0005-0000-0000-00002B1C0000}"/>
    <cellStyle name="20% - Ênfase4 2 3 46 6" xfId="42254" xr:uid="{00000000-0005-0000-0000-00002C1C0000}"/>
    <cellStyle name="20% - Ênfase4 2 3 46 7" xfId="43910" xr:uid="{00000000-0005-0000-0000-00002D1C0000}"/>
    <cellStyle name="20% - Ênfase4 2 3 47" xfId="1884" xr:uid="{00000000-0005-0000-0000-00002E1C0000}"/>
    <cellStyle name="20% - Ênfase4 2 3 47 2" xfId="1885" xr:uid="{00000000-0005-0000-0000-00002F1C0000}"/>
    <cellStyle name="20% - Ênfase4 2 3 47 2 2" xfId="28425" xr:uid="{00000000-0005-0000-0000-0000301C0000}"/>
    <cellStyle name="20% - Ênfase4 2 3 47 2 3" xfId="34763" xr:uid="{00000000-0005-0000-0000-0000311C0000}"/>
    <cellStyle name="20% - Ênfase4 2 3 47 2 4" xfId="41330" xr:uid="{00000000-0005-0000-0000-0000321C0000}"/>
    <cellStyle name="20% - Ênfase4 2 3 47 2 5" xfId="43057" xr:uid="{00000000-0005-0000-0000-0000331C0000}"/>
    <cellStyle name="20% - Ênfase4 2 3 47 2 6" xfId="44713" xr:uid="{00000000-0005-0000-0000-0000341C0000}"/>
    <cellStyle name="20% - Ênfase4 2 3 47 3" xfId="20072" xr:uid="{00000000-0005-0000-0000-0000351C0000}"/>
    <cellStyle name="20% - Ênfase4 2 3 47 4" xfId="33961" xr:uid="{00000000-0005-0000-0000-0000361C0000}"/>
    <cellStyle name="20% - Ênfase4 2 3 47 5" xfId="40008" xr:uid="{00000000-0005-0000-0000-0000371C0000}"/>
    <cellStyle name="20% - Ênfase4 2 3 47 6" xfId="42255" xr:uid="{00000000-0005-0000-0000-0000381C0000}"/>
    <cellStyle name="20% - Ênfase4 2 3 47 7" xfId="43911" xr:uid="{00000000-0005-0000-0000-0000391C0000}"/>
    <cellStyle name="20% - Ênfase4 2 3 48" xfId="1886" xr:uid="{00000000-0005-0000-0000-00003A1C0000}"/>
    <cellStyle name="20% - Ênfase4 2 3 48 2" xfId="1887" xr:uid="{00000000-0005-0000-0000-00003B1C0000}"/>
    <cellStyle name="20% - Ênfase4 2 3 48 2 2" xfId="28426" xr:uid="{00000000-0005-0000-0000-00003C1C0000}"/>
    <cellStyle name="20% - Ênfase4 2 3 48 2 3" xfId="34764" xr:uid="{00000000-0005-0000-0000-00003D1C0000}"/>
    <cellStyle name="20% - Ênfase4 2 3 48 2 4" xfId="41331" xr:uid="{00000000-0005-0000-0000-00003E1C0000}"/>
    <cellStyle name="20% - Ênfase4 2 3 48 2 5" xfId="43058" xr:uid="{00000000-0005-0000-0000-00003F1C0000}"/>
    <cellStyle name="20% - Ênfase4 2 3 48 2 6" xfId="44714" xr:uid="{00000000-0005-0000-0000-0000401C0000}"/>
    <cellStyle name="20% - Ênfase4 2 3 48 3" xfId="20073" xr:uid="{00000000-0005-0000-0000-0000411C0000}"/>
    <cellStyle name="20% - Ênfase4 2 3 48 4" xfId="33962" xr:uid="{00000000-0005-0000-0000-0000421C0000}"/>
    <cellStyle name="20% - Ênfase4 2 3 48 5" xfId="40009" xr:uid="{00000000-0005-0000-0000-0000431C0000}"/>
    <cellStyle name="20% - Ênfase4 2 3 48 6" xfId="42256" xr:uid="{00000000-0005-0000-0000-0000441C0000}"/>
    <cellStyle name="20% - Ênfase4 2 3 48 7" xfId="43912" xr:uid="{00000000-0005-0000-0000-0000451C0000}"/>
    <cellStyle name="20% - Ênfase4 2 3 49" xfId="1888" xr:uid="{00000000-0005-0000-0000-0000461C0000}"/>
    <cellStyle name="20% - Ênfase4 2 3 49 2" xfId="1889" xr:uid="{00000000-0005-0000-0000-0000471C0000}"/>
    <cellStyle name="20% - Ênfase4 2 3 49 2 2" xfId="28427" xr:uid="{00000000-0005-0000-0000-0000481C0000}"/>
    <cellStyle name="20% - Ênfase4 2 3 49 2 3" xfId="34765" xr:uid="{00000000-0005-0000-0000-0000491C0000}"/>
    <cellStyle name="20% - Ênfase4 2 3 49 2 4" xfId="41332" xr:uid="{00000000-0005-0000-0000-00004A1C0000}"/>
    <cellStyle name="20% - Ênfase4 2 3 49 2 5" xfId="43059" xr:uid="{00000000-0005-0000-0000-00004B1C0000}"/>
    <cellStyle name="20% - Ênfase4 2 3 49 2 6" xfId="44715" xr:uid="{00000000-0005-0000-0000-00004C1C0000}"/>
    <cellStyle name="20% - Ênfase4 2 3 49 3" xfId="20074" xr:uid="{00000000-0005-0000-0000-00004D1C0000}"/>
    <cellStyle name="20% - Ênfase4 2 3 49 4" xfId="33963" xr:uid="{00000000-0005-0000-0000-00004E1C0000}"/>
    <cellStyle name="20% - Ênfase4 2 3 49 5" xfId="40010" xr:uid="{00000000-0005-0000-0000-00004F1C0000}"/>
    <cellStyle name="20% - Ênfase4 2 3 49 6" xfId="42257" xr:uid="{00000000-0005-0000-0000-0000501C0000}"/>
    <cellStyle name="20% - Ênfase4 2 3 49 7" xfId="43913" xr:uid="{00000000-0005-0000-0000-0000511C0000}"/>
    <cellStyle name="20% - Ênfase4 2 3 5" xfId="1890" xr:uid="{00000000-0005-0000-0000-0000521C0000}"/>
    <cellStyle name="20% - Ênfase4 2 3 5 2" xfId="1891" xr:uid="{00000000-0005-0000-0000-0000531C0000}"/>
    <cellStyle name="20% - Ênfase4 2 3 5 2 2" xfId="1892" xr:uid="{00000000-0005-0000-0000-0000541C0000}"/>
    <cellStyle name="20% - Ênfase4 2 3 5 2 2 2" xfId="38247" xr:uid="{00000000-0005-0000-0000-0000551C0000}"/>
    <cellStyle name="20% - Ênfase4 2 3 5 2 3" xfId="1893" xr:uid="{00000000-0005-0000-0000-0000561C0000}"/>
    <cellStyle name="20% - Ênfase4 2 3 5 2 3 2" xfId="41333" xr:uid="{00000000-0005-0000-0000-0000571C0000}"/>
    <cellStyle name="20% - Ênfase4 2 3 5 2 4" xfId="28428" xr:uid="{00000000-0005-0000-0000-0000581C0000}"/>
    <cellStyle name="20% - Ênfase4 2 3 5 2 5" xfId="34766" xr:uid="{00000000-0005-0000-0000-0000591C0000}"/>
    <cellStyle name="20% - Ênfase4 2 3 5 2 6" xfId="36578" xr:uid="{00000000-0005-0000-0000-00005A1C0000}"/>
    <cellStyle name="20% - Ênfase4 2 3 5 2 7" xfId="43060" xr:uid="{00000000-0005-0000-0000-00005B1C0000}"/>
    <cellStyle name="20% - Ênfase4 2 3 5 2 8" xfId="44716" xr:uid="{00000000-0005-0000-0000-00005C1C0000}"/>
    <cellStyle name="20% - Ênfase4 2 3 5 3" xfId="1894" xr:uid="{00000000-0005-0000-0000-00005D1C0000}"/>
    <cellStyle name="20% - Ênfase4 2 3 5 3 2" xfId="37511" xr:uid="{00000000-0005-0000-0000-00005E1C0000}"/>
    <cellStyle name="20% - Ênfase4 2 3 5 4" xfId="1895" xr:uid="{00000000-0005-0000-0000-00005F1C0000}"/>
    <cellStyle name="20% - Ênfase4 2 3 5 4 2" xfId="40011" xr:uid="{00000000-0005-0000-0000-0000601C0000}"/>
    <cellStyle name="20% - Ênfase4 2 3 5 5" xfId="20075" xr:uid="{00000000-0005-0000-0000-0000611C0000}"/>
    <cellStyle name="20% - Ênfase4 2 3 5 6" xfId="33964" xr:uid="{00000000-0005-0000-0000-0000621C0000}"/>
    <cellStyle name="20% - Ênfase4 2 3 5 7" xfId="35563" xr:uid="{00000000-0005-0000-0000-0000631C0000}"/>
    <cellStyle name="20% - Ênfase4 2 3 5 8" xfId="42258" xr:uid="{00000000-0005-0000-0000-0000641C0000}"/>
    <cellStyle name="20% - Ênfase4 2 3 5 9" xfId="43914" xr:uid="{00000000-0005-0000-0000-0000651C0000}"/>
    <cellStyle name="20% - Ênfase4 2 3 50" xfId="1896" xr:uid="{00000000-0005-0000-0000-0000661C0000}"/>
    <cellStyle name="20% - Ênfase4 2 3 50 2" xfId="1897" xr:uid="{00000000-0005-0000-0000-0000671C0000}"/>
    <cellStyle name="20% - Ênfase4 2 3 50 2 2" xfId="28429" xr:uid="{00000000-0005-0000-0000-0000681C0000}"/>
    <cellStyle name="20% - Ênfase4 2 3 50 2 3" xfId="34767" xr:uid="{00000000-0005-0000-0000-0000691C0000}"/>
    <cellStyle name="20% - Ênfase4 2 3 50 2 4" xfId="41334" xr:uid="{00000000-0005-0000-0000-00006A1C0000}"/>
    <cellStyle name="20% - Ênfase4 2 3 50 2 5" xfId="43061" xr:uid="{00000000-0005-0000-0000-00006B1C0000}"/>
    <cellStyle name="20% - Ênfase4 2 3 50 2 6" xfId="44717" xr:uid="{00000000-0005-0000-0000-00006C1C0000}"/>
    <cellStyle name="20% - Ênfase4 2 3 50 3" xfId="20076" xr:uid="{00000000-0005-0000-0000-00006D1C0000}"/>
    <cellStyle name="20% - Ênfase4 2 3 50 4" xfId="33965" xr:uid="{00000000-0005-0000-0000-00006E1C0000}"/>
    <cellStyle name="20% - Ênfase4 2 3 50 5" xfId="40012" xr:uid="{00000000-0005-0000-0000-00006F1C0000}"/>
    <cellStyle name="20% - Ênfase4 2 3 50 6" xfId="42259" xr:uid="{00000000-0005-0000-0000-0000701C0000}"/>
    <cellStyle name="20% - Ênfase4 2 3 50 7" xfId="43915" xr:uid="{00000000-0005-0000-0000-0000711C0000}"/>
    <cellStyle name="20% - Ênfase4 2 3 51" xfId="1898" xr:uid="{00000000-0005-0000-0000-0000721C0000}"/>
    <cellStyle name="20% - Ênfase4 2 3 51 2" xfId="1899" xr:uid="{00000000-0005-0000-0000-0000731C0000}"/>
    <cellStyle name="20% - Ênfase4 2 3 51 2 2" xfId="28430" xr:uid="{00000000-0005-0000-0000-0000741C0000}"/>
    <cellStyle name="20% - Ênfase4 2 3 51 2 3" xfId="34768" xr:uid="{00000000-0005-0000-0000-0000751C0000}"/>
    <cellStyle name="20% - Ênfase4 2 3 51 2 4" xfId="41335" xr:uid="{00000000-0005-0000-0000-0000761C0000}"/>
    <cellStyle name="20% - Ênfase4 2 3 51 2 5" xfId="43062" xr:uid="{00000000-0005-0000-0000-0000771C0000}"/>
    <cellStyle name="20% - Ênfase4 2 3 51 2 6" xfId="44718" xr:uid="{00000000-0005-0000-0000-0000781C0000}"/>
    <cellStyle name="20% - Ênfase4 2 3 51 3" xfId="20077" xr:uid="{00000000-0005-0000-0000-0000791C0000}"/>
    <cellStyle name="20% - Ênfase4 2 3 51 4" xfId="33966" xr:uid="{00000000-0005-0000-0000-00007A1C0000}"/>
    <cellStyle name="20% - Ênfase4 2 3 51 5" xfId="40013" xr:uid="{00000000-0005-0000-0000-00007B1C0000}"/>
    <cellStyle name="20% - Ênfase4 2 3 51 6" xfId="42260" xr:uid="{00000000-0005-0000-0000-00007C1C0000}"/>
    <cellStyle name="20% - Ênfase4 2 3 51 7" xfId="43916" xr:uid="{00000000-0005-0000-0000-00007D1C0000}"/>
    <cellStyle name="20% - Ênfase4 2 3 52" xfId="1900" xr:uid="{00000000-0005-0000-0000-00007E1C0000}"/>
    <cellStyle name="20% - Ênfase4 2 3 52 2" xfId="1901" xr:uid="{00000000-0005-0000-0000-00007F1C0000}"/>
    <cellStyle name="20% - Ênfase4 2 3 52 2 2" xfId="28431" xr:uid="{00000000-0005-0000-0000-0000801C0000}"/>
    <cellStyle name="20% - Ênfase4 2 3 52 2 3" xfId="34769" xr:uid="{00000000-0005-0000-0000-0000811C0000}"/>
    <cellStyle name="20% - Ênfase4 2 3 52 2 4" xfId="41336" xr:uid="{00000000-0005-0000-0000-0000821C0000}"/>
    <cellStyle name="20% - Ênfase4 2 3 52 2 5" xfId="43063" xr:uid="{00000000-0005-0000-0000-0000831C0000}"/>
    <cellStyle name="20% - Ênfase4 2 3 52 2 6" xfId="44719" xr:uid="{00000000-0005-0000-0000-0000841C0000}"/>
    <cellStyle name="20% - Ênfase4 2 3 52 3" xfId="20078" xr:uid="{00000000-0005-0000-0000-0000851C0000}"/>
    <cellStyle name="20% - Ênfase4 2 3 52 4" xfId="33967" xr:uid="{00000000-0005-0000-0000-0000861C0000}"/>
    <cellStyle name="20% - Ênfase4 2 3 52 5" xfId="40014" xr:uid="{00000000-0005-0000-0000-0000871C0000}"/>
    <cellStyle name="20% - Ênfase4 2 3 52 6" xfId="42261" xr:uid="{00000000-0005-0000-0000-0000881C0000}"/>
    <cellStyle name="20% - Ênfase4 2 3 52 7" xfId="43917" xr:uid="{00000000-0005-0000-0000-0000891C0000}"/>
    <cellStyle name="20% - Ênfase4 2 3 53" xfId="1902" xr:uid="{00000000-0005-0000-0000-00008A1C0000}"/>
    <cellStyle name="20% - Ênfase4 2 3 53 2" xfId="1903" xr:uid="{00000000-0005-0000-0000-00008B1C0000}"/>
    <cellStyle name="20% - Ênfase4 2 3 53 2 2" xfId="28432" xr:uid="{00000000-0005-0000-0000-00008C1C0000}"/>
    <cellStyle name="20% - Ênfase4 2 3 53 2 3" xfId="34770" xr:uid="{00000000-0005-0000-0000-00008D1C0000}"/>
    <cellStyle name="20% - Ênfase4 2 3 53 2 4" xfId="41337" xr:uid="{00000000-0005-0000-0000-00008E1C0000}"/>
    <cellStyle name="20% - Ênfase4 2 3 53 2 5" xfId="43064" xr:uid="{00000000-0005-0000-0000-00008F1C0000}"/>
    <cellStyle name="20% - Ênfase4 2 3 53 2 6" xfId="44720" xr:uid="{00000000-0005-0000-0000-0000901C0000}"/>
    <cellStyle name="20% - Ênfase4 2 3 53 3" xfId="20079" xr:uid="{00000000-0005-0000-0000-0000911C0000}"/>
    <cellStyle name="20% - Ênfase4 2 3 53 4" xfId="33968" xr:uid="{00000000-0005-0000-0000-0000921C0000}"/>
    <cellStyle name="20% - Ênfase4 2 3 53 5" xfId="40015" xr:uid="{00000000-0005-0000-0000-0000931C0000}"/>
    <cellStyle name="20% - Ênfase4 2 3 53 6" xfId="42262" xr:uid="{00000000-0005-0000-0000-0000941C0000}"/>
    <cellStyle name="20% - Ênfase4 2 3 53 7" xfId="43918" xr:uid="{00000000-0005-0000-0000-0000951C0000}"/>
    <cellStyle name="20% - Ênfase4 2 3 54" xfId="1904" xr:uid="{00000000-0005-0000-0000-0000961C0000}"/>
    <cellStyle name="20% - Ênfase4 2 3 54 2" xfId="1905" xr:uid="{00000000-0005-0000-0000-0000971C0000}"/>
    <cellStyle name="20% - Ênfase4 2 3 54 2 2" xfId="28433" xr:uid="{00000000-0005-0000-0000-0000981C0000}"/>
    <cellStyle name="20% - Ênfase4 2 3 54 2 3" xfId="34771" xr:uid="{00000000-0005-0000-0000-0000991C0000}"/>
    <cellStyle name="20% - Ênfase4 2 3 54 2 4" xfId="41338" xr:uid="{00000000-0005-0000-0000-00009A1C0000}"/>
    <cellStyle name="20% - Ênfase4 2 3 54 2 5" xfId="43065" xr:uid="{00000000-0005-0000-0000-00009B1C0000}"/>
    <cellStyle name="20% - Ênfase4 2 3 54 2 6" xfId="44721" xr:uid="{00000000-0005-0000-0000-00009C1C0000}"/>
    <cellStyle name="20% - Ênfase4 2 3 54 3" xfId="20080" xr:uid="{00000000-0005-0000-0000-00009D1C0000}"/>
    <cellStyle name="20% - Ênfase4 2 3 54 4" xfId="33969" xr:uid="{00000000-0005-0000-0000-00009E1C0000}"/>
    <cellStyle name="20% - Ênfase4 2 3 54 5" xfId="40016" xr:uid="{00000000-0005-0000-0000-00009F1C0000}"/>
    <cellStyle name="20% - Ênfase4 2 3 54 6" xfId="42263" xr:uid="{00000000-0005-0000-0000-0000A01C0000}"/>
    <cellStyle name="20% - Ênfase4 2 3 54 7" xfId="43919" xr:uid="{00000000-0005-0000-0000-0000A11C0000}"/>
    <cellStyle name="20% - Ênfase4 2 3 55" xfId="1906" xr:uid="{00000000-0005-0000-0000-0000A21C0000}"/>
    <cellStyle name="20% - Ênfase4 2 3 55 2" xfId="1907" xr:uid="{00000000-0005-0000-0000-0000A31C0000}"/>
    <cellStyle name="20% - Ênfase4 2 3 55 2 2" xfId="28434" xr:uid="{00000000-0005-0000-0000-0000A41C0000}"/>
    <cellStyle name="20% - Ênfase4 2 3 55 2 3" xfId="34772" xr:uid="{00000000-0005-0000-0000-0000A51C0000}"/>
    <cellStyle name="20% - Ênfase4 2 3 55 2 4" xfId="41339" xr:uid="{00000000-0005-0000-0000-0000A61C0000}"/>
    <cellStyle name="20% - Ênfase4 2 3 55 2 5" xfId="43066" xr:uid="{00000000-0005-0000-0000-0000A71C0000}"/>
    <cellStyle name="20% - Ênfase4 2 3 55 2 6" xfId="44722" xr:uid="{00000000-0005-0000-0000-0000A81C0000}"/>
    <cellStyle name="20% - Ênfase4 2 3 55 3" xfId="20081" xr:uid="{00000000-0005-0000-0000-0000A91C0000}"/>
    <cellStyle name="20% - Ênfase4 2 3 55 4" xfId="33970" xr:uid="{00000000-0005-0000-0000-0000AA1C0000}"/>
    <cellStyle name="20% - Ênfase4 2 3 55 5" xfId="40017" xr:uid="{00000000-0005-0000-0000-0000AB1C0000}"/>
    <cellStyle name="20% - Ênfase4 2 3 55 6" xfId="42264" xr:uid="{00000000-0005-0000-0000-0000AC1C0000}"/>
    <cellStyle name="20% - Ênfase4 2 3 55 7" xfId="43920" xr:uid="{00000000-0005-0000-0000-0000AD1C0000}"/>
    <cellStyle name="20% - Ênfase4 2 3 56" xfId="1908" xr:uid="{00000000-0005-0000-0000-0000AE1C0000}"/>
    <cellStyle name="20% - Ênfase4 2 3 56 2" xfId="1909" xr:uid="{00000000-0005-0000-0000-0000AF1C0000}"/>
    <cellStyle name="20% - Ênfase4 2 3 56 2 2" xfId="28435" xr:uid="{00000000-0005-0000-0000-0000B01C0000}"/>
    <cellStyle name="20% - Ênfase4 2 3 56 2 3" xfId="34773" xr:uid="{00000000-0005-0000-0000-0000B11C0000}"/>
    <cellStyle name="20% - Ênfase4 2 3 56 2 4" xfId="41340" xr:uid="{00000000-0005-0000-0000-0000B21C0000}"/>
    <cellStyle name="20% - Ênfase4 2 3 56 2 5" xfId="43067" xr:uid="{00000000-0005-0000-0000-0000B31C0000}"/>
    <cellStyle name="20% - Ênfase4 2 3 56 2 6" xfId="44723" xr:uid="{00000000-0005-0000-0000-0000B41C0000}"/>
    <cellStyle name="20% - Ênfase4 2 3 56 3" xfId="20082" xr:uid="{00000000-0005-0000-0000-0000B51C0000}"/>
    <cellStyle name="20% - Ênfase4 2 3 56 4" xfId="33971" xr:uid="{00000000-0005-0000-0000-0000B61C0000}"/>
    <cellStyle name="20% - Ênfase4 2 3 56 5" xfId="40018" xr:uid="{00000000-0005-0000-0000-0000B71C0000}"/>
    <cellStyle name="20% - Ênfase4 2 3 56 6" xfId="42265" xr:uid="{00000000-0005-0000-0000-0000B81C0000}"/>
    <cellStyle name="20% - Ênfase4 2 3 56 7" xfId="43921" xr:uid="{00000000-0005-0000-0000-0000B91C0000}"/>
    <cellStyle name="20% - Ênfase4 2 3 57" xfId="1910" xr:uid="{00000000-0005-0000-0000-0000BA1C0000}"/>
    <cellStyle name="20% - Ênfase4 2 3 57 2" xfId="1911" xr:uid="{00000000-0005-0000-0000-0000BB1C0000}"/>
    <cellStyle name="20% - Ênfase4 2 3 57 2 2" xfId="28436" xr:uid="{00000000-0005-0000-0000-0000BC1C0000}"/>
    <cellStyle name="20% - Ênfase4 2 3 57 2 3" xfId="34774" xr:uid="{00000000-0005-0000-0000-0000BD1C0000}"/>
    <cellStyle name="20% - Ênfase4 2 3 57 2 4" xfId="41341" xr:uid="{00000000-0005-0000-0000-0000BE1C0000}"/>
    <cellStyle name="20% - Ênfase4 2 3 57 2 5" xfId="43068" xr:uid="{00000000-0005-0000-0000-0000BF1C0000}"/>
    <cellStyle name="20% - Ênfase4 2 3 57 2 6" xfId="44724" xr:uid="{00000000-0005-0000-0000-0000C01C0000}"/>
    <cellStyle name="20% - Ênfase4 2 3 57 3" xfId="20083" xr:uid="{00000000-0005-0000-0000-0000C11C0000}"/>
    <cellStyle name="20% - Ênfase4 2 3 57 4" xfId="33972" xr:uid="{00000000-0005-0000-0000-0000C21C0000}"/>
    <cellStyle name="20% - Ênfase4 2 3 57 5" xfId="40019" xr:uid="{00000000-0005-0000-0000-0000C31C0000}"/>
    <cellStyle name="20% - Ênfase4 2 3 57 6" xfId="42266" xr:uid="{00000000-0005-0000-0000-0000C41C0000}"/>
    <cellStyle name="20% - Ênfase4 2 3 57 7" xfId="43922" xr:uid="{00000000-0005-0000-0000-0000C51C0000}"/>
    <cellStyle name="20% - Ênfase4 2 3 58" xfId="1912" xr:uid="{00000000-0005-0000-0000-0000C61C0000}"/>
    <cellStyle name="20% - Ênfase4 2 3 58 2" xfId="1913" xr:uid="{00000000-0005-0000-0000-0000C71C0000}"/>
    <cellStyle name="20% - Ênfase4 2 3 58 2 2" xfId="28437" xr:uid="{00000000-0005-0000-0000-0000C81C0000}"/>
    <cellStyle name="20% - Ênfase4 2 3 58 2 3" xfId="34775" xr:uid="{00000000-0005-0000-0000-0000C91C0000}"/>
    <cellStyle name="20% - Ênfase4 2 3 58 2 4" xfId="41342" xr:uid="{00000000-0005-0000-0000-0000CA1C0000}"/>
    <cellStyle name="20% - Ênfase4 2 3 58 2 5" xfId="43069" xr:uid="{00000000-0005-0000-0000-0000CB1C0000}"/>
    <cellStyle name="20% - Ênfase4 2 3 58 2 6" xfId="44725" xr:uid="{00000000-0005-0000-0000-0000CC1C0000}"/>
    <cellStyle name="20% - Ênfase4 2 3 58 3" xfId="20084" xr:uid="{00000000-0005-0000-0000-0000CD1C0000}"/>
    <cellStyle name="20% - Ênfase4 2 3 58 4" xfId="33973" xr:uid="{00000000-0005-0000-0000-0000CE1C0000}"/>
    <cellStyle name="20% - Ênfase4 2 3 58 5" xfId="40020" xr:uid="{00000000-0005-0000-0000-0000CF1C0000}"/>
    <cellStyle name="20% - Ênfase4 2 3 58 6" xfId="42267" xr:uid="{00000000-0005-0000-0000-0000D01C0000}"/>
    <cellStyle name="20% - Ênfase4 2 3 58 7" xfId="43923" xr:uid="{00000000-0005-0000-0000-0000D11C0000}"/>
    <cellStyle name="20% - Ênfase4 2 3 59" xfId="1914" xr:uid="{00000000-0005-0000-0000-0000D21C0000}"/>
    <cellStyle name="20% - Ênfase4 2 3 59 2" xfId="1915" xr:uid="{00000000-0005-0000-0000-0000D31C0000}"/>
    <cellStyle name="20% - Ênfase4 2 3 59 2 2" xfId="28438" xr:uid="{00000000-0005-0000-0000-0000D41C0000}"/>
    <cellStyle name="20% - Ênfase4 2 3 59 2 3" xfId="34776" xr:uid="{00000000-0005-0000-0000-0000D51C0000}"/>
    <cellStyle name="20% - Ênfase4 2 3 59 2 4" xfId="41343" xr:uid="{00000000-0005-0000-0000-0000D61C0000}"/>
    <cellStyle name="20% - Ênfase4 2 3 59 2 5" xfId="43070" xr:uid="{00000000-0005-0000-0000-0000D71C0000}"/>
    <cellStyle name="20% - Ênfase4 2 3 59 2 6" xfId="44726" xr:uid="{00000000-0005-0000-0000-0000D81C0000}"/>
    <cellStyle name="20% - Ênfase4 2 3 59 3" xfId="20085" xr:uid="{00000000-0005-0000-0000-0000D91C0000}"/>
    <cellStyle name="20% - Ênfase4 2 3 59 4" xfId="33974" xr:uid="{00000000-0005-0000-0000-0000DA1C0000}"/>
    <cellStyle name="20% - Ênfase4 2 3 59 5" xfId="40021" xr:uid="{00000000-0005-0000-0000-0000DB1C0000}"/>
    <cellStyle name="20% - Ênfase4 2 3 59 6" xfId="42268" xr:uid="{00000000-0005-0000-0000-0000DC1C0000}"/>
    <cellStyle name="20% - Ênfase4 2 3 59 7" xfId="43924" xr:uid="{00000000-0005-0000-0000-0000DD1C0000}"/>
    <cellStyle name="20% - Ênfase4 2 3 6" xfId="1916" xr:uid="{00000000-0005-0000-0000-0000DE1C0000}"/>
    <cellStyle name="20% - Ênfase4 2 3 6 2" xfId="1917" xr:uid="{00000000-0005-0000-0000-0000DF1C0000}"/>
    <cellStyle name="20% - Ênfase4 2 3 6 2 2" xfId="1918" xr:uid="{00000000-0005-0000-0000-0000E01C0000}"/>
    <cellStyle name="20% - Ênfase4 2 3 6 2 2 2" xfId="38378" xr:uid="{00000000-0005-0000-0000-0000E11C0000}"/>
    <cellStyle name="20% - Ênfase4 2 3 6 2 3" xfId="1919" xr:uid="{00000000-0005-0000-0000-0000E21C0000}"/>
    <cellStyle name="20% - Ênfase4 2 3 6 2 3 2" xfId="41344" xr:uid="{00000000-0005-0000-0000-0000E31C0000}"/>
    <cellStyle name="20% - Ênfase4 2 3 6 2 4" xfId="28439" xr:uid="{00000000-0005-0000-0000-0000E41C0000}"/>
    <cellStyle name="20% - Ênfase4 2 3 6 2 5" xfId="34777" xr:uid="{00000000-0005-0000-0000-0000E51C0000}"/>
    <cellStyle name="20% - Ênfase4 2 3 6 2 6" xfId="36709" xr:uid="{00000000-0005-0000-0000-0000E61C0000}"/>
    <cellStyle name="20% - Ênfase4 2 3 6 2 7" xfId="43071" xr:uid="{00000000-0005-0000-0000-0000E71C0000}"/>
    <cellStyle name="20% - Ênfase4 2 3 6 2 8" xfId="44727" xr:uid="{00000000-0005-0000-0000-0000E81C0000}"/>
    <cellStyle name="20% - Ênfase4 2 3 6 3" xfId="1920" xr:uid="{00000000-0005-0000-0000-0000E91C0000}"/>
    <cellStyle name="20% - Ênfase4 2 3 6 3 2" xfId="37642" xr:uid="{00000000-0005-0000-0000-0000EA1C0000}"/>
    <cellStyle name="20% - Ênfase4 2 3 6 4" xfId="1921" xr:uid="{00000000-0005-0000-0000-0000EB1C0000}"/>
    <cellStyle name="20% - Ênfase4 2 3 6 4 2" xfId="40022" xr:uid="{00000000-0005-0000-0000-0000EC1C0000}"/>
    <cellStyle name="20% - Ênfase4 2 3 6 5" xfId="20086" xr:uid="{00000000-0005-0000-0000-0000ED1C0000}"/>
    <cellStyle name="20% - Ênfase4 2 3 6 6" xfId="33975" xr:uid="{00000000-0005-0000-0000-0000EE1C0000}"/>
    <cellStyle name="20% - Ênfase4 2 3 6 7" xfId="35694" xr:uid="{00000000-0005-0000-0000-0000EF1C0000}"/>
    <cellStyle name="20% - Ênfase4 2 3 6 8" xfId="42269" xr:uid="{00000000-0005-0000-0000-0000F01C0000}"/>
    <cellStyle name="20% - Ênfase4 2 3 6 9" xfId="43925" xr:uid="{00000000-0005-0000-0000-0000F11C0000}"/>
    <cellStyle name="20% - Ênfase4 2 3 60" xfId="1922" xr:uid="{00000000-0005-0000-0000-0000F21C0000}"/>
    <cellStyle name="20% - Ênfase4 2 3 60 2" xfId="1923" xr:uid="{00000000-0005-0000-0000-0000F31C0000}"/>
    <cellStyle name="20% - Ênfase4 2 3 60 2 2" xfId="28440" xr:uid="{00000000-0005-0000-0000-0000F41C0000}"/>
    <cellStyle name="20% - Ênfase4 2 3 60 2 3" xfId="34778" xr:uid="{00000000-0005-0000-0000-0000F51C0000}"/>
    <cellStyle name="20% - Ênfase4 2 3 60 2 4" xfId="41345" xr:uid="{00000000-0005-0000-0000-0000F61C0000}"/>
    <cellStyle name="20% - Ênfase4 2 3 60 2 5" xfId="43072" xr:uid="{00000000-0005-0000-0000-0000F71C0000}"/>
    <cellStyle name="20% - Ênfase4 2 3 60 2 6" xfId="44728" xr:uid="{00000000-0005-0000-0000-0000F81C0000}"/>
    <cellStyle name="20% - Ênfase4 2 3 60 3" xfId="20087" xr:uid="{00000000-0005-0000-0000-0000F91C0000}"/>
    <cellStyle name="20% - Ênfase4 2 3 60 4" xfId="33976" xr:uid="{00000000-0005-0000-0000-0000FA1C0000}"/>
    <cellStyle name="20% - Ênfase4 2 3 60 5" xfId="40023" xr:uid="{00000000-0005-0000-0000-0000FB1C0000}"/>
    <cellStyle name="20% - Ênfase4 2 3 60 6" xfId="42270" xr:uid="{00000000-0005-0000-0000-0000FC1C0000}"/>
    <cellStyle name="20% - Ênfase4 2 3 60 7" xfId="43926" xr:uid="{00000000-0005-0000-0000-0000FD1C0000}"/>
    <cellStyle name="20% - Ênfase4 2 3 61" xfId="1924" xr:uid="{00000000-0005-0000-0000-0000FE1C0000}"/>
    <cellStyle name="20% - Ênfase4 2 3 61 2" xfId="1925" xr:uid="{00000000-0005-0000-0000-0000FF1C0000}"/>
    <cellStyle name="20% - Ênfase4 2 3 61 2 2" xfId="28441" xr:uid="{00000000-0005-0000-0000-0000001D0000}"/>
    <cellStyle name="20% - Ênfase4 2 3 61 2 3" xfId="34779" xr:uid="{00000000-0005-0000-0000-0000011D0000}"/>
    <cellStyle name="20% - Ênfase4 2 3 61 2 4" xfId="41346" xr:uid="{00000000-0005-0000-0000-0000021D0000}"/>
    <cellStyle name="20% - Ênfase4 2 3 61 2 5" xfId="43073" xr:uid="{00000000-0005-0000-0000-0000031D0000}"/>
    <cellStyle name="20% - Ênfase4 2 3 61 2 6" xfId="44729" xr:uid="{00000000-0005-0000-0000-0000041D0000}"/>
    <cellStyle name="20% - Ênfase4 2 3 61 3" xfId="20088" xr:uid="{00000000-0005-0000-0000-0000051D0000}"/>
    <cellStyle name="20% - Ênfase4 2 3 61 4" xfId="33977" xr:uid="{00000000-0005-0000-0000-0000061D0000}"/>
    <cellStyle name="20% - Ênfase4 2 3 61 5" xfId="40024" xr:uid="{00000000-0005-0000-0000-0000071D0000}"/>
    <cellStyle name="20% - Ênfase4 2 3 61 6" xfId="42271" xr:uid="{00000000-0005-0000-0000-0000081D0000}"/>
    <cellStyle name="20% - Ênfase4 2 3 61 7" xfId="43927" xr:uid="{00000000-0005-0000-0000-0000091D0000}"/>
    <cellStyle name="20% - Ênfase4 2 3 62" xfId="1926" xr:uid="{00000000-0005-0000-0000-00000A1D0000}"/>
    <cellStyle name="20% - Ênfase4 2 3 62 2" xfId="1927" xr:uid="{00000000-0005-0000-0000-00000B1D0000}"/>
    <cellStyle name="20% - Ênfase4 2 3 62 2 2" xfId="28442" xr:uid="{00000000-0005-0000-0000-00000C1D0000}"/>
    <cellStyle name="20% - Ênfase4 2 3 62 2 3" xfId="34780" xr:uid="{00000000-0005-0000-0000-00000D1D0000}"/>
    <cellStyle name="20% - Ênfase4 2 3 62 2 4" xfId="41347" xr:uid="{00000000-0005-0000-0000-00000E1D0000}"/>
    <cellStyle name="20% - Ênfase4 2 3 62 2 5" xfId="43074" xr:uid="{00000000-0005-0000-0000-00000F1D0000}"/>
    <cellStyle name="20% - Ênfase4 2 3 62 2 6" xfId="44730" xr:uid="{00000000-0005-0000-0000-0000101D0000}"/>
    <cellStyle name="20% - Ênfase4 2 3 62 3" xfId="20089" xr:uid="{00000000-0005-0000-0000-0000111D0000}"/>
    <cellStyle name="20% - Ênfase4 2 3 62 4" xfId="33978" xr:uid="{00000000-0005-0000-0000-0000121D0000}"/>
    <cellStyle name="20% - Ênfase4 2 3 62 5" xfId="40025" xr:uid="{00000000-0005-0000-0000-0000131D0000}"/>
    <cellStyle name="20% - Ênfase4 2 3 62 6" xfId="42272" xr:uid="{00000000-0005-0000-0000-0000141D0000}"/>
    <cellStyle name="20% - Ênfase4 2 3 62 7" xfId="43928" xr:uid="{00000000-0005-0000-0000-0000151D0000}"/>
    <cellStyle name="20% - Ênfase4 2 3 63" xfId="1928" xr:uid="{00000000-0005-0000-0000-0000161D0000}"/>
    <cellStyle name="20% - Ênfase4 2 3 63 2" xfId="1929" xr:uid="{00000000-0005-0000-0000-0000171D0000}"/>
    <cellStyle name="20% - Ênfase4 2 3 63 2 2" xfId="28443" xr:uid="{00000000-0005-0000-0000-0000181D0000}"/>
    <cellStyle name="20% - Ênfase4 2 3 63 2 3" xfId="34781" xr:uid="{00000000-0005-0000-0000-0000191D0000}"/>
    <cellStyle name="20% - Ênfase4 2 3 63 2 4" xfId="41348" xr:uid="{00000000-0005-0000-0000-00001A1D0000}"/>
    <cellStyle name="20% - Ênfase4 2 3 63 2 5" xfId="43075" xr:uid="{00000000-0005-0000-0000-00001B1D0000}"/>
    <cellStyle name="20% - Ênfase4 2 3 63 2 6" xfId="44731" xr:uid="{00000000-0005-0000-0000-00001C1D0000}"/>
    <cellStyle name="20% - Ênfase4 2 3 63 3" xfId="20090" xr:uid="{00000000-0005-0000-0000-00001D1D0000}"/>
    <cellStyle name="20% - Ênfase4 2 3 63 4" xfId="33979" xr:uid="{00000000-0005-0000-0000-00001E1D0000}"/>
    <cellStyle name="20% - Ênfase4 2 3 63 5" xfId="40026" xr:uid="{00000000-0005-0000-0000-00001F1D0000}"/>
    <cellStyle name="20% - Ênfase4 2 3 63 6" xfId="42273" xr:uid="{00000000-0005-0000-0000-0000201D0000}"/>
    <cellStyle name="20% - Ênfase4 2 3 63 7" xfId="43929" xr:uid="{00000000-0005-0000-0000-0000211D0000}"/>
    <cellStyle name="20% - Ênfase4 2 3 64" xfId="1930" xr:uid="{00000000-0005-0000-0000-0000221D0000}"/>
    <cellStyle name="20% - Ênfase4 2 3 64 2" xfId="1931" xr:uid="{00000000-0005-0000-0000-0000231D0000}"/>
    <cellStyle name="20% - Ênfase4 2 3 64 2 2" xfId="28444" xr:uid="{00000000-0005-0000-0000-0000241D0000}"/>
    <cellStyle name="20% - Ênfase4 2 3 64 2 3" xfId="34782" xr:uid="{00000000-0005-0000-0000-0000251D0000}"/>
    <cellStyle name="20% - Ênfase4 2 3 64 2 4" xfId="41349" xr:uid="{00000000-0005-0000-0000-0000261D0000}"/>
    <cellStyle name="20% - Ênfase4 2 3 64 2 5" xfId="43076" xr:uid="{00000000-0005-0000-0000-0000271D0000}"/>
    <cellStyle name="20% - Ênfase4 2 3 64 2 6" xfId="44732" xr:uid="{00000000-0005-0000-0000-0000281D0000}"/>
    <cellStyle name="20% - Ênfase4 2 3 64 3" xfId="20091" xr:uid="{00000000-0005-0000-0000-0000291D0000}"/>
    <cellStyle name="20% - Ênfase4 2 3 64 4" xfId="33980" xr:uid="{00000000-0005-0000-0000-00002A1D0000}"/>
    <cellStyle name="20% - Ênfase4 2 3 64 5" xfId="40027" xr:uid="{00000000-0005-0000-0000-00002B1D0000}"/>
    <cellStyle name="20% - Ênfase4 2 3 64 6" xfId="42274" xr:uid="{00000000-0005-0000-0000-00002C1D0000}"/>
    <cellStyle name="20% - Ênfase4 2 3 64 7" xfId="43930" xr:uid="{00000000-0005-0000-0000-00002D1D0000}"/>
    <cellStyle name="20% - Ênfase4 2 3 65" xfId="1932" xr:uid="{00000000-0005-0000-0000-00002E1D0000}"/>
    <cellStyle name="20% - Ênfase4 2 3 65 2" xfId="1933" xr:uid="{00000000-0005-0000-0000-00002F1D0000}"/>
    <cellStyle name="20% - Ênfase4 2 3 65 2 2" xfId="28445" xr:uid="{00000000-0005-0000-0000-0000301D0000}"/>
    <cellStyle name="20% - Ênfase4 2 3 65 2 3" xfId="34783" xr:uid="{00000000-0005-0000-0000-0000311D0000}"/>
    <cellStyle name="20% - Ênfase4 2 3 65 2 4" xfId="41350" xr:uid="{00000000-0005-0000-0000-0000321D0000}"/>
    <cellStyle name="20% - Ênfase4 2 3 65 2 5" xfId="43077" xr:uid="{00000000-0005-0000-0000-0000331D0000}"/>
    <cellStyle name="20% - Ênfase4 2 3 65 2 6" xfId="44733" xr:uid="{00000000-0005-0000-0000-0000341D0000}"/>
    <cellStyle name="20% - Ênfase4 2 3 65 3" xfId="20092" xr:uid="{00000000-0005-0000-0000-0000351D0000}"/>
    <cellStyle name="20% - Ênfase4 2 3 65 4" xfId="33981" xr:uid="{00000000-0005-0000-0000-0000361D0000}"/>
    <cellStyle name="20% - Ênfase4 2 3 65 5" xfId="40028" xr:uid="{00000000-0005-0000-0000-0000371D0000}"/>
    <cellStyle name="20% - Ênfase4 2 3 65 6" xfId="42275" xr:uid="{00000000-0005-0000-0000-0000381D0000}"/>
    <cellStyle name="20% - Ênfase4 2 3 65 7" xfId="43931" xr:uid="{00000000-0005-0000-0000-0000391D0000}"/>
    <cellStyle name="20% - Ênfase4 2 3 66" xfId="1934" xr:uid="{00000000-0005-0000-0000-00003A1D0000}"/>
    <cellStyle name="20% - Ênfase4 2 3 66 2" xfId="1935" xr:uid="{00000000-0005-0000-0000-00003B1D0000}"/>
    <cellStyle name="20% - Ênfase4 2 3 66 2 2" xfId="28446" xr:uid="{00000000-0005-0000-0000-00003C1D0000}"/>
    <cellStyle name="20% - Ênfase4 2 3 66 2 3" xfId="34784" xr:uid="{00000000-0005-0000-0000-00003D1D0000}"/>
    <cellStyle name="20% - Ênfase4 2 3 66 2 4" xfId="41351" xr:uid="{00000000-0005-0000-0000-00003E1D0000}"/>
    <cellStyle name="20% - Ênfase4 2 3 66 2 5" xfId="43078" xr:uid="{00000000-0005-0000-0000-00003F1D0000}"/>
    <cellStyle name="20% - Ênfase4 2 3 66 2 6" xfId="44734" xr:uid="{00000000-0005-0000-0000-0000401D0000}"/>
    <cellStyle name="20% - Ênfase4 2 3 66 3" xfId="20093" xr:uid="{00000000-0005-0000-0000-0000411D0000}"/>
    <cellStyle name="20% - Ênfase4 2 3 66 4" xfId="33982" xr:uid="{00000000-0005-0000-0000-0000421D0000}"/>
    <cellStyle name="20% - Ênfase4 2 3 66 5" xfId="40029" xr:uid="{00000000-0005-0000-0000-0000431D0000}"/>
    <cellStyle name="20% - Ênfase4 2 3 66 6" xfId="42276" xr:uid="{00000000-0005-0000-0000-0000441D0000}"/>
    <cellStyle name="20% - Ênfase4 2 3 66 7" xfId="43932" xr:uid="{00000000-0005-0000-0000-0000451D0000}"/>
    <cellStyle name="20% - Ênfase4 2 3 67" xfId="1936" xr:uid="{00000000-0005-0000-0000-0000461D0000}"/>
    <cellStyle name="20% - Ênfase4 2 3 67 2" xfId="1937" xr:uid="{00000000-0005-0000-0000-0000471D0000}"/>
    <cellStyle name="20% - Ênfase4 2 3 67 2 2" xfId="28447" xr:uid="{00000000-0005-0000-0000-0000481D0000}"/>
    <cellStyle name="20% - Ênfase4 2 3 67 2 3" xfId="34785" xr:uid="{00000000-0005-0000-0000-0000491D0000}"/>
    <cellStyle name="20% - Ênfase4 2 3 67 2 4" xfId="41352" xr:uid="{00000000-0005-0000-0000-00004A1D0000}"/>
    <cellStyle name="20% - Ênfase4 2 3 67 2 5" xfId="43079" xr:uid="{00000000-0005-0000-0000-00004B1D0000}"/>
    <cellStyle name="20% - Ênfase4 2 3 67 2 6" xfId="44735" xr:uid="{00000000-0005-0000-0000-00004C1D0000}"/>
    <cellStyle name="20% - Ênfase4 2 3 67 3" xfId="20094" xr:uid="{00000000-0005-0000-0000-00004D1D0000}"/>
    <cellStyle name="20% - Ênfase4 2 3 67 4" xfId="33983" xr:uid="{00000000-0005-0000-0000-00004E1D0000}"/>
    <cellStyle name="20% - Ênfase4 2 3 67 5" xfId="40030" xr:uid="{00000000-0005-0000-0000-00004F1D0000}"/>
    <cellStyle name="20% - Ênfase4 2 3 67 6" xfId="42277" xr:uid="{00000000-0005-0000-0000-0000501D0000}"/>
    <cellStyle name="20% - Ênfase4 2 3 67 7" xfId="43933" xr:uid="{00000000-0005-0000-0000-0000511D0000}"/>
    <cellStyle name="20% - Ênfase4 2 3 68" xfId="1938" xr:uid="{00000000-0005-0000-0000-0000521D0000}"/>
    <cellStyle name="20% - Ênfase4 2 3 68 2" xfId="1939" xr:uid="{00000000-0005-0000-0000-0000531D0000}"/>
    <cellStyle name="20% - Ênfase4 2 3 68 2 2" xfId="28448" xr:uid="{00000000-0005-0000-0000-0000541D0000}"/>
    <cellStyle name="20% - Ênfase4 2 3 68 2 3" xfId="34786" xr:uid="{00000000-0005-0000-0000-0000551D0000}"/>
    <cellStyle name="20% - Ênfase4 2 3 68 2 4" xfId="41353" xr:uid="{00000000-0005-0000-0000-0000561D0000}"/>
    <cellStyle name="20% - Ênfase4 2 3 68 2 5" xfId="43080" xr:uid="{00000000-0005-0000-0000-0000571D0000}"/>
    <cellStyle name="20% - Ênfase4 2 3 68 2 6" xfId="44736" xr:uid="{00000000-0005-0000-0000-0000581D0000}"/>
    <cellStyle name="20% - Ênfase4 2 3 68 3" xfId="20095" xr:uid="{00000000-0005-0000-0000-0000591D0000}"/>
    <cellStyle name="20% - Ênfase4 2 3 68 4" xfId="33984" xr:uid="{00000000-0005-0000-0000-00005A1D0000}"/>
    <cellStyle name="20% - Ênfase4 2 3 68 5" xfId="40031" xr:uid="{00000000-0005-0000-0000-00005B1D0000}"/>
    <cellStyle name="20% - Ênfase4 2 3 68 6" xfId="42278" xr:uid="{00000000-0005-0000-0000-00005C1D0000}"/>
    <cellStyle name="20% - Ênfase4 2 3 68 7" xfId="43934" xr:uid="{00000000-0005-0000-0000-00005D1D0000}"/>
    <cellStyle name="20% - Ênfase4 2 3 69" xfId="1940" xr:uid="{00000000-0005-0000-0000-00005E1D0000}"/>
    <cellStyle name="20% - Ênfase4 2 3 69 2" xfId="1941" xr:uid="{00000000-0005-0000-0000-00005F1D0000}"/>
    <cellStyle name="20% - Ênfase4 2 3 69 2 2" xfId="28449" xr:uid="{00000000-0005-0000-0000-0000601D0000}"/>
    <cellStyle name="20% - Ênfase4 2 3 69 2 3" xfId="34787" xr:uid="{00000000-0005-0000-0000-0000611D0000}"/>
    <cellStyle name="20% - Ênfase4 2 3 69 2 4" xfId="41354" xr:uid="{00000000-0005-0000-0000-0000621D0000}"/>
    <cellStyle name="20% - Ênfase4 2 3 69 2 5" xfId="43081" xr:uid="{00000000-0005-0000-0000-0000631D0000}"/>
    <cellStyle name="20% - Ênfase4 2 3 69 2 6" xfId="44737" xr:uid="{00000000-0005-0000-0000-0000641D0000}"/>
    <cellStyle name="20% - Ênfase4 2 3 69 3" xfId="20096" xr:uid="{00000000-0005-0000-0000-0000651D0000}"/>
    <cellStyle name="20% - Ênfase4 2 3 69 4" xfId="33985" xr:uid="{00000000-0005-0000-0000-0000661D0000}"/>
    <cellStyle name="20% - Ênfase4 2 3 69 5" xfId="40032" xr:uid="{00000000-0005-0000-0000-0000671D0000}"/>
    <cellStyle name="20% - Ênfase4 2 3 69 6" xfId="42279" xr:uid="{00000000-0005-0000-0000-0000681D0000}"/>
    <cellStyle name="20% - Ênfase4 2 3 69 7" xfId="43935" xr:uid="{00000000-0005-0000-0000-0000691D0000}"/>
    <cellStyle name="20% - Ênfase4 2 3 7" xfId="1942" xr:uid="{00000000-0005-0000-0000-00006A1D0000}"/>
    <cellStyle name="20% - Ênfase4 2 3 7 2" xfId="1943" xr:uid="{00000000-0005-0000-0000-00006B1D0000}"/>
    <cellStyle name="20% - Ênfase4 2 3 7 2 2" xfId="1944" xr:uid="{00000000-0005-0000-0000-00006C1D0000}"/>
    <cellStyle name="20% - Ênfase4 2 3 7 2 2 2" xfId="38511" xr:uid="{00000000-0005-0000-0000-00006D1D0000}"/>
    <cellStyle name="20% - Ênfase4 2 3 7 2 3" xfId="1945" xr:uid="{00000000-0005-0000-0000-00006E1D0000}"/>
    <cellStyle name="20% - Ênfase4 2 3 7 2 3 2" xfId="41355" xr:uid="{00000000-0005-0000-0000-00006F1D0000}"/>
    <cellStyle name="20% - Ênfase4 2 3 7 2 4" xfId="28450" xr:uid="{00000000-0005-0000-0000-0000701D0000}"/>
    <cellStyle name="20% - Ênfase4 2 3 7 2 5" xfId="34788" xr:uid="{00000000-0005-0000-0000-0000711D0000}"/>
    <cellStyle name="20% - Ênfase4 2 3 7 2 6" xfId="36846" xr:uid="{00000000-0005-0000-0000-0000721D0000}"/>
    <cellStyle name="20% - Ênfase4 2 3 7 2 7" xfId="43082" xr:uid="{00000000-0005-0000-0000-0000731D0000}"/>
    <cellStyle name="20% - Ênfase4 2 3 7 2 8" xfId="44738" xr:uid="{00000000-0005-0000-0000-0000741D0000}"/>
    <cellStyle name="20% - Ênfase4 2 3 7 3" xfId="1946" xr:uid="{00000000-0005-0000-0000-0000751D0000}"/>
    <cellStyle name="20% - Ênfase4 2 3 7 3 2" xfId="37775" xr:uid="{00000000-0005-0000-0000-0000761D0000}"/>
    <cellStyle name="20% - Ênfase4 2 3 7 4" xfId="1947" xr:uid="{00000000-0005-0000-0000-0000771D0000}"/>
    <cellStyle name="20% - Ênfase4 2 3 7 4 2" xfId="40033" xr:uid="{00000000-0005-0000-0000-0000781D0000}"/>
    <cellStyle name="20% - Ênfase4 2 3 7 5" xfId="20097" xr:uid="{00000000-0005-0000-0000-0000791D0000}"/>
    <cellStyle name="20% - Ênfase4 2 3 7 6" xfId="33986" xr:uid="{00000000-0005-0000-0000-00007A1D0000}"/>
    <cellStyle name="20% - Ênfase4 2 3 7 7" xfId="35831" xr:uid="{00000000-0005-0000-0000-00007B1D0000}"/>
    <cellStyle name="20% - Ênfase4 2 3 7 8" xfId="42280" xr:uid="{00000000-0005-0000-0000-00007C1D0000}"/>
    <cellStyle name="20% - Ênfase4 2 3 7 9" xfId="43936" xr:uid="{00000000-0005-0000-0000-00007D1D0000}"/>
    <cellStyle name="20% - Ênfase4 2 3 70" xfId="1948" xr:uid="{00000000-0005-0000-0000-00007E1D0000}"/>
    <cellStyle name="20% - Ênfase4 2 3 70 2" xfId="1949" xr:uid="{00000000-0005-0000-0000-00007F1D0000}"/>
    <cellStyle name="20% - Ênfase4 2 3 70 2 2" xfId="28451" xr:uid="{00000000-0005-0000-0000-0000801D0000}"/>
    <cellStyle name="20% - Ênfase4 2 3 70 2 3" xfId="34789" xr:uid="{00000000-0005-0000-0000-0000811D0000}"/>
    <cellStyle name="20% - Ênfase4 2 3 70 2 4" xfId="41356" xr:uid="{00000000-0005-0000-0000-0000821D0000}"/>
    <cellStyle name="20% - Ênfase4 2 3 70 2 5" xfId="43083" xr:uid="{00000000-0005-0000-0000-0000831D0000}"/>
    <cellStyle name="20% - Ênfase4 2 3 70 2 6" xfId="44739" xr:uid="{00000000-0005-0000-0000-0000841D0000}"/>
    <cellStyle name="20% - Ênfase4 2 3 70 3" xfId="20098" xr:uid="{00000000-0005-0000-0000-0000851D0000}"/>
    <cellStyle name="20% - Ênfase4 2 3 70 4" xfId="33987" xr:uid="{00000000-0005-0000-0000-0000861D0000}"/>
    <cellStyle name="20% - Ênfase4 2 3 70 5" xfId="40034" xr:uid="{00000000-0005-0000-0000-0000871D0000}"/>
    <cellStyle name="20% - Ênfase4 2 3 70 6" xfId="42281" xr:uid="{00000000-0005-0000-0000-0000881D0000}"/>
    <cellStyle name="20% - Ênfase4 2 3 70 7" xfId="43937" xr:uid="{00000000-0005-0000-0000-0000891D0000}"/>
    <cellStyle name="20% - Ênfase4 2 3 71" xfId="1950" xr:uid="{00000000-0005-0000-0000-00008A1D0000}"/>
    <cellStyle name="20% - Ênfase4 2 3 71 2" xfId="1951" xr:uid="{00000000-0005-0000-0000-00008B1D0000}"/>
    <cellStyle name="20% - Ênfase4 2 3 71 2 2" xfId="28452" xr:uid="{00000000-0005-0000-0000-00008C1D0000}"/>
    <cellStyle name="20% - Ênfase4 2 3 71 2 3" xfId="34790" xr:uid="{00000000-0005-0000-0000-00008D1D0000}"/>
    <cellStyle name="20% - Ênfase4 2 3 71 2 4" xfId="41357" xr:uid="{00000000-0005-0000-0000-00008E1D0000}"/>
    <cellStyle name="20% - Ênfase4 2 3 71 2 5" xfId="43084" xr:uid="{00000000-0005-0000-0000-00008F1D0000}"/>
    <cellStyle name="20% - Ênfase4 2 3 71 2 6" xfId="44740" xr:uid="{00000000-0005-0000-0000-0000901D0000}"/>
    <cellStyle name="20% - Ênfase4 2 3 71 3" xfId="20099" xr:uid="{00000000-0005-0000-0000-0000911D0000}"/>
    <cellStyle name="20% - Ênfase4 2 3 71 4" xfId="33988" xr:uid="{00000000-0005-0000-0000-0000921D0000}"/>
    <cellStyle name="20% - Ênfase4 2 3 71 5" xfId="40035" xr:uid="{00000000-0005-0000-0000-0000931D0000}"/>
    <cellStyle name="20% - Ênfase4 2 3 71 6" xfId="42282" xr:uid="{00000000-0005-0000-0000-0000941D0000}"/>
    <cellStyle name="20% - Ênfase4 2 3 71 7" xfId="43938" xr:uid="{00000000-0005-0000-0000-0000951D0000}"/>
    <cellStyle name="20% - Ênfase4 2 3 72" xfId="1952" xr:uid="{00000000-0005-0000-0000-0000961D0000}"/>
    <cellStyle name="20% - Ênfase4 2 3 72 2" xfId="1953" xr:uid="{00000000-0005-0000-0000-0000971D0000}"/>
    <cellStyle name="20% - Ênfase4 2 3 72 2 2" xfId="28453" xr:uid="{00000000-0005-0000-0000-0000981D0000}"/>
    <cellStyle name="20% - Ênfase4 2 3 72 2 3" xfId="34791" xr:uid="{00000000-0005-0000-0000-0000991D0000}"/>
    <cellStyle name="20% - Ênfase4 2 3 72 2 4" xfId="41358" xr:uid="{00000000-0005-0000-0000-00009A1D0000}"/>
    <cellStyle name="20% - Ênfase4 2 3 72 2 5" xfId="43085" xr:uid="{00000000-0005-0000-0000-00009B1D0000}"/>
    <cellStyle name="20% - Ênfase4 2 3 72 2 6" xfId="44741" xr:uid="{00000000-0005-0000-0000-00009C1D0000}"/>
    <cellStyle name="20% - Ênfase4 2 3 72 3" xfId="20100" xr:uid="{00000000-0005-0000-0000-00009D1D0000}"/>
    <cellStyle name="20% - Ênfase4 2 3 72 4" xfId="33989" xr:uid="{00000000-0005-0000-0000-00009E1D0000}"/>
    <cellStyle name="20% - Ênfase4 2 3 72 5" xfId="40036" xr:uid="{00000000-0005-0000-0000-00009F1D0000}"/>
    <cellStyle name="20% - Ênfase4 2 3 72 6" xfId="42283" xr:uid="{00000000-0005-0000-0000-0000A01D0000}"/>
    <cellStyle name="20% - Ênfase4 2 3 72 7" xfId="43939" xr:uid="{00000000-0005-0000-0000-0000A11D0000}"/>
    <cellStyle name="20% - Ênfase4 2 3 73" xfId="1954" xr:uid="{00000000-0005-0000-0000-0000A21D0000}"/>
    <cellStyle name="20% - Ênfase4 2 3 73 2" xfId="1955" xr:uid="{00000000-0005-0000-0000-0000A31D0000}"/>
    <cellStyle name="20% - Ênfase4 2 3 73 2 2" xfId="28454" xr:uid="{00000000-0005-0000-0000-0000A41D0000}"/>
    <cellStyle name="20% - Ênfase4 2 3 73 2 3" xfId="34792" xr:uid="{00000000-0005-0000-0000-0000A51D0000}"/>
    <cellStyle name="20% - Ênfase4 2 3 73 2 4" xfId="41359" xr:uid="{00000000-0005-0000-0000-0000A61D0000}"/>
    <cellStyle name="20% - Ênfase4 2 3 73 2 5" xfId="43086" xr:uid="{00000000-0005-0000-0000-0000A71D0000}"/>
    <cellStyle name="20% - Ênfase4 2 3 73 2 6" xfId="44742" xr:uid="{00000000-0005-0000-0000-0000A81D0000}"/>
    <cellStyle name="20% - Ênfase4 2 3 73 3" xfId="20101" xr:uid="{00000000-0005-0000-0000-0000A91D0000}"/>
    <cellStyle name="20% - Ênfase4 2 3 73 4" xfId="33990" xr:uid="{00000000-0005-0000-0000-0000AA1D0000}"/>
    <cellStyle name="20% - Ênfase4 2 3 73 5" xfId="40037" xr:uid="{00000000-0005-0000-0000-0000AB1D0000}"/>
    <cellStyle name="20% - Ênfase4 2 3 73 6" xfId="42284" xr:uid="{00000000-0005-0000-0000-0000AC1D0000}"/>
    <cellStyle name="20% - Ênfase4 2 3 73 7" xfId="43940" xr:uid="{00000000-0005-0000-0000-0000AD1D0000}"/>
    <cellStyle name="20% - Ênfase4 2 3 74" xfId="1956" xr:uid="{00000000-0005-0000-0000-0000AE1D0000}"/>
    <cellStyle name="20% - Ênfase4 2 3 74 2" xfId="1957" xr:uid="{00000000-0005-0000-0000-0000AF1D0000}"/>
    <cellStyle name="20% - Ênfase4 2 3 74 2 2" xfId="28455" xr:uid="{00000000-0005-0000-0000-0000B01D0000}"/>
    <cellStyle name="20% - Ênfase4 2 3 74 2 3" xfId="34793" xr:uid="{00000000-0005-0000-0000-0000B11D0000}"/>
    <cellStyle name="20% - Ênfase4 2 3 74 2 4" xfId="41360" xr:uid="{00000000-0005-0000-0000-0000B21D0000}"/>
    <cellStyle name="20% - Ênfase4 2 3 74 2 5" xfId="43087" xr:uid="{00000000-0005-0000-0000-0000B31D0000}"/>
    <cellStyle name="20% - Ênfase4 2 3 74 2 6" xfId="44743" xr:uid="{00000000-0005-0000-0000-0000B41D0000}"/>
    <cellStyle name="20% - Ênfase4 2 3 74 3" xfId="20102" xr:uid="{00000000-0005-0000-0000-0000B51D0000}"/>
    <cellStyle name="20% - Ênfase4 2 3 74 4" xfId="33991" xr:uid="{00000000-0005-0000-0000-0000B61D0000}"/>
    <cellStyle name="20% - Ênfase4 2 3 74 5" xfId="40038" xr:uid="{00000000-0005-0000-0000-0000B71D0000}"/>
    <cellStyle name="20% - Ênfase4 2 3 74 6" xfId="42285" xr:uid="{00000000-0005-0000-0000-0000B81D0000}"/>
    <cellStyle name="20% - Ênfase4 2 3 74 7" xfId="43941" xr:uid="{00000000-0005-0000-0000-0000B91D0000}"/>
    <cellStyle name="20% - Ênfase4 2 3 75" xfId="1958" xr:uid="{00000000-0005-0000-0000-0000BA1D0000}"/>
    <cellStyle name="20% - Ênfase4 2 3 75 2" xfId="1959" xr:uid="{00000000-0005-0000-0000-0000BB1D0000}"/>
    <cellStyle name="20% - Ênfase4 2 3 75 2 2" xfId="28456" xr:uid="{00000000-0005-0000-0000-0000BC1D0000}"/>
    <cellStyle name="20% - Ênfase4 2 3 75 2 3" xfId="34794" xr:uid="{00000000-0005-0000-0000-0000BD1D0000}"/>
    <cellStyle name="20% - Ênfase4 2 3 75 2 4" xfId="41361" xr:uid="{00000000-0005-0000-0000-0000BE1D0000}"/>
    <cellStyle name="20% - Ênfase4 2 3 75 2 5" xfId="43088" xr:uid="{00000000-0005-0000-0000-0000BF1D0000}"/>
    <cellStyle name="20% - Ênfase4 2 3 75 2 6" xfId="44744" xr:uid="{00000000-0005-0000-0000-0000C01D0000}"/>
    <cellStyle name="20% - Ênfase4 2 3 75 3" xfId="20103" xr:uid="{00000000-0005-0000-0000-0000C11D0000}"/>
    <cellStyle name="20% - Ênfase4 2 3 75 4" xfId="33992" xr:uid="{00000000-0005-0000-0000-0000C21D0000}"/>
    <cellStyle name="20% - Ênfase4 2 3 75 5" xfId="40039" xr:uid="{00000000-0005-0000-0000-0000C31D0000}"/>
    <cellStyle name="20% - Ênfase4 2 3 75 6" xfId="42286" xr:uid="{00000000-0005-0000-0000-0000C41D0000}"/>
    <cellStyle name="20% - Ênfase4 2 3 75 7" xfId="43942" xr:uid="{00000000-0005-0000-0000-0000C51D0000}"/>
    <cellStyle name="20% - Ênfase4 2 3 76" xfId="1960" xr:uid="{00000000-0005-0000-0000-0000C61D0000}"/>
    <cellStyle name="20% - Ênfase4 2 3 76 2" xfId="1961" xr:uid="{00000000-0005-0000-0000-0000C71D0000}"/>
    <cellStyle name="20% - Ênfase4 2 3 76 2 2" xfId="33388" xr:uid="{00000000-0005-0000-0000-0000C81D0000}"/>
    <cellStyle name="20% - Ênfase4 2 3 76 2 3" xfId="35049" xr:uid="{00000000-0005-0000-0000-0000C91D0000}"/>
    <cellStyle name="20% - Ênfase4 2 3 76 2 4" xfId="41687" xr:uid="{00000000-0005-0000-0000-0000CA1D0000}"/>
    <cellStyle name="20% - Ênfase4 2 3 76 2 5" xfId="43343" xr:uid="{00000000-0005-0000-0000-0000CB1D0000}"/>
    <cellStyle name="20% - Ênfase4 2 3 76 2 6" xfId="44999" xr:uid="{00000000-0005-0000-0000-0000CC1D0000}"/>
    <cellStyle name="20% - Ênfase4 2 3 76 3" xfId="27551" xr:uid="{00000000-0005-0000-0000-0000CD1D0000}"/>
    <cellStyle name="20% - Ênfase4 2 3 76 4" xfId="34247" xr:uid="{00000000-0005-0000-0000-0000CE1D0000}"/>
    <cellStyle name="20% - Ênfase4 2 3 76 5" xfId="40775" xr:uid="{00000000-0005-0000-0000-0000CF1D0000}"/>
    <cellStyle name="20% - Ênfase4 2 3 76 6" xfId="42541" xr:uid="{00000000-0005-0000-0000-0000D01D0000}"/>
    <cellStyle name="20% - Ênfase4 2 3 76 7" xfId="44197" xr:uid="{00000000-0005-0000-0000-0000D11D0000}"/>
    <cellStyle name="20% - Ênfase4 2 3 77" xfId="1962" xr:uid="{00000000-0005-0000-0000-0000D21D0000}"/>
    <cellStyle name="20% - Ênfase4 2 3 77 2" xfId="28384" xr:uid="{00000000-0005-0000-0000-0000D31D0000}"/>
    <cellStyle name="20% - Ênfase4 2 3 77 3" xfId="34722" xr:uid="{00000000-0005-0000-0000-0000D41D0000}"/>
    <cellStyle name="20% - Ênfase4 2 3 77 4" xfId="41289" xr:uid="{00000000-0005-0000-0000-0000D51D0000}"/>
    <cellStyle name="20% - Ênfase4 2 3 77 5" xfId="43016" xr:uid="{00000000-0005-0000-0000-0000D61D0000}"/>
    <cellStyle name="20% - Ênfase4 2 3 77 6" xfId="44672" xr:uid="{00000000-0005-0000-0000-0000D71D0000}"/>
    <cellStyle name="20% - Ênfase4 2 3 78" xfId="1963" xr:uid="{00000000-0005-0000-0000-0000D81D0000}"/>
    <cellStyle name="20% - Ênfase4 2 3 78 2" xfId="33419" xr:uid="{00000000-0005-0000-0000-0000D91D0000}"/>
    <cellStyle name="20% - Ênfase4 2 3 78 3" xfId="35080" xr:uid="{00000000-0005-0000-0000-0000DA1D0000}"/>
    <cellStyle name="20% - Ênfase4 2 3 78 4" xfId="41718" xr:uid="{00000000-0005-0000-0000-0000DB1D0000}"/>
    <cellStyle name="20% - Ênfase4 2 3 78 5" xfId="43374" xr:uid="{00000000-0005-0000-0000-0000DC1D0000}"/>
    <cellStyle name="20% - Ênfase4 2 3 78 6" xfId="45030" xr:uid="{00000000-0005-0000-0000-0000DD1D0000}"/>
    <cellStyle name="20% - Ênfase4 2 3 79" xfId="20031" xr:uid="{00000000-0005-0000-0000-0000DE1D0000}"/>
    <cellStyle name="20% - Ênfase4 2 3 79 2" xfId="39967" xr:uid="{00000000-0005-0000-0000-0000DF1D0000}"/>
    <cellStyle name="20% - Ênfase4 2 3 8" xfId="1964" xr:uid="{00000000-0005-0000-0000-0000E01D0000}"/>
    <cellStyle name="20% - Ênfase4 2 3 8 2" xfId="1965" xr:uid="{00000000-0005-0000-0000-0000E11D0000}"/>
    <cellStyle name="20% - Ênfase4 2 3 8 2 2" xfId="1966" xr:uid="{00000000-0005-0000-0000-0000E21D0000}"/>
    <cellStyle name="20% - Ênfase4 2 3 8 2 2 2" xfId="41362" xr:uid="{00000000-0005-0000-0000-0000E31D0000}"/>
    <cellStyle name="20% - Ênfase4 2 3 8 2 3" xfId="28457" xr:uid="{00000000-0005-0000-0000-0000E41D0000}"/>
    <cellStyle name="20% - Ênfase4 2 3 8 2 4" xfId="34795" xr:uid="{00000000-0005-0000-0000-0000E51D0000}"/>
    <cellStyle name="20% - Ênfase4 2 3 8 2 5" xfId="38698" xr:uid="{00000000-0005-0000-0000-0000E61D0000}"/>
    <cellStyle name="20% - Ênfase4 2 3 8 2 6" xfId="43089" xr:uid="{00000000-0005-0000-0000-0000E71D0000}"/>
    <cellStyle name="20% - Ênfase4 2 3 8 2 7" xfId="44745" xr:uid="{00000000-0005-0000-0000-0000E81D0000}"/>
    <cellStyle name="20% - Ênfase4 2 3 8 3" xfId="1967" xr:uid="{00000000-0005-0000-0000-0000E91D0000}"/>
    <cellStyle name="20% - Ênfase4 2 3 8 3 2" xfId="40040" xr:uid="{00000000-0005-0000-0000-0000EA1D0000}"/>
    <cellStyle name="20% - Ênfase4 2 3 8 4" xfId="20104" xr:uid="{00000000-0005-0000-0000-0000EB1D0000}"/>
    <cellStyle name="20% - Ênfase4 2 3 8 5" xfId="33993" xr:uid="{00000000-0005-0000-0000-0000EC1D0000}"/>
    <cellStyle name="20% - Ênfase4 2 3 8 6" xfId="37034" xr:uid="{00000000-0005-0000-0000-0000ED1D0000}"/>
    <cellStyle name="20% - Ênfase4 2 3 8 7" xfId="42287" xr:uid="{00000000-0005-0000-0000-0000EE1D0000}"/>
    <cellStyle name="20% - Ênfase4 2 3 8 8" xfId="43943" xr:uid="{00000000-0005-0000-0000-0000EF1D0000}"/>
    <cellStyle name="20% - Ênfase4 2 3 80" xfId="33920" xr:uid="{00000000-0005-0000-0000-0000F01D0000}"/>
    <cellStyle name="20% - Ênfase4 2 3 81" xfId="35146" xr:uid="{00000000-0005-0000-0000-0000F11D0000}"/>
    <cellStyle name="20% - Ênfase4 2 3 82" xfId="42214" xr:uid="{00000000-0005-0000-0000-0000F21D0000}"/>
    <cellStyle name="20% - Ênfase4 2 3 83" xfId="43870" xr:uid="{00000000-0005-0000-0000-0000F31D0000}"/>
    <cellStyle name="20% - Ênfase4 2 3 84" xfId="1735" xr:uid="{00000000-0005-0000-0000-0000F41D0000}"/>
    <cellStyle name="20% - Ênfase4 2 3 85" xfId="45094" xr:uid="{00000000-0005-0000-0000-0000F51D0000}"/>
    <cellStyle name="20% - Ênfase4 2 3 9" xfId="1968" xr:uid="{00000000-0005-0000-0000-0000F61D0000}"/>
    <cellStyle name="20% - Ênfase4 2 3 9 2" xfId="1969" xr:uid="{00000000-0005-0000-0000-0000F71D0000}"/>
    <cellStyle name="20% - Ênfase4 2 3 9 2 2" xfId="1970" xr:uid="{00000000-0005-0000-0000-0000F81D0000}"/>
    <cellStyle name="20% - Ênfase4 2 3 9 2 2 2" xfId="41363" xr:uid="{00000000-0005-0000-0000-0000F91D0000}"/>
    <cellStyle name="20% - Ênfase4 2 3 9 2 3" xfId="28458" xr:uid="{00000000-0005-0000-0000-0000FA1D0000}"/>
    <cellStyle name="20% - Ênfase4 2 3 9 2 4" xfId="34796" xr:uid="{00000000-0005-0000-0000-0000FB1D0000}"/>
    <cellStyle name="20% - Ênfase4 2 3 9 2 5" xfId="37955" xr:uid="{00000000-0005-0000-0000-0000FC1D0000}"/>
    <cellStyle name="20% - Ênfase4 2 3 9 2 6" xfId="43090" xr:uid="{00000000-0005-0000-0000-0000FD1D0000}"/>
    <cellStyle name="20% - Ênfase4 2 3 9 2 7" xfId="44746" xr:uid="{00000000-0005-0000-0000-0000FE1D0000}"/>
    <cellStyle name="20% - Ênfase4 2 3 9 3" xfId="1971" xr:uid="{00000000-0005-0000-0000-0000FF1D0000}"/>
    <cellStyle name="20% - Ênfase4 2 3 9 3 2" xfId="40041" xr:uid="{00000000-0005-0000-0000-0000001E0000}"/>
    <cellStyle name="20% - Ênfase4 2 3 9 4" xfId="20105" xr:uid="{00000000-0005-0000-0000-0000011E0000}"/>
    <cellStyle name="20% - Ênfase4 2 3 9 5" xfId="33994" xr:uid="{00000000-0005-0000-0000-0000021E0000}"/>
    <cellStyle name="20% - Ênfase4 2 3 9 6" xfId="36050" xr:uid="{00000000-0005-0000-0000-0000031E0000}"/>
    <cellStyle name="20% - Ênfase4 2 3 9 7" xfId="42288" xr:uid="{00000000-0005-0000-0000-0000041E0000}"/>
    <cellStyle name="20% - Ênfase4 2 3 9 8" xfId="43944" xr:uid="{00000000-0005-0000-0000-0000051E0000}"/>
    <cellStyle name="20% - Ênfase4 2 4" xfId="1972" xr:uid="{00000000-0005-0000-0000-0000061E0000}"/>
    <cellStyle name="20% - Ênfase4 2 4 10" xfId="1973" xr:uid="{00000000-0005-0000-0000-0000071E0000}"/>
    <cellStyle name="20% - Ênfase4 2 4 10 2" xfId="1974" xr:uid="{00000000-0005-0000-0000-0000081E0000}"/>
    <cellStyle name="20% - Ênfase4 2 4 10 2 2" xfId="28460" xr:uid="{00000000-0005-0000-0000-0000091E0000}"/>
    <cellStyle name="20% - Ênfase4 2 4 10 2 3" xfId="34798" xr:uid="{00000000-0005-0000-0000-00000A1E0000}"/>
    <cellStyle name="20% - Ênfase4 2 4 10 2 4" xfId="41365" xr:uid="{00000000-0005-0000-0000-00000B1E0000}"/>
    <cellStyle name="20% - Ênfase4 2 4 10 2 5" xfId="43092" xr:uid="{00000000-0005-0000-0000-00000C1E0000}"/>
    <cellStyle name="20% - Ênfase4 2 4 10 2 6" xfId="44748" xr:uid="{00000000-0005-0000-0000-00000D1E0000}"/>
    <cellStyle name="20% - Ênfase4 2 4 10 3" xfId="1975" xr:uid="{00000000-0005-0000-0000-00000E1E0000}"/>
    <cellStyle name="20% - Ênfase4 2 4 10 3 2" xfId="40043" xr:uid="{00000000-0005-0000-0000-00000F1E0000}"/>
    <cellStyle name="20% - Ênfase4 2 4 10 4" xfId="20107" xr:uid="{00000000-0005-0000-0000-0000101E0000}"/>
    <cellStyle name="20% - Ênfase4 2 4 10 5" xfId="33996" xr:uid="{00000000-0005-0000-0000-0000111E0000}"/>
    <cellStyle name="20% - Ênfase4 2 4 10 6" xfId="37251" xr:uid="{00000000-0005-0000-0000-0000121E0000}"/>
    <cellStyle name="20% - Ênfase4 2 4 10 7" xfId="42290" xr:uid="{00000000-0005-0000-0000-0000131E0000}"/>
    <cellStyle name="20% - Ênfase4 2 4 10 8" xfId="43946" xr:uid="{00000000-0005-0000-0000-0000141E0000}"/>
    <cellStyle name="20% - Ênfase4 2 4 11" xfId="1976" xr:uid="{00000000-0005-0000-0000-0000151E0000}"/>
    <cellStyle name="20% - Ênfase4 2 4 11 2" xfId="1977" xr:uid="{00000000-0005-0000-0000-0000161E0000}"/>
    <cellStyle name="20% - Ênfase4 2 4 11 2 2" xfId="28461" xr:uid="{00000000-0005-0000-0000-0000171E0000}"/>
    <cellStyle name="20% - Ênfase4 2 4 11 2 3" xfId="34799" xr:uid="{00000000-0005-0000-0000-0000181E0000}"/>
    <cellStyle name="20% - Ênfase4 2 4 11 2 4" xfId="41366" xr:uid="{00000000-0005-0000-0000-0000191E0000}"/>
    <cellStyle name="20% - Ênfase4 2 4 11 2 5" xfId="43093" xr:uid="{00000000-0005-0000-0000-00001A1E0000}"/>
    <cellStyle name="20% - Ênfase4 2 4 11 2 6" xfId="44749" xr:uid="{00000000-0005-0000-0000-00001B1E0000}"/>
    <cellStyle name="20% - Ênfase4 2 4 11 3" xfId="1978" xr:uid="{00000000-0005-0000-0000-00001C1E0000}"/>
    <cellStyle name="20% - Ênfase4 2 4 11 3 2" xfId="40044" xr:uid="{00000000-0005-0000-0000-00001D1E0000}"/>
    <cellStyle name="20% - Ênfase4 2 4 11 4" xfId="20108" xr:uid="{00000000-0005-0000-0000-00001E1E0000}"/>
    <cellStyle name="20% - Ênfase4 2 4 11 5" xfId="33997" xr:uid="{00000000-0005-0000-0000-00001F1E0000}"/>
    <cellStyle name="20% - Ênfase4 2 4 11 6" xfId="38921" xr:uid="{00000000-0005-0000-0000-0000201E0000}"/>
    <cellStyle name="20% - Ênfase4 2 4 11 7" xfId="42291" xr:uid="{00000000-0005-0000-0000-0000211E0000}"/>
    <cellStyle name="20% - Ênfase4 2 4 11 8" xfId="43947" xr:uid="{00000000-0005-0000-0000-0000221E0000}"/>
    <cellStyle name="20% - Ênfase4 2 4 12" xfId="1979" xr:uid="{00000000-0005-0000-0000-0000231E0000}"/>
    <cellStyle name="20% - Ênfase4 2 4 12 2" xfId="1980" xr:uid="{00000000-0005-0000-0000-0000241E0000}"/>
    <cellStyle name="20% - Ênfase4 2 4 12 2 2" xfId="28462" xr:uid="{00000000-0005-0000-0000-0000251E0000}"/>
    <cellStyle name="20% - Ênfase4 2 4 12 2 3" xfId="34800" xr:uid="{00000000-0005-0000-0000-0000261E0000}"/>
    <cellStyle name="20% - Ênfase4 2 4 12 2 4" xfId="41367" xr:uid="{00000000-0005-0000-0000-0000271E0000}"/>
    <cellStyle name="20% - Ênfase4 2 4 12 2 5" xfId="43094" xr:uid="{00000000-0005-0000-0000-0000281E0000}"/>
    <cellStyle name="20% - Ênfase4 2 4 12 2 6" xfId="44750" xr:uid="{00000000-0005-0000-0000-0000291E0000}"/>
    <cellStyle name="20% - Ênfase4 2 4 12 3" xfId="1981" xr:uid="{00000000-0005-0000-0000-00002A1E0000}"/>
    <cellStyle name="20% - Ênfase4 2 4 12 3 2" xfId="40045" xr:uid="{00000000-0005-0000-0000-00002B1E0000}"/>
    <cellStyle name="20% - Ênfase4 2 4 12 4" xfId="20109" xr:uid="{00000000-0005-0000-0000-00002C1E0000}"/>
    <cellStyle name="20% - Ênfase4 2 4 12 5" xfId="33998" xr:uid="{00000000-0005-0000-0000-00002D1E0000}"/>
    <cellStyle name="20% - Ênfase4 2 4 12 6" xfId="39052" xr:uid="{00000000-0005-0000-0000-00002E1E0000}"/>
    <cellStyle name="20% - Ênfase4 2 4 12 7" xfId="42292" xr:uid="{00000000-0005-0000-0000-00002F1E0000}"/>
    <cellStyle name="20% - Ênfase4 2 4 12 8" xfId="43948" xr:uid="{00000000-0005-0000-0000-0000301E0000}"/>
    <cellStyle name="20% - Ênfase4 2 4 13" xfId="1982" xr:uid="{00000000-0005-0000-0000-0000311E0000}"/>
    <cellStyle name="20% - Ênfase4 2 4 13 2" xfId="1983" xr:uid="{00000000-0005-0000-0000-0000321E0000}"/>
    <cellStyle name="20% - Ênfase4 2 4 13 2 2" xfId="28463" xr:uid="{00000000-0005-0000-0000-0000331E0000}"/>
    <cellStyle name="20% - Ênfase4 2 4 13 2 3" xfId="34801" xr:uid="{00000000-0005-0000-0000-0000341E0000}"/>
    <cellStyle name="20% - Ênfase4 2 4 13 2 4" xfId="41368" xr:uid="{00000000-0005-0000-0000-0000351E0000}"/>
    <cellStyle name="20% - Ênfase4 2 4 13 2 5" xfId="43095" xr:uid="{00000000-0005-0000-0000-0000361E0000}"/>
    <cellStyle name="20% - Ênfase4 2 4 13 2 6" xfId="44751" xr:uid="{00000000-0005-0000-0000-0000371E0000}"/>
    <cellStyle name="20% - Ênfase4 2 4 13 3" xfId="1984" xr:uid="{00000000-0005-0000-0000-0000381E0000}"/>
    <cellStyle name="20% - Ênfase4 2 4 13 3 2" xfId="40046" xr:uid="{00000000-0005-0000-0000-0000391E0000}"/>
    <cellStyle name="20% - Ênfase4 2 4 13 4" xfId="20110" xr:uid="{00000000-0005-0000-0000-00003A1E0000}"/>
    <cellStyle name="20% - Ênfase4 2 4 13 5" xfId="33999" xr:uid="{00000000-0005-0000-0000-00003B1E0000}"/>
    <cellStyle name="20% - Ênfase4 2 4 13 6" xfId="39183" xr:uid="{00000000-0005-0000-0000-00003C1E0000}"/>
    <cellStyle name="20% - Ênfase4 2 4 13 7" xfId="42293" xr:uid="{00000000-0005-0000-0000-00003D1E0000}"/>
    <cellStyle name="20% - Ênfase4 2 4 13 8" xfId="43949" xr:uid="{00000000-0005-0000-0000-00003E1E0000}"/>
    <cellStyle name="20% - Ênfase4 2 4 14" xfId="1985" xr:uid="{00000000-0005-0000-0000-00003F1E0000}"/>
    <cellStyle name="20% - Ênfase4 2 4 14 2" xfId="1986" xr:uid="{00000000-0005-0000-0000-0000401E0000}"/>
    <cellStyle name="20% - Ênfase4 2 4 14 2 2" xfId="28464" xr:uid="{00000000-0005-0000-0000-0000411E0000}"/>
    <cellStyle name="20% - Ênfase4 2 4 14 2 3" xfId="34802" xr:uid="{00000000-0005-0000-0000-0000421E0000}"/>
    <cellStyle name="20% - Ênfase4 2 4 14 2 4" xfId="41369" xr:uid="{00000000-0005-0000-0000-0000431E0000}"/>
    <cellStyle name="20% - Ênfase4 2 4 14 2 5" xfId="43096" xr:uid="{00000000-0005-0000-0000-0000441E0000}"/>
    <cellStyle name="20% - Ênfase4 2 4 14 2 6" xfId="44752" xr:uid="{00000000-0005-0000-0000-0000451E0000}"/>
    <cellStyle name="20% - Ênfase4 2 4 14 3" xfId="1987" xr:uid="{00000000-0005-0000-0000-0000461E0000}"/>
    <cellStyle name="20% - Ênfase4 2 4 14 3 2" xfId="40047" xr:uid="{00000000-0005-0000-0000-0000471E0000}"/>
    <cellStyle name="20% - Ênfase4 2 4 14 4" xfId="20111" xr:uid="{00000000-0005-0000-0000-0000481E0000}"/>
    <cellStyle name="20% - Ênfase4 2 4 14 5" xfId="34000" xr:uid="{00000000-0005-0000-0000-0000491E0000}"/>
    <cellStyle name="20% - Ênfase4 2 4 14 6" xfId="39314" xr:uid="{00000000-0005-0000-0000-00004A1E0000}"/>
    <cellStyle name="20% - Ênfase4 2 4 14 7" xfId="42294" xr:uid="{00000000-0005-0000-0000-00004B1E0000}"/>
    <cellStyle name="20% - Ênfase4 2 4 14 8" xfId="43950" xr:uid="{00000000-0005-0000-0000-00004C1E0000}"/>
    <cellStyle name="20% - Ênfase4 2 4 15" xfId="1988" xr:uid="{00000000-0005-0000-0000-00004D1E0000}"/>
    <cellStyle name="20% - Ênfase4 2 4 15 2" xfId="1989" xr:uid="{00000000-0005-0000-0000-00004E1E0000}"/>
    <cellStyle name="20% - Ênfase4 2 4 15 2 2" xfId="28465" xr:uid="{00000000-0005-0000-0000-00004F1E0000}"/>
    <cellStyle name="20% - Ênfase4 2 4 15 2 3" xfId="34803" xr:uid="{00000000-0005-0000-0000-0000501E0000}"/>
    <cellStyle name="20% - Ênfase4 2 4 15 2 4" xfId="41370" xr:uid="{00000000-0005-0000-0000-0000511E0000}"/>
    <cellStyle name="20% - Ênfase4 2 4 15 2 5" xfId="43097" xr:uid="{00000000-0005-0000-0000-0000521E0000}"/>
    <cellStyle name="20% - Ênfase4 2 4 15 2 6" xfId="44753" xr:uid="{00000000-0005-0000-0000-0000531E0000}"/>
    <cellStyle name="20% - Ênfase4 2 4 15 3" xfId="1990" xr:uid="{00000000-0005-0000-0000-0000541E0000}"/>
    <cellStyle name="20% - Ênfase4 2 4 15 3 2" xfId="40048" xr:uid="{00000000-0005-0000-0000-0000551E0000}"/>
    <cellStyle name="20% - Ênfase4 2 4 15 4" xfId="20112" xr:uid="{00000000-0005-0000-0000-0000561E0000}"/>
    <cellStyle name="20% - Ênfase4 2 4 15 5" xfId="34001" xr:uid="{00000000-0005-0000-0000-0000571E0000}"/>
    <cellStyle name="20% - Ênfase4 2 4 15 6" xfId="39465" xr:uid="{00000000-0005-0000-0000-0000581E0000}"/>
    <cellStyle name="20% - Ênfase4 2 4 15 7" xfId="42295" xr:uid="{00000000-0005-0000-0000-0000591E0000}"/>
    <cellStyle name="20% - Ênfase4 2 4 15 8" xfId="43951" xr:uid="{00000000-0005-0000-0000-00005A1E0000}"/>
    <cellStyle name="20% - Ênfase4 2 4 16" xfId="1991" xr:uid="{00000000-0005-0000-0000-00005B1E0000}"/>
    <cellStyle name="20% - Ênfase4 2 4 16 2" xfId="1992" xr:uid="{00000000-0005-0000-0000-00005C1E0000}"/>
    <cellStyle name="20% - Ênfase4 2 4 16 2 2" xfId="28466" xr:uid="{00000000-0005-0000-0000-00005D1E0000}"/>
    <cellStyle name="20% - Ênfase4 2 4 16 2 3" xfId="34804" xr:uid="{00000000-0005-0000-0000-00005E1E0000}"/>
    <cellStyle name="20% - Ênfase4 2 4 16 2 4" xfId="41371" xr:uid="{00000000-0005-0000-0000-00005F1E0000}"/>
    <cellStyle name="20% - Ênfase4 2 4 16 2 5" xfId="43098" xr:uid="{00000000-0005-0000-0000-0000601E0000}"/>
    <cellStyle name="20% - Ênfase4 2 4 16 2 6" xfId="44754" xr:uid="{00000000-0005-0000-0000-0000611E0000}"/>
    <cellStyle name="20% - Ênfase4 2 4 16 3" xfId="1993" xr:uid="{00000000-0005-0000-0000-0000621E0000}"/>
    <cellStyle name="20% - Ênfase4 2 4 16 4" xfId="20113" xr:uid="{00000000-0005-0000-0000-0000631E0000}"/>
    <cellStyle name="20% - Ênfase4 2 4 16 5" xfId="34002" xr:uid="{00000000-0005-0000-0000-0000641E0000}"/>
    <cellStyle name="20% - Ênfase4 2 4 16 6" xfId="40049" xr:uid="{00000000-0005-0000-0000-0000651E0000}"/>
    <cellStyle name="20% - Ênfase4 2 4 16 7" xfId="42296" xr:uid="{00000000-0005-0000-0000-0000661E0000}"/>
    <cellStyle name="20% - Ênfase4 2 4 16 8" xfId="43952" xr:uid="{00000000-0005-0000-0000-0000671E0000}"/>
    <cellStyle name="20% - Ênfase4 2 4 17" xfId="1994" xr:uid="{00000000-0005-0000-0000-0000681E0000}"/>
    <cellStyle name="20% - Ênfase4 2 4 17 2" xfId="1995" xr:uid="{00000000-0005-0000-0000-0000691E0000}"/>
    <cellStyle name="20% - Ênfase4 2 4 17 2 2" xfId="28467" xr:uid="{00000000-0005-0000-0000-00006A1E0000}"/>
    <cellStyle name="20% - Ênfase4 2 4 17 2 3" xfId="34805" xr:uid="{00000000-0005-0000-0000-00006B1E0000}"/>
    <cellStyle name="20% - Ênfase4 2 4 17 2 4" xfId="41372" xr:uid="{00000000-0005-0000-0000-00006C1E0000}"/>
    <cellStyle name="20% - Ênfase4 2 4 17 2 5" xfId="43099" xr:uid="{00000000-0005-0000-0000-00006D1E0000}"/>
    <cellStyle name="20% - Ênfase4 2 4 17 2 6" xfId="44755" xr:uid="{00000000-0005-0000-0000-00006E1E0000}"/>
    <cellStyle name="20% - Ênfase4 2 4 17 3" xfId="20114" xr:uid="{00000000-0005-0000-0000-00006F1E0000}"/>
    <cellStyle name="20% - Ênfase4 2 4 17 4" xfId="34003" xr:uid="{00000000-0005-0000-0000-0000701E0000}"/>
    <cellStyle name="20% - Ênfase4 2 4 17 5" xfId="40050" xr:uid="{00000000-0005-0000-0000-0000711E0000}"/>
    <cellStyle name="20% - Ênfase4 2 4 17 6" xfId="42297" xr:uid="{00000000-0005-0000-0000-0000721E0000}"/>
    <cellStyle name="20% - Ênfase4 2 4 17 7" xfId="43953" xr:uid="{00000000-0005-0000-0000-0000731E0000}"/>
    <cellStyle name="20% - Ênfase4 2 4 18" xfId="1996" xr:uid="{00000000-0005-0000-0000-0000741E0000}"/>
    <cellStyle name="20% - Ênfase4 2 4 18 2" xfId="1997" xr:uid="{00000000-0005-0000-0000-0000751E0000}"/>
    <cellStyle name="20% - Ênfase4 2 4 18 2 2" xfId="28468" xr:uid="{00000000-0005-0000-0000-0000761E0000}"/>
    <cellStyle name="20% - Ênfase4 2 4 18 2 3" xfId="34806" xr:uid="{00000000-0005-0000-0000-0000771E0000}"/>
    <cellStyle name="20% - Ênfase4 2 4 18 2 4" xfId="41373" xr:uid="{00000000-0005-0000-0000-0000781E0000}"/>
    <cellStyle name="20% - Ênfase4 2 4 18 2 5" xfId="43100" xr:uid="{00000000-0005-0000-0000-0000791E0000}"/>
    <cellStyle name="20% - Ênfase4 2 4 18 2 6" xfId="44756" xr:uid="{00000000-0005-0000-0000-00007A1E0000}"/>
    <cellStyle name="20% - Ênfase4 2 4 18 3" xfId="20115" xr:uid="{00000000-0005-0000-0000-00007B1E0000}"/>
    <cellStyle name="20% - Ênfase4 2 4 18 4" xfId="34004" xr:uid="{00000000-0005-0000-0000-00007C1E0000}"/>
    <cellStyle name="20% - Ênfase4 2 4 18 5" xfId="40051" xr:uid="{00000000-0005-0000-0000-00007D1E0000}"/>
    <cellStyle name="20% - Ênfase4 2 4 18 6" xfId="42298" xr:uid="{00000000-0005-0000-0000-00007E1E0000}"/>
    <cellStyle name="20% - Ênfase4 2 4 18 7" xfId="43954" xr:uid="{00000000-0005-0000-0000-00007F1E0000}"/>
    <cellStyle name="20% - Ênfase4 2 4 19" xfId="1998" xr:uid="{00000000-0005-0000-0000-0000801E0000}"/>
    <cellStyle name="20% - Ênfase4 2 4 19 2" xfId="1999" xr:uid="{00000000-0005-0000-0000-0000811E0000}"/>
    <cellStyle name="20% - Ênfase4 2 4 19 2 2" xfId="28469" xr:uid="{00000000-0005-0000-0000-0000821E0000}"/>
    <cellStyle name="20% - Ênfase4 2 4 19 2 3" xfId="34807" xr:uid="{00000000-0005-0000-0000-0000831E0000}"/>
    <cellStyle name="20% - Ênfase4 2 4 19 2 4" xfId="41374" xr:uid="{00000000-0005-0000-0000-0000841E0000}"/>
    <cellStyle name="20% - Ênfase4 2 4 19 2 5" xfId="43101" xr:uid="{00000000-0005-0000-0000-0000851E0000}"/>
    <cellStyle name="20% - Ênfase4 2 4 19 2 6" xfId="44757" xr:uid="{00000000-0005-0000-0000-0000861E0000}"/>
    <cellStyle name="20% - Ênfase4 2 4 19 3" xfId="20116" xr:uid="{00000000-0005-0000-0000-0000871E0000}"/>
    <cellStyle name="20% - Ênfase4 2 4 19 4" xfId="34005" xr:uid="{00000000-0005-0000-0000-0000881E0000}"/>
    <cellStyle name="20% - Ênfase4 2 4 19 5" xfId="40052" xr:uid="{00000000-0005-0000-0000-0000891E0000}"/>
    <cellStyle name="20% - Ênfase4 2 4 19 6" xfId="42299" xr:uid="{00000000-0005-0000-0000-00008A1E0000}"/>
    <cellStyle name="20% - Ênfase4 2 4 19 7" xfId="43955" xr:uid="{00000000-0005-0000-0000-00008B1E0000}"/>
    <cellStyle name="20% - Ênfase4 2 4 2" xfId="2000" xr:uid="{00000000-0005-0000-0000-00008C1E0000}"/>
    <cellStyle name="20% - Ênfase4 2 4 2 10" xfId="2001" xr:uid="{00000000-0005-0000-0000-00008D1E0000}"/>
    <cellStyle name="20% - Ênfase4 2 4 2 10 2" xfId="39053" xr:uid="{00000000-0005-0000-0000-00008E1E0000}"/>
    <cellStyle name="20% - Ênfase4 2 4 2 11" xfId="2002" xr:uid="{00000000-0005-0000-0000-00008F1E0000}"/>
    <cellStyle name="20% - Ênfase4 2 4 2 11 2" xfId="39184" xr:uid="{00000000-0005-0000-0000-0000901E0000}"/>
    <cellStyle name="20% - Ênfase4 2 4 2 12" xfId="2003" xr:uid="{00000000-0005-0000-0000-0000911E0000}"/>
    <cellStyle name="20% - Ênfase4 2 4 2 12 2" xfId="39315" xr:uid="{00000000-0005-0000-0000-0000921E0000}"/>
    <cellStyle name="20% - Ênfase4 2 4 2 13" xfId="2004" xr:uid="{00000000-0005-0000-0000-0000931E0000}"/>
    <cellStyle name="20% - Ênfase4 2 4 2 13 2" xfId="39466" xr:uid="{00000000-0005-0000-0000-0000941E0000}"/>
    <cellStyle name="20% - Ênfase4 2 4 2 14" xfId="20117" xr:uid="{00000000-0005-0000-0000-0000951E0000}"/>
    <cellStyle name="20% - Ênfase4 2 4 2 14 2" xfId="40053" xr:uid="{00000000-0005-0000-0000-0000961E0000}"/>
    <cellStyle name="20% - Ênfase4 2 4 2 15" xfId="34006" xr:uid="{00000000-0005-0000-0000-0000971E0000}"/>
    <cellStyle name="20% - Ênfase4 2 4 2 16" xfId="35150" xr:uid="{00000000-0005-0000-0000-0000981E0000}"/>
    <cellStyle name="20% - Ênfase4 2 4 2 17" xfId="42300" xr:uid="{00000000-0005-0000-0000-0000991E0000}"/>
    <cellStyle name="20% - Ênfase4 2 4 2 18" xfId="43956" xr:uid="{00000000-0005-0000-0000-00009A1E0000}"/>
    <cellStyle name="20% - Ênfase4 2 4 2 2" xfId="2005" xr:uid="{00000000-0005-0000-0000-00009B1E0000}"/>
    <cellStyle name="20% - Ênfase4 2 4 2 2 2" xfId="2006" xr:uid="{00000000-0005-0000-0000-00009C1E0000}"/>
    <cellStyle name="20% - Ênfase4 2 4 2 2 2 2" xfId="2007" xr:uid="{00000000-0005-0000-0000-00009D1E0000}"/>
    <cellStyle name="20% - Ênfase4 2 4 2 2 2 2 2" xfId="38120" xr:uid="{00000000-0005-0000-0000-00009E1E0000}"/>
    <cellStyle name="20% - Ênfase4 2 4 2 2 2 3" xfId="36451" xr:uid="{00000000-0005-0000-0000-00009F1E0000}"/>
    <cellStyle name="20% - Ênfase4 2 4 2 2 3" xfId="2008" xr:uid="{00000000-0005-0000-0000-0000A01E0000}"/>
    <cellStyle name="20% - Ênfase4 2 4 2 2 3 2" xfId="37384" xr:uid="{00000000-0005-0000-0000-0000A11E0000}"/>
    <cellStyle name="20% - Ênfase4 2 4 2 2 4" xfId="28470" xr:uid="{00000000-0005-0000-0000-0000A21E0000}"/>
    <cellStyle name="20% - Ênfase4 2 4 2 2 4 2" xfId="41375" xr:uid="{00000000-0005-0000-0000-0000A31E0000}"/>
    <cellStyle name="20% - Ênfase4 2 4 2 2 5" xfId="34808" xr:uid="{00000000-0005-0000-0000-0000A41E0000}"/>
    <cellStyle name="20% - Ênfase4 2 4 2 2 6" xfId="35436" xr:uid="{00000000-0005-0000-0000-0000A51E0000}"/>
    <cellStyle name="20% - Ênfase4 2 4 2 2 7" xfId="43102" xr:uid="{00000000-0005-0000-0000-0000A61E0000}"/>
    <cellStyle name="20% - Ênfase4 2 4 2 2 8" xfId="44758" xr:uid="{00000000-0005-0000-0000-0000A71E0000}"/>
    <cellStyle name="20% - Ênfase4 2 4 2 3" xfId="2009" xr:uid="{00000000-0005-0000-0000-0000A81E0000}"/>
    <cellStyle name="20% - Ênfase4 2 4 2 3 2" xfId="2010" xr:uid="{00000000-0005-0000-0000-0000A91E0000}"/>
    <cellStyle name="20% - Ênfase4 2 4 2 3 2 2" xfId="2011" xr:uid="{00000000-0005-0000-0000-0000AA1E0000}"/>
    <cellStyle name="20% - Ênfase4 2 4 2 3 2 2 2" xfId="38251" xr:uid="{00000000-0005-0000-0000-0000AB1E0000}"/>
    <cellStyle name="20% - Ênfase4 2 4 2 3 2 3" xfId="36582" xr:uid="{00000000-0005-0000-0000-0000AC1E0000}"/>
    <cellStyle name="20% - Ênfase4 2 4 2 3 3" xfId="2012" xr:uid="{00000000-0005-0000-0000-0000AD1E0000}"/>
    <cellStyle name="20% - Ênfase4 2 4 2 3 3 2" xfId="37515" xr:uid="{00000000-0005-0000-0000-0000AE1E0000}"/>
    <cellStyle name="20% - Ênfase4 2 4 2 3 4" xfId="35567" xr:uid="{00000000-0005-0000-0000-0000AF1E0000}"/>
    <cellStyle name="20% - Ênfase4 2 4 2 4" xfId="2013" xr:uid="{00000000-0005-0000-0000-0000B01E0000}"/>
    <cellStyle name="20% - Ênfase4 2 4 2 4 2" xfId="2014" xr:uid="{00000000-0005-0000-0000-0000B11E0000}"/>
    <cellStyle name="20% - Ênfase4 2 4 2 4 2 2" xfId="2015" xr:uid="{00000000-0005-0000-0000-0000B21E0000}"/>
    <cellStyle name="20% - Ênfase4 2 4 2 4 2 2 2" xfId="38382" xr:uid="{00000000-0005-0000-0000-0000B31E0000}"/>
    <cellStyle name="20% - Ênfase4 2 4 2 4 2 3" xfId="36713" xr:uid="{00000000-0005-0000-0000-0000B41E0000}"/>
    <cellStyle name="20% - Ênfase4 2 4 2 4 3" xfId="2016" xr:uid="{00000000-0005-0000-0000-0000B51E0000}"/>
    <cellStyle name="20% - Ênfase4 2 4 2 4 3 2" xfId="37646" xr:uid="{00000000-0005-0000-0000-0000B61E0000}"/>
    <cellStyle name="20% - Ênfase4 2 4 2 4 4" xfId="35698" xr:uid="{00000000-0005-0000-0000-0000B71E0000}"/>
    <cellStyle name="20% - Ênfase4 2 4 2 5" xfId="2017" xr:uid="{00000000-0005-0000-0000-0000B81E0000}"/>
    <cellStyle name="20% - Ênfase4 2 4 2 5 2" xfId="2018" xr:uid="{00000000-0005-0000-0000-0000B91E0000}"/>
    <cellStyle name="20% - Ênfase4 2 4 2 5 2 2" xfId="2019" xr:uid="{00000000-0005-0000-0000-0000BA1E0000}"/>
    <cellStyle name="20% - Ênfase4 2 4 2 5 2 2 2" xfId="38516" xr:uid="{00000000-0005-0000-0000-0000BB1E0000}"/>
    <cellStyle name="20% - Ênfase4 2 4 2 5 2 3" xfId="36851" xr:uid="{00000000-0005-0000-0000-0000BC1E0000}"/>
    <cellStyle name="20% - Ênfase4 2 4 2 5 3" xfId="2020" xr:uid="{00000000-0005-0000-0000-0000BD1E0000}"/>
    <cellStyle name="20% - Ênfase4 2 4 2 5 3 2" xfId="37780" xr:uid="{00000000-0005-0000-0000-0000BE1E0000}"/>
    <cellStyle name="20% - Ênfase4 2 4 2 5 4" xfId="35836" xr:uid="{00000000-0005-0000-0000-0000BF1E0000}"/>
    <cellStyle name="20% - Ênfase4 2 4 2 6" xfId="2021" xr:uid="{00000000-0005-0000-0000-0000C01E0000}"/>
    <cellStyle name="20% - Ênfase4 2 4 2 6 2" xfId="2022" xr:uid="{00000000-0005-0000-0000-0000C11E0000}"/>
    <cellStyle name="20% - Ênfase4 2 4 2 6 2 2" xfId="38702" xr:uid="{00000000-0005-0000-0000-0000C21E0000}"/>
    <cellStyle name="20% - Ênfase4 2 4 2 6 3" xfId="37038" xr:uid="{00000000-0005-0000-0000-0000C31E0000}"/>
    <cellStyle name="20% - Ênfase4 2 4 2 7" xfId="2023" xr:uid="{00000000-0005-0000-0000-0000C41E0000}"/>
    <cellStyle name="20% - Ênfase4 2 4 2 7 2" xfId="2024" xr:uid="{00000000-0005-0000-0000-0000C51E0000}"/>
    <cellStyle name="20% - Ênfase4 2 4 2 7 2 2" xfId="37959" xr:uid="{00000000-0005-0000-0000-0000C61E0000}"/>
    <cellStyle name="20% - Ênfase4 2 4 2 7 3" xfId="36054" xr:uid="{00000000-0005-0000-0000-0000C71E0000}"/>
    <cellStyle name="20% - Ênfase4 2 4 2 8" xfId="2025" xr:uid="{00000000-0005-0000-0000-0000C81E0000}"/>
    <cellStyle name="20% - Ênfase4 2 4 2 8 2" xfId="37252" xr:uid="{00000000-0005-0000-0000-0000C91E0000}"/>
    <cellStyle name="20% - Ênfase4 2 4 2 9" xfId="2026" xr:uid="{00000000-0005-0000-0000-0000CA1E0000}"/>
    <cellStyle name="20% - Ênfase4 2 4 2 9 2" xfId="38922" xr:uid="{00000000-0005-0000-0000-0000CB1E0000}"/>
    <cellStyle name="20% - Ênfase4 2 4 20" xfId="2027" xr:uid="{00000000-0005-0000-0000-0000CC1E0000}"/>
    <cellStyle name="20% - Ênfase4 2 4 20 2" xfId="2028" xr:uid="{00000000-0005-0000-0000-0000CD1E0000}"/>
    <cellStyle name="20% - Ênfase4 2 4 20 2 2" xfId="28471" xr:uid="{00000000-0005-0000-0000-0000CE1E0000}"/>
    <cellStyle name="20% - Ênfase4 2 4 20 2 3" xfId="34809" xr:uid="{00000000-0005-0000-0000-0000CF1E0000}"/>
    <cellStyle name="20% - Ênfase4 2 4 20 2 4" xfId="41376" xr:uid="{00000000-0005-0000-0000-0000D01E0000}"/>
    <cellStyle name="20% - Ênfase4 2 4 20 2 5" xfId="43103" xr:uid="{00000000-0005-0000-0000-0000D11E0000}"/>
    <cellStyle name="20% - Ênfase4 2 4 20 2 6" xfId="44759" xr:uid="{00000000-0005-0000-0000-0000D21E0000}"/>
    <cellStyle name="20% - Ênfase4 2 4 20 3" xfId="20118" xr:uid="{00000000-0005-0000-0000-0000D31E0000}"/>
    <cellStyle name="20% - Ênfase4 2 4 20 4" xfId="34007" xr:uid="{00000000-0005-0000-0000-0000D41E0000}"/>
    <cellStyle name="20% - Ênfase4 2 4 20 5" xfId="40054" xr:uid="{00000000-0005-0000-0000-0000D51E0000}"/>
    <cellStyle name="20% - Ênfase4 2 4 20 6" xfId="42301" xr:uid="{00000000-0005-0000-0000-0000D61E0000}"/>
    <cellStyle name="20% - Ênfase4 2 4 20 7" xfId="43957" xr:uid="{00000000-0005-0000-0000-0000D71E0000}"/>
    <cellStyle name="20% - Ênfase4 2 4 21" xfId="2029" xr:uid="{00000000-0005-0000-0000-0000D81E0000}"/>
    <cellStyle name="20% - Ênfase4 2 4 21 2" xfId="2030" xr:uid="{00000000-0005-0000-0000-0000D91E0000}"/>
    <cellStyle name="20% - Ênfase4 2 4 21 2 2" xfId="28472" xr:uid="{00000000-0005-0000-0000-0000DA1E0000}"/>
    <cellStyle name="20% - Ênfase4 2 4 21 2 3" xfId="34810" xr:uid="{00000000-0005-0000-0000-0000DB1E0000}"/>
    <cellStyle name="20% - Ênfase4 2 4 21 2 4" xfId="41377" xr:uid="{00000000-0005-0000-0000-0000DC1E0000}"/>
    <cellStyle name="20% - Ênfase4 2 4 21 2 5" xfId="43104" xr:uid="{00000000-0005-0000-0000-0000DD1E0000}"/>
    <cellStyle name="20% - Ênfase4 2 4 21 2 6" xfId="44760" xr:uid="{00000000-0005-0000-0000-0000DE1E0000}"/>
    <cellStyle name="20% - Ênfase4 2 4 21 3" xfId="20119" xr:uid="{00000000-0005-0000-0000-0000DF1E0000}"/>
    <cellStyle name="20% - Ênfase4 2 4 21 4" xfId="34008" xr:uid="{00000000-0005-0000-0000-0000E01E0000}"/>
    <cellStyle name="20% - Ênfase4 2 4 21 5" xfId="40055" xr:uid="{00000000-0005-0000-0000-0000E11E0000}"/>
    <cellStyle name="20% - Ênfase4 2 4 21 6" xfId="42302" xr:uid="{00000000-0005-0000-0000-0000E21E0000}"/>
    <cellStyle name="20% - Ênfase4 2 4 21 7" xfId="43958" xr:uid="{00000000-0005-0000-0000-0000E31E0000}"/>
    <cellStyle name="20% - Ênfase4 2 4 22" xfId="2031" xr:uid="{00000000-0005-0000-0000-0000E41E0000}"/>
    <cellStyle name="20% - Ênfase4 2 4 22 2" xfId="2032" xr:uid="{00000000-0005-0000-0000-0000E51E0000}"/>
    <cellStyle name="20% - Ênfase4 2 4 22 2 2" xfId="28473" xr:uid="{00000000-0005-0000-0000-0000E61E0000}"/>
    <cellStyle name="20% - Ênfase4 2 4 22 2 3" xfId="34811" xr:uid="{00000000-0005-0000-0000-0000E71E0000}"/>
    <cellStyle name="20% - Ênfase4 2 4 22 2 4" xfId="41378" xr:uid="{00000000-0005-0000-0000-0000E81E0000}"/>
    <cellStyle name="20% - Ênfase4 2 4 22 2 5" xfId="43105" xr:uid="{00000000-0005-0000-0000-0000E91E0000}"/>
    <cellStyle name="20% - Ênfase4 2 4 22 2 6" xfId="44761" xr:uid="{00000000-0005-0000-0000-0000EA1E0000}"/>
    <cellStyle name="20% - Ênfase4 2 4 22 3" xfId="20120" xr:uid="{00000000-0005-0000-0000-0000EB1E0000}"/>
    <cellStyle name="20% - Ênfase4 2 4 22 4" xfId="34009" xr:uid="{00000000-0005-0000-0000-0000EC1E0000}"/>
    <cellStyle name="20% - Ênfase4 2 4 22 5" xfId="40056" xr:uid="{00000000-0005-0000-0000-0000ED1E0000}"/>
    <cellStyle name="20% - Ênfase4 2 4 22 6" xfId="42303" xr:uid="{00000000-0005-0000-0000-0000EE1E0000}"/>
    <cellStyle name="20% - Ênfase4 2 4 22 7" xfId="43959" xr:uid="{00000000-0005-0000-0000-0000EF1E0000}"/>
    <cellStyle name="20% - Ênfase4 2 4 23" xfId="2033" xr:uid="{00000000-0005-0000-0000-0000F01E0000}"/>
    <cellStyle name="20% - Ênfase4 2 4 23 2" xfId="2034" xr:uid="{00000000-0005-0000-0000-0000F11E0000}"/>
    <cellStyle name="20% - Ênfase4 2 4 23 2 2" xfId="28474" xr:uid="{00000000-0005-0000-0000-0000F21E0000}"/>
    <cellStyle name="20% - Ênfase4 2 4 23 2 3" xfId="34812" xr:uid="{00000000-0005-0000-0000-0000F31E0000}"/>
    <cellStyle name="20% - Ênfase4 2 4 23 2 4" xfId="41379" xr:uid="{00000000-0005-0000-0000-0000F41E0000}"/>
    <cellStyle name="20% - Ênfase4 2 4 23 2 5" xfId="43106" xr:uid="{00000000-0005-0000-0000-0000F51E0000}"/>
    <cellStyle name="20% - Ênfase4 2 4 23 2 6" xfId="44762" xr:uid="{00000000-0005-0000-0000-0000F61E0000}"/>
    <cellStyle name="20% - Ênfase4 2 4 23 3" xfId="20121" xr:uid="{00000000-0005-0000-0000-0000F71E0000}"/>
    <cellStyle name="20% - Ênfase4 2 4 23 4" xfId="34010" xr:uid="{00000000-0005-0000-0000-0000F81E0000}"/>
    <cellStyle name="20% - Ênfase4 2 4 23 5" xfId="40057" xr:uid="{00000000-0005-0000-0000-0000F91E0000}"/>
    <cellStyle name="20% - Ênfase4 2 4 23 6" xfId="42304" xr:uid="{00000000-0005-0000-0000-0000FA1E0000}"/>
    <cellStyle name="20% - Ênfase4 2 4 23 7" xfId="43960" xr:uid="{00000000-0005-0000-0000-0000FB1E0000}"/>
    <cellStyle name="20% - Ênfase4 2 4 24" xfId="2035" xr:uid="{00000000-0005-0000-0000-0000FC1E0000}"/>
    <cellStyle name="20% - Ênfase4 2 4 24 2" xfId="2036" xr:uid="{00000000-0005-0000-0000-0000FD1E0000}"/>
    <cellStyle name="20% - Ênfase4 2 4 24 2 2" xfId="28475" xr:uid="{00000000-0005-0000-0000-0000FE1E0000}"/>
    <cellStyle name="20% - Ênfase4 2 4 24 2 3" xfId="34813" xr:uid="{00000000-0005-0000-0000-0000FF1E0000}"/>
    <cellStyle name="20% - Ênfase4 2 4 24 2 4" xfId="41380" xr:uid="{00000000-0005-0000-0000-0000001F0000}"/>
    <cellStyle name="20% - Ênfase4 2 4 24 2 5" xfId="43107" xr:uid="{00000000-0005-0000-0000-0000011F0000}"/>
    <cellStyle name="20% - Ênfase4 2 4 24 2 6" xfId="44763" xr:uid="{00000000-0005-0000-0000-0000021F0000}"/>
    <cellStyle name="20% - Ênfase4 2 4 24 3" xfId="20122" xr:uid="{00000000-0005-0000-0000-0000031F0000}"/>
    <cellStyle name="20% - Ênfase4 2 4 24 4" xfId="34011" xr:uid="{00000000-0005-0000-0000-0000041F0000}"/>
    <cellStyle name="20% - Ênfase4 2 4 24 5" xfId="40058" xr:uid="{00000000-0005-0000-0000-0000051F0000}"/>
    <cellStyle name="20% - Ênfase4 2 4 24 6" xfId="42305" xr:uid="{00000000-0005-0000-0000-0000061F0000}"/>
    <cellStyle name="20% - Ênfase4 2 4 24 7" xfId="43961" xr:uid="{00000000-0005-0000-0000-0000071F0000}"/>
    <cellStyle name="20% - Ênfase4 2 4 25" xfId="2037" xr:uid="{00000000-0005-0000-0000-0000081F0000}"/>
    <cellStyle name="20% - Ênfase4 2 4 25 2" xfId="2038" xr:uid="{00000000-0005-0000-0000-0000091F0000}"/>
    <cellStyle name="20% - Ênfase4 2 4 25 2 2" xfId="28476" xr:uid="{00000000-0005-0000-0000-00000A1F0000}"/>
    <cellStyle name="20% - Ênfase4 2 4 25 2 3" xfId="34814" xr:uid="{00000000-0005-0000-0000-00000B1F0000}"/>
    <cellStyle name="20% - Ênfase4 2 4 25 2 4" xfId="41381" xr:uid="{00000000-0005-0000-0000-00000C1F0000}"/>
    <cellStyle name="20% - Ênfase4 2 4 25 2 5" xfId="43108" xr:uid="{00000000-0005-0000-0000-00000D1F0000}"/>
    <cellStyle name="20% - Ênfase4 2 4 25 2 6" xfId="44764" xr:uid="{00000000-0005-0000-0000-00000E1F0000}"/>
    <cellStyle name="20% - Ênfase4 2 4 25 3" xfId="20123" xr:uid="{00000000-0005-0000-0000-00000F1F0000}"/>
    <cellStyle name="20% - Ênfase4 2 4 25 4" xfId="34012" xr:uid="{00000000-0005-0000-0000-0000101F0000}"/>
    <cellStyle name="20% - Ênfase4 2 4 25 5" xfId="40059" xr:uid="{00000000-0005-0000-0000-0000111F0000}"/>
    <cellStyle name="20% - Ênfase4 2 4 25 6" xfId="42306" xr:uid="{00000000-0005-0000-0000-0000121F0000}"/>
    <cellStyle name="20% - Ênfase4 2 4 25 7" xfId="43962" xr:uid="{00000000-0005-0000-0000-0000131F0000}"/>
    <cellStyle name="20% - Ênfase4 2 4 26" xfId="2039" xr:uid="{00000000-0005-0000-0000-0000141F0000}"/>
    <cellStyle name="20% - Ênfase4 2 4 26 2" xfId="2040" xr:uid="{00000000-0005-0000-0000-0000151F0000}"/>
    <cellStyle name="20% - Ênfase4 2 4 26 2 2" xfId="28477" xr:uid="{00000000-0005-0000-0000-0000161F0000}"/>
    <cellStyle name="20% - Ênfase4 2 4 26 2 3" xfId="34815" xr:uid="{00000000-0005-0000-0000-0000171F0000}"/>
    <cellStyle name="20% - Ênfase4 2 4 26 2 4" xfId="41382" xr:uid="{00000000-0005-0000-0000-0000181F0000}"/>
    <cellStyle name="20% - Ênfase4 2 4 26 2 5" xfId="43109" xr:uid="{00000000-0005-0000-0000-0000191F0000}"/>
    <cellStyle name="20% - Ênfase4 2 4 26 2 6" xfId="44765" xr:uid="{00000000-0005-0000-0000-00001A1F0000}"/>
    <cellStyle name="20% - Ênfase4 2 4 26 3" xfId="20124" xr:uid="{00000000-0005-0000-0000-00001B1F0000}"/>
    <cellStyle name="20% - Ênfase4 2 4 26 4" xfId="34013" xr:uid="{00000000-0005-0000-0000-00001C1F0000}"/>
    <cellStyle name="20% - Ênfase4 2 4 26 5" xfId="40060" xr:uid="{00000000-0005-0000-0000-00001D1F0000}"/>
    <cellStyle name="20% - Ênfase4 2 4 26 6" xfId="42307" xr:uid="{00000000-0005-0000-0000-00001E1F0000}"/>
    <cellStyle name="20% - Ênfase4 2 4 26 7" xfId="43963" xr:uid="{00000000-0005-0000-0000-00001F1F0000}"/>
    <cellStyle name="20% - Ênfase4 2 4 27" xfId="2041" xr:uid="{00000000-0005-0000-0000-0000201F0000}"/>
    <cellStyle name="20% - Ênfase4 2 4 27 2" xfId="2042" xr:uid="{00000000-0005-0000-0000-0000211F0000}"/>
    <cellStyle name="20% - Ênfase4 2 4 27 2 2" xfId="28478" xr:uid="{00000000-0005-0000-0000-0000221F0000}"/>
    <cellStyle name="20% - Ênfase4 2 4 27 2 3" xfId="34816" xr:uid="{00000000-0005-0000-0000-0000231F0000}"/>
    <cellStyle name="20% - Ênfase4 2 4 27 2 4" xfId="41383" xr:uid="{00000000-0005-0000-0000-0000241F0000}"/>
    <cellStyle name="20% - Ênfase4 2 4 27 2 5" xfId="43110" xr:uid="{00000000-0005-0000-0000-0000251F0000}"/>
    <cellStyle name="20% - Ênfase4 2 4 27 2 6" xfId="44766" xr:uid="{00000000-0005-0000-0000-0000261F0000}"/>
    <cellStyle name="20% - Ênfase4 2 4 27 3" xfId="20125" xr:uid="{00000000-0005-0000-0000-0000271F0000}"/>
    <cellStyle name="20% - Ênfase4 2 4 27 4" xfId="34014" xr:uid="{00000000-0005-0000-0000-0000281F0000}"/>
    <cellStyle name="20% - Ênfase4 2 4 27 5" xfId="40061" xr:uid="{00000000-0005-0000-0000-0000291F0000}"/>
    <cellStyle name="20% - Ênfase4 2 4 27 6" xfId="42308" xr:uid="{00000000-0005-0000-0000-00002A1F0000}"/>
    <cellStyle name="20% - Ênfase4 2 4 27 7" xfId="43964" xr:uid="{00000000-0005-0000-0000-00002B1F0000}"/>
    <cellStyle name="20% - Ênfase4 2 4 28" xfId="2043" xr:uid="{00000000-0005-0000-0000-00002C1F0000}"/>
    <cellStyle name="20% - Ênfase4 2 4 28 2" xfId="2044" xr:uid="{00000000-0005-0000-0000-00002D1F0000}"/>
    <cellStyle name="20% - Ênfase4 2 4 28 2 2" xfId="28479" xr:uid="{00000000-0005-0000-0000-00002E1F0000}"/>
    <cellStyle name="20% - Ênfase4 2 4 28 2 3" xfId="34817" xr:uid="{00000000-0005-0000-0000-00002F1F0000}"/>
    <cellStyle name="20% - Ênfase4 2 4 28 2 4" xfId="41384" xr:uid="{00000000-0005-0000-0000-0000301F0000}"/>
    <cellStyle name="20% - Ênfase4 2 4 28 2 5" xfId="43111" xr:uid="{00000000-0005-0000-0000-0000311F0000}"/>
    <cellStyle name="20% - Ênfase4 2 4 28 2 6" xfId="44767" xr:uid="{00000000-0005-0000-0000-0000321F0000}"/>
    <cellStyle name="20% - Ênfase4 2 4 28 3" xfId="20126" xr:uid="{00000000-0005-0000-0000-0000331F0000}"/>
    <cellStyle name="20% - Ênfase4 2 4 28 4" xfId="34015" xr:uid="{00000000-0005-0000-0000-0000341F0000}"/>
    <cellStyle name="20% - Ênfase4 2 4 28 5" xfId="40062" xr:uid="{00000000-0005-0000-0000-0000351F0000}"/>
    <cellStyle name="20% - Ênfase4 2 4 28 6" xfId="42309" xr:uid="{00000000-0005-0000-0000-0000361F0000}"/>
    <cellStyle name="20% - Ênfase4 2 4 28 7" xfId="43965" xr:uid="{00000000-0005-0000-0000-0000371F0000}"/>
    <cellStyle name="20% - Ênfase4 2 4 29" xfId="2045" xr:uid="{00000000-0005-0000-0000-0000381F0000}"/>
    <cellStyle name="20% - Ênfase4 2 4 29 2" xfId="2046" xr:uid="{00000000-0005-0000-0000-0000391F0000}"/>
    <cellStyle name="20% - Ênfase4 2 4 29 2 2" xfId="28480" xr:uid="{00000000-0005-0000-0000-00003A1F0000}"/>
    <cellStyle name="20% - Ênfase4 2 4 29 2 3" xfId="34818" xr:uid="{00000000-0005-0000-0000-00003B1F0000}"/>
    <cellStyle name="20% - Ênfase4 2 4 29 2 4" xfId="41385" xr:uid="{00000000-0005-0000-0000-00003C1F0000}"/>
    <cellStyle name="20% - Ênfase4 2 4 29 2 5" xfId="43112" xr:uid="{00000000-0005-0000-0000-00003D1F0000}"/>
    <cellStyle name="20% - Ênfase4 2 4 29 2 6" xfId="44768" xr:uid="{00000000-0005-0000-0000-00003E1F0000}"/>
    <cellStyle name="20% - Ênfase4 2 4 29 3" xfId="20127" xr:uid="{00000000-0005-0000-0000-00003F1F0000}"/>
    <cellStyle name="20% - Ênfase4 2 4 29 4" xfId="34016" xr:uid="{00000000-0005-0000-0000-0000401F0000}"/>
    <cellStyle name="20% - Ênfase4 2 4 29 5" xfId="40063" xr:uid="{00000000-0005-0000-0000-0000411F0000}"/>
    <cellStyle name="20% - Ênfase4 2 4 29 6" xfId="42310" xr:uid="{00000000-0005-0000-0000-0000421F0000}"/>
    <cellStyle name="20% - Ênfase4 2 4 29 7" xfId="43966" xr:uid="{00000000-0005-0000-0000-0000431F0000}"/>
    <cellStyle name="20% - Ênfase4 2 4 3" xfId="2047" xr:uid="{00000000-0005-0000-0000-0000441F0000}"/>
    <cellStyle name="20% - Ênfase4 2 4 3 10" xfId="2048" xr:uid="{00000000-0005-0000-0000-0000451F0000}"/>
    <cellStyle name="20% - Ênfase4 2 4 3 10 2" xfId="39054" xr:uid="{00000000-0005-0000-0000-0000461F0000}"/>
    <cellStyle name="20% - Ênfase4 2 4 3 11" xfId="2049" xr:uid="{00000000-0005-0000-0000-0000471F0000}"/>
    <cellStyle name="20% - Ênfase4 2 4 3 11 2" xfId="39185" xr:uid="{00000000-0005-0000-0000-0000481F0000}"/>
    <cellStyle name="20% - Ênfase4 2 4 3 12" xfId="2050" xr:uid="{00000000-0005-0000-0000-0000491F0000}"/>
    <cellStyle name="20% - Ênfase4 2 4 3 12 2" xfId="39316" xr:uid="{00000000-0005-0000-0000-00004A1F0000}"/>
    <cellStyle name="20% - Ênfase4 2 4 3 13" xfId="2051" xr:uid="{00000000-0005-0000-0000-00004B1F0000}"/>
    <cellStyle name="20% - Ênfase4 2 4 3 13 2" xfId="40064" xr:uid="{00000000-0005-0000-0000-00004C1F0000}"/>
    <cellStyle name="20% - Ênfase4 2 4 3 14" xfId="20128" xr:uid="{00000000-0005-0000-0000-00004D1F0000}"/>
    <cellStyle name="20% - Ênfase4 2 4 3 15" xfId="34017" xr:uid="{00000000-0005-0000-0000-00004E1F0000}"/>
    <cellStyle name="20% - Ênfase4 2 4 3 16" xfId="35151" xr:uid="{00000000-0005-0000-0000-00004F1F0000}"/>
    <cellStyle name="20% - Ênfase4 2 4 3 17" xfId="42311" xr:uid="{00000000-0005-0000-0000-0000501F0000}"/>
    <cellStyle name="20% - Ênfase4 2 4 3 18" xfId="43967" xr:uid="{00000000-0005-0000-0000-0000511F0000}"/>
    <cellStyle name="20% - Ênfase4 2 4 3 2" xfId="2052" xr:uid="{00000000-0005-0000-0000-0000521F0000}"/>
    <cellStyle name="20% - Ênfase4 2 4 3 2 2" xfId="2053" xr:uid="{00000000-0005-0000-0000-0000531F0000}"/>
    <cellStyle name="20% - Ênfase4 2 4 3 2 2 2" xfId="2054" xr:uid="{00000000-0005-0000-0000-0000541F0000}"/>
    <cellStyle name="20% - Ênfase4 2 4 3 2 2 2 2" xfId="38121" xr:uid="{00000000-0005-0000-0000-0000551F0000}"/>
    <cellStyle name="20% - Ênfase4 2 4 3 2 2 3" xfId="36452" xr:uid="{00000000-0005-0000-0000-0000561F0000}"/>
    <cellStyle name="20% - Ênfase4 2 4 3 2 3" xfId="2055" xr:uid="{00000000-0005-0000-0000-0000571F0000}"/>
    <cellStyle name="20% - Ênfase4 2 4 3 2 3 2" xfId="37385" xr:uid="{00000000-0005-0000-0000-0000581F0000}"/>
    <cellStyle name="20% - Ênfase4 2 4 3 2 4" xfId="2056" xr:uid="{00000000-0005-0000-0000-0000591F0000}"/>
    <cellStyle name="20% - Ênfase4 2 4 3 2 4 2" xfId="41386" xr:uid="{00000000-0005-0000-0000-00005A1F0000}"/>
    <cellStyle name="20% - Ênfase4 2 4 3 2 5" xfId="28481" xr:uid="{00000000-0005-0000-0000-00005B1F0000}"/>
    <cellStyle name="20% - Ênfase4 2 4 3 2 6" xfId="34819" xr:uid="{00000000-0005-0000-0000-00005C1F0000}"/>
    <cellStyle name="20% - Ênfase4 2 4 3 2 7" xfId="35437" xr:uid="{00000000-0005-0000-0000-00005D1F0000}"/>
    <cellStyle name="20% - Ênfase4 2 4 3 2 8" xfId="43113" xr:uid="{00000000-0005-0000-0000-00005E1F0000}"/>
    <cellStyle name="20% - Ênfase4 2 4 3 2 9" xfId="44769" xr:uid="{00000000-0005-0000-0000-00005F1F0000}"/>
    <cellStyle name="20% - Ênfase4 2 4 3 3" xfId="2057" xr:uid="{00000000-0005-0000-0000-0000601F0000}"/>
    <cellStyle name="20% - Ênfase4 2 4 3 3 2" xfId="2058" xr:uid="{00000000-0005-0000-0000-0000611F0000}"/>
    <cellStyle name="20% - Ênfase4 2 4 3 3 2 2" xfId="2059" xr:uid="{00000000-0005-0000-0000-0000621F0000}"/>
    <cellStyle name="20% - Ênfase4 2 4 3 3 2 2 2" xfId="38252" xr:uid="{00000000-0005-0000-0000-0000631F0000}"/>
    <cellStyle name="20% - Ênfase4 2 4 3 3 2 3" xfId="36583" xr:uid="{00000000-0005-0000-0000-0000641F0000}"/>
    <cellStyle name="20% - Ênfase4 2 4 3 3 3" xfId="2060" xr:uid="{00000000-0005-0000-0000-0000651F0000}"/>
    <cellStyle name="20% - Ênfase4 2 4 3 3 3 2" xfId="37516" xr:uid="{00000000-0005-0000-0000-0000661F0000}"/>
    <cellStyle name="20% - Ênfase4 2 4 3 3 4" xfId="35568" xr:uid="{00000000-0005-0000-0000-0000671F0000}"/>
    <cellStyle name="20% - Ênfase4 2 4 3 4" xfId="2061" xr:uid="{00000000-0005-0000-0000-0000681F0000}"/>
    <cellStyle name="20% - Ênfase4 2 4 3 4 2" xfId="2062" xr:uid="{00000000-0005-0000-0000-0000691F0000}"/>
    <cellStyle name="20% - Ênfase4 2 4 3 4 2 2" xfId="2063" xr:uid="{00000000-0005-0000-0000-00006A1F0000}"/>
    <cellStyle name="20% - Ênfase4 2 4 3 4 2 2 2" xfId="38383" xr:uid="{00000000-0005-0000-0000-00006B1F0000}"/>
    <cellStyle name="20% - Ênfase4 2 4 3 4 2 3" xfId="36714" xr:uid="{00000000-0005-0000-0000-00006C1F0000}"/>
    <cellStyle name="20% - Ênfase4 2 4 3 4 3" xfId="2064" xr:uid="{00000000-0005-0000-0000-00006D1F0000}"/>
    <cellStyle name="20% - Ênfase4 2 4 3 4 3 2" xfId="37647" xr:uid="{00000000-0005-0000-0000-00006E1F0000}"/>
    <cellStyle name="20% - Ênfase4 2 4 3 4 4" xfId="35699" xr:uid="{00000000-0005-0000-0000-00006F1F0000}"/>
    <cellStyle name="20% - Ênfase4 2 4 3 5" xfId="2065" xr:uid="{00000000-0005-0000-0000-0000701F0000}"/>
    <cellStyle name="20% - Ênfase4 2 4 3 5 2" xfId="2066" xr:uid="{00000000-0005-0000-0000-0000711F0000}"/>
    <cellStyle name="20% - Ênfase4 2 4 3 5 2 2" xfId="2067" xr:uid="{00000000-0005-0000-0000-0000721F0000}"/>
    <cellStyle name="20% - Ênfase4 2 4 3 5 2 2 2" xfId="38517" xr:uid="{00000000-0005-0000-0000-0000731F0000}"/>
    <cellStyle name="20% - Ênfase4 2 4 3 5 2 3" xfId="36852" xr:uid="{00000000-0005-0000-0000-0000741F0000}"/>
    <cellStyle name="20% - Ênfase4 2 4 3 5 3" xfId="2068" xr:uid="{00000000-0005-0000-0000-0000751F0000}"/>
    <cellStyle name="20% - Ênfase4 2 4 3 5 3 2" xfId="37781" xr:uid="{00000000-0005-0000-0000-0000761F0000}"/>
    <cellStyle name="20% - Ênfase4 2 4 3 5 4" xfId="35837" xr:uid="{00000000-0005-0000-0000-0000771F0000}"/>
    <cellStyle name="20% - Ênfase4 2 4 3 6" xfId="2069" xr:uid="{00000000-0005-0000-0000-0000781F0000}"/>
    <cellStyle name="20% - Ênfase4 2 4 3 6 2" xfId="2070" xr:uid="{00000000-0005-0000-0000-0000791F0000}"/>
    <cellStyle name="20% - Ênfase4 2 4 3 6 2 2" xfId="38703" xr:uid="{00000000-0005-0000-0000-00007A1F0000}"/>
    <cellStyle name="20% - Ênfase4 2 4 3 6 3" xfId="37039" xr:uid="{00000000-0005-0000-0000-00007B1F0000}"/>
    <cellStyle name="20% - Ênfase4 2 4 3 7" xfId="2071" xr:uid="{00000000-0005-0000-0000-00007C1F0000}"/>
    <cellStyle name="20% - Ênfase4 2 4 3 7 2" xfId="2072" xr:uid="{00000000-0005-0000-0000-00007D1F0000}"/>
    <cellStyle name="20% - Ênfase4 2 4 3 7 2 2" xfId="37960" xr:uid="{00000000-0005-0000-0000-00007E1F0000}"/>
    <cellStyle name="20% - Ênfase4 2 4 3 7 3" xfId="36055" xr:uid="{00000000-0005-0000-0000-00007F1F0000}"/>
    <cellStyle name="20% - Ênfase4 2 4 3 8" xfId="2073" xr:uid="{00000000-0005-0000-0000-0000801F0000}"/>
    <cellStyle name="20% - Ênfase4 2 4 3 8 2" xfId="37253" xr:uid="{00000000-0005-0000-0000-0000811F0000}"/>
    <cellStyle name="20% - Ênfase4 2 4 3 9" xfId="2074" xr:uid="{00000000-0005-0000-0000-0000821F0000}"/>
    <cellStyle name="20% - Ênfase4 2 4 3 9 2" xfId="38923" xr:uid="{00000000-0005-0000-0000-0000831F0000}"/>
    <cellStyle name="20% - Ênfase4 2 4 30" xfId="2075" xr:uid="{00000000-0005-0000-0000-0000841F0000}"/>
    <cellStyle name="20% - Ênfase4 2 4 30 2" xfId="2076" xr:uid="{00000000-0005-0000-0000-0000851F0000}"/>
    <cellStyle name="20% - Ênfase4 2 4 30 2 2" xfId="28482" xr:uid="{00000000-0005-0000-0000-0000861F0000}"/>
    <cellStyle name="20% - Ênfase4 2 4 30 2 3" xfId="34820" xr:uid="{00000000-0005-0000-0000-0000871F0000}"/>
    <cellStyle name="20% - Ênfase4 2 4 30 2 4" xfId="41387" xr:uid="{00000000-0005-0000-0000-0000881F0000}"/>
    <cellStyle name="20% - Ênfase4 2 4 30 2 5" xfId="43114" xr:uid="{00000000-0005-0000-0000-0000891F0000}"/>
    <cellStyle name="20% - Ênfase4 2 4 30 2 6" xfId="44770" xr:uid="{00000000-0005-0000-0000-00008A1F0000}"/>
    <cellStyle name="20% - Ênfase4 2 4 30 3" xfId="20129" xr:uid="{00000000-0005-0000-0000-00008B1F0000}"/>
    <cellStyle name="20% - Ênfase4 2 4 30 4" xfId="34018" xr:uid="{00000000-0005-0000-0000-00008C1F0000}"/>
    <cellStyle name="20% - Ênfase4 2 4 30 5" xfId="40065" xr:uid="{00000000-0005-0000-0000-00008D1F0000}"/>
    <cellStyle name="20% - Ênfase4 2 4 30 6" xfId="42312" xr:uid="{00000000-0005-0000-0000-00008E1F0000}"/>
    <cellStyle name="20% - Ênfase4 2 4 30 7" xfId="43968" xr:uid="{00000000-0005-0000-0000-00008F1F0000}"/>
    <cellStyle name="20% - Ênfase4 2 4 31" xfId="2077" xr:uid="{00000000-0005-0000-0000-0000901F0000}"/>
    <cellStyle name="20% - Ênfase4 2 4 31 2" xfId="2078" xr:uid="{00000000-0005-0000-0000-0000911F0000}"/>
    <cellStyle name="20% - Ênfase4 2 4 31 2 2" xfId="28483" xr:uid="{00000000-0005-0000-0000-0000921F0000}"/>
    <cellStyle name="20% - Ênfase4 2 4 31 2 3" xfId="34821" xr:uid="{00000000-0005-0000-0000-0000931F0000}"/>
    <cellStyle name="20% - Ênfase4 2 4 31 2 4" xfId="41388" xr:uid="{00000000-0005-0000-0000-0000941F0000}"/>
    <cellStyle name="20% - Ênfase4 2 4 31 2 5" xfId="43115" xr:uid="{00000000-0005-0000-0000-0000951F0000}"/>
    <cellStyle name="20% - Ênfase4 2 4 31 2 6" xfId="44771" xr:uid="{00000000-0005-0000-0000-0000961F0000}"/>
    <cellStyle name="20% - Ênfase4 2 4 31 3" xfId="20130" xr:uid="{00000000-0005-0000-0000-0000971F0000}"/>
    <cellStyle name="20% - Ênfase4 2 4 31 4" xfId="34019" xr:uid="{00000000-0005-0000-0000-0000981F0000}"/>
    <cellStyle name="20% - Ênfase4 2 4 31 5" xfId="40066" xr:uid="{00000000-0005-0000-0000-0000991F0000}"/>
    <cellStyle name="20% - Ênfase4 2 4 31 6" xfId="42313" xr:uid="{00000000-0005-0000-0000-00009A1F0000}"/>
    <cellStyle name="20% - Ênfase4 2 4 31 7" xfId="43969" xr:uid="{00000000-0005-0000-0000-00009B1F0000}"/>
    <cellStyle name="20% - Ênfase4 2 4 32" xfId="2079" xr:uid="{00000000-0005-0000-0000-00009C1F0000}"/>
    <cellStyle name="20% - Ênfase4 2 4 32 2" xfId="2080" xr:uid="{00000000-0005-0000-0000-00009D1F0000}"/>
    <cellStyle name="20% - Ênfase4 2 4 32 2 2" xfId="28484" xr:uid="{00000000-0005-0000-0000-00009E1F0000}"/>
    <cellStyle name="20% - Ênfase4 2 4 32 2 3" xfId="34822" xr:uid="{00000000-0005-0000-0000-00009F1F0000}"/>
    <cellStyle name="20% - Ênfase4 2 4 32 2 4" xfId="41389" xr:uid="{00000000-0005-0000-0000-0000A01F0000}"/>
    <cellStyle name="20% - Ênfase4 2 4 32 2 5" xfId="43116" xr:uid="{00000000-0005-0000-0000-0000A11F0000}"/>
    <cellStyle name="20% - Ênfase4 2 4 32 2 6" xfId="44772" xr:uid="{00000000-0005-0000-0000-0000A21F0000}"/>
    <cellStyle name="20% - Ênfase4 2 4 32 3" xfId="20131" xr:uid="{00000000-0005-0000-0000-0000A31F0000}"/>
    <cellStyle name="20% - Ênfase4 2 4 32 4" xfId="34020" xr:uid="{00000000-0005-0000-0000-0000A41F0000}"/>
    <cellStyle name="20% - Ênfase4 2 4 32 5" xfId="40067" xr:uid="{00000000-0005-0000-0000-0000A51F0000}"/>
    <cellStyle name="20% - Ênfase4 2 4 32 6" xfId="42314" xr:uid="{00000000-0005-0000-0000-0000A61F0000}"/>
    <cellStyle name="20% - Ênfase4 2 4 32 7" xfId="43970" xr:uid="{00000000-0005-0000-0000-0000A71F0000}"/>
    <cellStyle name="20% - Ênfase4 2 4 33" xfId="2081" xr:uid="{00000000-0005-0000-0000-0000A81F0000}"/>
    <cellStyle name="20% - Ênfase4 2 4 33 2" xfId="2082" xr:uid="{00000000-0005-0000-0000-0000A91F0000}"/>
    <cellStyle name="20% - Ênfase4 2 4 33 2 2" xfId="28485" xr:uid="{00000000-0005-0000-0000-0000AA1F0000}"/>
    <cellStyle name="20% - Ênfase4 2 4 33 2 3" xfId="34823" xr:uid="{00000000-0005-0000-0000-0000AB1F0000}"/>
    <cellStyle name="20% - Ênfase4 2 4 33 2 4" xfId="41390" xr:uid="{00000000-0005-0000-0000-0000AC1F0000}"/>
    <cellStyle name="20% - Ênfase4 2 4 33 2 5" xfId="43117" xr:uid="{00000000-0005-0000-0000-0000AD1F0000}"/>
    <cellStyle name="20% - Ênfase4 2 4 33 2 6" xfId="44773" xr:uid="{00000000-0005-0000-0000-0000AE1F0000}"/>
    <cellStyle name="20% - Ênfase4 2 4 33 3" xfId="20132" xr:uid="{00000000-0005-0000-0000-0000AF1F0000}"/>
    <cellStyle name="20% - Ênfase4 2 4 33 4" xfId="34021" xr:uid="{00000000-0005-0000-0000-0000B01F0000}"/>
    <cellStyle name="20% - Ênfase4 2 4 33 5" xfId="40068" xr:uid="{00000000-0005-0000-0000-0000B11F0000}"/>
    <cellStyle name="20% - Ênfase4 2 4 33 6" xfId="42315" xr:uid="{00000000-0005-0000-0000-0000B21F0000}"/>
    <cellStyle name="20% - Ênfase4 2 4 33 7" xfId="43971" xr:uid="{00000000-0005-0000-0000-0000B31F0000}"/>
    <cellStyle name="20% - Ênfase4 2 4 34" xfId="2083" xr:uid="{00000000-0005-0000-0000-0000B41F0000}"/>
    <cellStyle name="20% - Ênfase4 2 4 34 2" xfId="2084" xr:uid="{00000000-0005-0000-0000-0000B51F0000}"/>
    <cellStyle name="20% - Ênfase4 2 4 34 2 2" xfId="28486" xr:uid="{00000000-0005-0000-0000-0000B61F0000}"/>
    <cellStyle name="20% - Ênfase4 2 4 34 2 3" xfId="34824" xr:uid="{00000000-0005-0000-0000-0000B71F0000}"/>
    <cellStyle name="20% - Ênfase4 2 4 34 2 4" xfId="41391" xr:uid="{00000000-0005-0000-0000-0000B81F0000}"/>
    <cellStyle name="20% - Ênfase4 2 4 34 2 5" xfId="43118" xr:uid="{00000000-0005-0000-0000-0000B91F0000}"/>
    <cellStyle name="20% - Ênfase4 2 4 34 2 6" xfId="44774" xr:uid="{00000000-0005-0000-0000-0000BA1F0000}"/>
    <cellStyle name="20% - Ênfase4 2 4 34 3" xfId="20133" xr:uid="{00000000-0005-0000-0000-0000BB1F0000}"/>
    <cellStyle name="20% - Ênfase4 2 4 34 4" xfId="34022" xr:uid="{00000000-0005-0000-0000-0000BC1F0000}"/>
    <cellStyle name="20% - Ênfase4 2 4 34 5" xfId="40069" xr:uid="{00000000-0005-0000-0000-0000BD1F0000}"/>
    <cellStyle name="20% - Ênfase4 2 4 34 6" xfId="42316" xr:uid="{00000000-0005-0000-0000-0000BE1F0000}"/>
    <cellStyle name="20% - Ênfase4 2 4 34 7" xfId="43972" xr:uid="{00000000-0005-0000-0000-0000BF1F0000}"/>
    <cellStyle name="20% - Ênfase4 2 4 35" xfId="2085" xr:uid="{00000000-0005-0000-0000-0000C01F0000}"/>
    <cellStyle name="20% - Ênfase4 2 4 35 2" xfId="2086" xr:uid="{00000000-0005-0000-0000-0000C11F0000}"/>
    <cellStyle name="20% - Ênfase4 2 4 35 2 2" xfId="28487" xr:uid="{00000000-0005-0000-0000-0000C21F0000}"/>
    <cellStyle name="20% - Ênfase4 2 4 35 2 3" xfId="34825" xr:uid="{00000000-0005-0000-0000-0000C31F0000}"/>
    <cellStyle name="20% - Ênfase4 2 4 35 2 4" xfId="41392" xr:uid="{00000000-0005-0000-0000-0000C41F0000}"/>
    <cellStyle name="20% - Ênfase4 2 4 35 2 5" xfId="43119" xr:uid="{00000000-0005-0000-0000-0000C51F0000}"/>
    <cellStyle name="20% - Ênfase4 2 4 35 2 6" xfId="44775" xr:uid="{00000000-0005-0000-0000-0000C61F0000}"/>
    <cellStyle name="20% - Ênfase4 2 4 35 3" xfId="20134" xr:uid="{00000000-0005-0000-0000-0000C71F0000}"/>
    <cellStyle name="20% - Ênfase4 2 4 35 4" xfId="34023" xr:uid="{00000000-0005-0000-0000-0000C81F0000}"/>
    <cellStyle name="20% - Ênfase4 2 4 35 5" xfId="40070" xr:uid="{00000000-0005-0000-0000-0000C91F0000}"/>
    <cellStyle name="20% - Ênfase4 2 4 35 6" xfId="42317" xr:uid="{00000000-0005-0000-0000-0000CA1F0000}"/>
    <cellStyle name="20% - Ênfase4 2 4 35 7" xfId="43973" xr:uid="{00000000-0005-0000-0000-0000CB1F0000}"/>
    <cellStyle name="20% - Ênfase4 2 4 36" xfId="2087" xr:uid="{00000000-0005-0000-0000-0000CC1F0000}"/>
    <cellStyle name="20% - Ênfase4 2 4 36 2" xfId="2088" xr:uid="{00000000-0005-0000-0000-0000CD1F0000}"/>
    <cellStyle name="20% - Ênfase4 2 4 36 2 2" xfId="28488" xr:uid="{00000000-0005-0000-0000-0000CE1F0000}"/>
    <cellStyle name="20% - Ênfase4 2 4 36 2 3" xfId="34826" xr:uid="{00000000-0005-0000-0000-0000CF1F0000}"/>
    <cellStyle name="20% - Ênfase4 2 4 36 2 4" xfId="41393" xr:uid="{00000000-0005-0000-0000-0000D01F0000}"/>
    <cellStyle name="20% - Ênfase4 2 4 36 2 5" xfId="43120" xr:uid="{00000000-0005-0000-0000-0000D11F0000}"/>
    <cellStyle name="20% - Ênfase4 2 4 36 2 6" xfId="44776" xr:uid="{00000000-0005-0000-0000-0000D21F0000}"/>
    <cellStyle name="20% - Ênfase4 2 4 36 3" xfId="20135" xr:uid="{00000000-0005-0000-0000-0000D31F0000}"/>
    <cellStyle name="20% - Ênfase4 2 4 36 4" xfId="34024" xr:uid="{00000000-0005-0000-0000-0000D41F0000}"/>
    <cellStyle name="20% - Ênfase4 2 4 36 5" xfId="40071" xr:uid="{00000000-0005-0000-0000-0000D51F0000}"/>
    <cellStyle name="20% - Ênfase4 2 4 36 6" xfId="42318" xr:uid="{00000000-0005-0000-0000-0000D61F0000}"/>
    <cellStyle name="20% - Ênfase4 2 4 36 7" xfId="43974" xr:uid="{00000000-0005-0000-0000-0000D71F0000}"/>
    <cellStyle name="20% - Ênfase4 2 4 37" xfId="2089" xr:uid="{00000000-0005-0000-0000-0000D81F0000}"/>
    <cellStyle name="20% - Ênfase4 2 4 37 2" xfId="2090" xr:uid="{00000000-0005-0000-0000-0000D91F0000}"/>
    <cellStyle name="20% - Ênfase4 2 4 37 2 2" xfId="28489" xr:uid="{00000000-0005-0000-0000-0000DA1F0000}"/>
    <cellStyle name="20% - Ênfase4 2 4 37 2 3" xfId="34827" xr:uid="{00000000-0005-0000-0000-0000DB1F0000}"/>
    <cellStyle name="20% - Ênfase4 2 4 37 2 4" xfId="41394" xr:uid="{00000000-0005-0000-0000-0000DC1F0000}"/>
    <cellStyle name="20% - Ênfase4 2 4 37 2 5" xfId="43121" xr:uid="{00000000-0005-0000-0000-0000DD1F0000}"/>
    <cellStyle name="20% - Ênfase4 2 4 37 2 6" xfId="44777" xr:uid="{00000000-0005-0000-0000-0000DE1F0000}"/>
    <cellStyle name="20% - Ênfase4 2 4 37 3" xfId="20136" xr:uid="{00000000-0005-0000-0000-0000DF1F0000}"/>
    <cellStyle name="20% - Ênfase4 2 4 37 4" xfId="34025" xr:uid="{00000000-0005-0000-0000-0000E01F0000}"/>
    <cellStyle name="20% - Ênfase4 2 4 37 5" xfId="40072" xr:uid="{00000000-0005-0000-0000-0000E11F0000}"/>
    <cellStyle name="20% - Ênfase4 2 4 37 6" xfId="42319" xr:uid="{00000000-0005-0000-0000-0000E21F0000}"/>
    <cellStyle name="20% - Ênfase4 2 4 37 7" xfId="43975" xr:uid="{00000000-0005-0000-0000-0000E31F0000}"/>
    <cellStyle name="20% - Ênfase4 2 4 38" xfId="2091" xr:uid="{00000000-0005-0000-0000-0000E41F0000}"/>
    <cellStyle name="20% - Ênfase4 2 4 38 2" xfId="2092" xr:uid="{00000000-0005-0000-0000-0000E51F0000}"/>
    <cellStyle name="20% - Ênfase4 2 4 38 2 2" xfId="28490" xr:uid="{00000000-0005-0000-0000-0000E61F0000}"/>
    <cellStyle name="20% - Ênfase4 2 4 38 2 3" xfId="34828" xr:uid="{00000000-0005-0000-0000-0000E71F0000}"/>
    <cellStyle name="20% - Ênfase4 2 4 38 2 4" xfId="41395" xr:uid="{00000000-0005-0000-0000-0000E81F0000}"/>
    <cellStyle name="20% - Ênfase4 2 4 38 2 5" xfId="43122" xr:uid="{00000000-0005-0000-0000-0000E91F0000}"/>
    <cellStyle name="20% - Ênfase4 2 4 38 2 6" xfId="44778" xr:uid="{00000000-0005-0000-0000-0000EA1F0000}"/>
    <cellStyle name="20% - Ênfase4 2 4 38 3" xfId="20137" xr:uid="{00000000-0005-0000-0000-0000EB1F0000}"/>
    <cellStyle name="20% - Ênfase4 2 4 38 4" xfId="34026" xr:uid="{00000000-0005-0000-0000-0000EC1F0000}"/>
    <cellStyle name="20% - Ênfase4 2 4 38 5" xfId="40073" xr:uid="{00000000-0005-0000-0000-0000ED1F0000}"/>
    <cellStyle name="20% - Ênfase4 2 4 38 6" xfId="42320" xr:uid="{00000000-0005-0000-0000-0000EE1F0000}"/>
    <cellStyle name="20% - Ênfase4 2 4 38 7" xfId="43976" xr:uid="{00000000-0005-0000-0000-0000EF1F0000}"/>
    <cellStyle name="20% - Ênfase4 2 4 39" xfId="2093" xr:uid="{00000000-0005-0000-0000-0000F01F0000}"/>
    <cellStyle name="20% - Ênfase4 2 4 39 2" xfId="2094" xr:uid="{00000000-0005-0000-0000-0000F11F0000}"/>
    <cellStyle name="20% - Ênfase4 2 4 39 2 2" xfId="28491" xr:uid="{00000000-0005-0000-0000-0000F21F0000}"/>
    <cellStyle name="20% - Ênfase4 2 4 39 2 3" xfId="34829" xr:uid="{00000000-0005-0000-0000-0000F31F0000}"/>
    <cellStyle name="20% - Ênfase4 2 4 39 2 4" xfId="41396" xr:uid="{00000000-0005-0000-0000-0000F41F0000}"/>
    <cellStyle name="20% - Ênfase4 2 4 39 2 5" xfId="43123" xr:uid="{00000000-0005-0000-0000-0000F51F0000}"/>
    <cellStyle name="20% - Ênfase4 2 4 39 2 6" xfId="44779" xr:uid="{00000000-0005-0000-0000-0000F61F0000}"/>
    <cellStyle name="20% - Ênfase4 2 4 39 3" xfId="20138" xr:uid="{00000000-0005-0000-0000-0000F71F0000}"/>
    <cellStyle name="20% - Ênfase4 2 4 39 4" xfId="34027" xr:uid="{00000000-0005-0000-0000-0000F81F0000}"/>
    <cellStyle name="20% - Ênfase4 2 4 39 5" xfId="40074" xr:uid="{00000000-0005-0000-0000-0000F91F0000}"/>
    <cellStyle name="20% - Ênfase4 2 4 39 6" xfId="42321" xr:uid="{00000000-0005-0000-0000-0000FA1F0000}"/>
    <cellStyle name="20% - Ênfase4 2 4 39 7" xfId="43977" xr:uid="{00000000-0005-0000-0000-0000FB1F0000}"/>
    <cellStyle name="20% - Ênfase4 2 4 4" xfId="2095" xr:uid="{00000000-0005-0000-0000-0000FC1F0000}"/>
    <cellStyle name="20% - Ênfase4 2 4 4 10" xfId="42322" xr:uid="{00000000-0005-0000-0000-0000FD1F0000}"/>
    <cellStyle name="20% - Ênfase4 2 4 4 11" xfId="43978" xr:uid="{00000000-0005-0000-0000-0000FE1F0000}"/>
    <cellStyle name="20% - Ênfase4 2 4 4 2" xfId="2096" xr:uid="{00000000-0005-0000-0000-0000FF1F0000}"/>
    <cellStyle name="20% - Ênfase4 2 4 4 2 2" xfId="2097" xr:uid="{00000000-0005-0000-0000-000000200000}"/>
    <cellStyle name="20% - Ênfase4 2 4 4 2 2 2" xfId="2098" xr:uid="{00000000-0005-0000-0000-000001200000}"/>
    <cellStyle name="20% - Ênfase4 2 4 4 2 2 2 2" xfId="38518" xr:uid="{00000000-0005-0000-0000-000002200000}"/>
    <cellStyle name="20% - Ênfase4 2 4 4 2 2 3" xfId="36853" xr:uid="{00000000-0005-0000-0000-000003200000}"/>
    <cellStyle name="20% - Ênfase4 2 4 4 2 3" xfId="2099" xr:uid="{00000000-0005-0000-0000-000004200000}"/>
    <cellStyle name="20% - Ênfase4 2 4 4 2 3 2" xfId="37782" xr:uid="{00000000-0005-0000-0000-000005200000}"/>
    <cellStyle name="20% - Ênfase4 2 4 4 2 4" xfId="2100" xr:uid="{00000000-0005-0000-0000-000006200000}"/>
    <cellStyle name="20% - Ênfase4 2 4 4 2 4 2" xfId="41397" xr:uid="{00000000-0005-0000-0000-000007200000}"/>
    <cellStyle name="20% - Ênfase4 2 4 4 2 5" xfId="28492" xr:uid="{00000000-0005-0000-0000-000008200000}"/>
    <cellStyle name="20% - Ênfase4 2 4 4 2 6" xfId="34830" xr:uid="{00000000-0005-0000-0000-000009200000}"/>
    <cellStyle name="20% - Ênfase4 2 4 4 2 7" xfId="35838" xr:uid="{00000000-0005-0000-0000-00000A200000}"/>
    <cellStyle name="20% - Ênfase4 2 4 4 2 8" xfId="43124" xr:uid="{00000000-0005-0000-0000-00000B200000}"/>
    <cellStyle name="20% - Ênfase4 2 4 4 2 9" xfId="44780" xr:uid="{00000000-0005-0000-0000-00000C200000}"/>
    <cellStyle name="20% - Ênfase4 2 4 4 3" xfId="2101" xr:uid="{00000000-0005-0000-0000-00000D200000}"/>
    <cellStyle name="20% - Ênfase4 2 4 4 3 2" xfId="2102" xr:uid="{00000000-0005-0000-0000-00000E200000}"/>
    <cellStyle name="20% - Ênfase4 2 4 4 3 2 2" xfId="38843" xr:uid="{00000000-0005-0000-0000-00000F200000}"/>
    <cellStyle name="20% - Ênfase4 2 4 4 3 3" xfId="37173" xr:uid="{00000000-0005-0000-0000-000010200000}"/>
    <cellStyle name="20% - Ênfase4 2 4 4 4" xfId="2103" xr:uid="{00000000-0005-0000-0000-000011200000}"/>
    <cellStyle name="20% - Ênfase4 2 4 4 4 2" xfId="2104" xr:uid="{00000000-0005-0000-0000-000012200000}"/>
    <cellStyle name="20% - Ênfase4 2 4 4 4 2 2" xfId="38119" xr:uid="{00000000-0005-0000-0000-000013200000}"/>
    <cellStyle name="20% - Ênfase4 2 4 4 4 3" xfId="36450" xr:uid="{00000000-0005-0000-0000-000014200000}"/>
    <cellStyle name="20% - Ênfase4 2 4 4 5" xfId="2105" xr:uid="{00000000-0005-0000-0000-000015200000}"/>
    <cellStyle name="20% - Ênfase4 2 4 4 5 2" xfId="37383" xr:uid="{00000000-0005-0000-0000-000016200000}"/>
    <cellStyle name="20% - Ênfase4 2 4 4 6" xfId="2106" xr:uid="{00000000-0005-0000-0000-000017200000}"/>
    <cellStyle name="20% - Ênfase4 2 4 4 6 2" xfId="40075" xr:uid="{00000000-0005-0000-0000-000018200000}"/>
    <cellStyle name="20% - Ênfase4 2 4 4 7" xfId="20139" xr:uid="{00000000-0005-0000-0000-000019200000}"/>
    <cellStyle name="20% - Ênfase4 2 4 4 8" xfId="34028" xr:uid="{00000000-0005-0000-0000-00001A200000}"/>
    <cellStyle name="20% - Ênfase4 2 4 4 9" xfId="35435" xr:uid="{00000000-0005-0000-0000-00001B200000}"/>
    <cellStyle name="20% - Ênfase4 2 4 40" xfId="2107" xr:uid="{00000000-0005-0000-0000-00001C200000}"/>
    <cellStyle name="20% - Ênfase4 2 4 40 2" xfId="2108" xr:uid="{00000000-0005-0000-0000-00001D200000}"/>
    <cellStyle name="20% - Ênfase4 2 4 40 2 2" xfId="28493" xr:uid="{00000000-0005-0000-0000-00001E200000}"/>
    <cellStyle name="20% - Ênfase4 2 4 40 2 3" xfId="34831" xr:uid="{00000000-0005-0000-0000-00001F200000}"/>
    <cellStyle name="20% - Ênfase4 2 4 40 2 4" xfId="41398" xr:uid="{00000000-0005-0000-0000-000020200000}"/>
    <cellStyle name="20% - Ênfase4 2 4 40 2 5" xfId="43125" xr:uid="{00000000-0005-0000-0000-000021200000}"/>
    <cellStyle name="20% - Ênfase4 2 4 40 2 6" xfId="44781" xr:uid="{00000000-0005-0000-0000-000022200000}"/>
    <cellStyle name="20% - Ênfase4 2 4 40 3" xfId="20140" xr:uid="{00000000-0005-0000-0000-000023200000}"/>
    <cellStyle name="20% - Ênfase4 2 4 40 4" xfId="34029" xr:uid="{00000000-0005-0000-0000-000024200000}"/>
    <cellStyle name="20% - Ênfase4 2 4 40 5" xfId="40076" xr:uid="{00000000-0005-0000-0000-000025200000}"/>
    <cellStyle name="20% - Ênfase4 2 4 40 6" xfId="42323" xr:uid="{00000000-0005-0000-0000-000026200000}"/>
    <cellStyle name="20% - Ênfase4 2 4 40 7" xfId="43979" xr:uid="{00000000-0005-0000-0000-000027200000}"/>
    <cellStyle name="20% - Ênfase4 2 4 41" xfId="2109" xr:uid="{00000000-0005-0000-0000-000028200000}"/>
    <cellStyle name="20% - Ênfase4 2 4 41 2" xfId="2110" xr:uid="{00000000-0005-0000-0000-000029200000}"/>
    <cellStyle name="20% - Ênfase4 2 4 41 2 2" xfId="28494" xr:uid="{00000000-0005-0000-0000-00002A200000}"/>
    <cellStyle name="20% - Ênfase4 2 4 41 2 3" xfId="34832" xr:uid="{00000000-0005-0000-0000-00002B200000}"/>
    <cellStyle name="20% - Ênfase4 2 4 41 2 4" xfId="41399" xr:uid="{00000000-0005-0000-0000-00002C200000}"/>
    <cellStyle name="20% - Ênfase4 2 4 41 2 5" xfId="43126" xr:uid="{00000000-0005-0000-0000-00002D200000}"/>
    <cellStyle name="20% - Ênfase4 2 4 41 2 6" xfId="44782" xr:uid="{00000000-0005-0000-0000-00002E200000}"/>
    <cellStyle name="20% - Ênfase4 2 4 41 3" xfId="20141" xr:uid="{00000000-0005-0000-0000-00002F200000}"/>
    <cellStyle name="20% - Ênfase4 2 4 41 4" xfId="34030" xr:uid="{00000000-0005-0000-0000-000030200000}"/>
    <cellStyle name="20% - Ênfase4 2 4 41 5" xfId="40077" xr:uid="{00000000-0005-0000-0000-000031200000}"/>
    <cellStyle name="20% - Ênfase4 2 4 41 6" xfId="42324" xr:uid="{00000000-0005-0000-0000-000032200000}"/>
    <cellStyle name="20% - Ênfase4 2 4 41 7" xfId="43980" xr:uid="{00000000-0005-0000-0000-000033200000}"/>
    <cellStyle name="20% - Ênfase4 2 4 42" xfId="2111" xr:uid="{00000000-0005-0000-0000-000034200000}"/>
    <cellStyle name="20% - Ênfase4 2 4 42 2" xfId="2112" xr:uid="{00000000-0005-0000-0000-000035200000}"/>
    <cellStyle name="20% - Ênfase4 2 4 42 2 2" xfId="28495" xr:uid="{00000000-0005-0000-0000-000036200000}"/>
    <cellStyle name="20% - Ênfase4 2 4 42 2 3" xfId="34833" xr:uid="{00000000-0005-0000-0000-000037200000}"/>
    <cellStyle name="20% - Ênfase4 2 4 42 2 4" xfId="41400" xr:uid="{00000000-0005-0000-0000-000038200000}"/>
    <cellStyle name="20% - Ênfase4 2 4 42 2 5" xfId="43127" xr:uid="{00000000-0005-0000-0000-000039200000}"/>
    <cellStyle name="20% - Ênfase4 2 4 42 2 6" xfId="44783" xr:uid="{00000000-0005-0000-0000-00003A200000}"/>
    <cellStyle name="20% - Ênfase4 2 4 42 3" xfId="20142" xr:uid="{00000000-0005-0000-0000-00003B200000}"/>
    <cellStyle name="20% - Ênfase4 2 4 42 4" xfId="34031" xr:uid="{00000000-0005-0000-0000-00003C200000}"/>
    <cellStyle name="20% - Ênfase4 2 4 42 5" xfId="40078" xr:uid="{00000000-0005-0000-0000-00003D200000}"/>
    <cellStyle name="20% - Ênfase4 2 4 42 6" xfId="42325" xr:uid="{00000000-0005-0000-0000-00003E200000}"/>
    <cellStyle name="20% - Ênfase4 2 4 42 7" xfId="43981" xr:uid="{00000000-0005-0000-0000-00003F200000}"/>
    <cellStyle name="20% - Ênfase4 2 4 43" xfId="2113" xr:uid="{00000000-0005-0000-0000-000040200000}"/>
    <cellStyle name="20% - Ênfase4 2 4 43 2" xfId="2114" xr:uid="{00000000-0005-0000-0000-000041200000}"/>
    <cellStyle name="20% - Ênfase4 2 4 43 2 2" xfId="28496" xr:uid="{00000000-0005-0000-0000-000042200000}"/>
    <cellStyle name="20% - Ênfase4 2 4 43 2 3" xfId="34834" xr:uid="{00000000-0005-0000-0000-000043200000}"/>
    <cellStyle name="20% - Ênfase4 2 4 43 2 4" xfId="41401" xr:uid="{00000000-0005-0000-0000-000044200000}"/>
    <cellStyle name="20% - Ênfase4 2 4 43 2 5" xfId="43128" xr:uid="{00000000-0005-0000-0000-000045200000}"/>
    <cellStyle name="20% - Ênfase4 2 4 43 2 6" xfId="44784" xr:uid="{00000000-0005-0000-0000-000046200000}"/>
    <cellStyle name="20% - Ênfase4 2 4 43 3" xfId="20143" xr:uid="{00000000-0005-0000-0000-000047200000}"/>
    <cellStyle name="20% - Ênfase4 2 4 43 4" xfId="34032" xr:uid="{00000000-0005-0000-0000-000048200000}"/>
    <cellStyle name="20% - Ênfase4 2 4 43 5" xfId="40079" xr:uid="{00000000-0005-0000-0000-000049200000}"/>
    <cellStyle name="20% - Ênfase4 2 4 43 6" xfId="42326" xr:uid="{00000000-0005-0000-0000-00004A200000}"/>
    <cellStyle name="20% - Ênfase4 2 4 43 7" xfId="43982" xr:uid="{00000000-0005-0000-0000-00004B200000}"/>
    <cellStyle name="20% - Ênfase4 2 4 44" xfId="2115" xr:uid="{00000000-0005-0000-0000-00004C200000}"/>
    <cellStyle name="20% - Ênfase4 2 4 44 2" xfId="2116" xr:uid="{00000000-0005-0000-0000-00004D200000}"/>
    <cellStyle name="20% - Ênfase4 2 4 44 2 2" xfId="28497" xr:uid="{00000000-0005-0000-0000-00004E200000}"/>
    <cellStyle name="20% - Ênfase4 2 4 44 2 3" xfId="34835" xr:uid="{00000000-0005-0000-0000-00004F200000}"/>
    <cellStyle name="20% - Ênfase4 2 4 44 2 4" xfId="41402" xr:uid="{00000000-0005-0000-0000-000050200000}"/>
    <cellStyle name="20% - Ênfase4 2 4 44 2 5" xfId="43129" xr:uid="{00000000-0005-0000-0000-000051200000}"/>
    <cellStyle name="20% - Ênfase4 2 4 44 2 6" xfId="44785" xr:uid="{00000000-0005-0000-0000-000052200000}"/>
    <cellStyle name="20% - Ênfase4 2 4 44 3" xfId="20144" xr:uid="{00000000-0005-0000-0000-000053200000}"/>
    <cellStyle name="20% - Ênfase4 2 4 44 4" xfId="34033" xr:uid="{00000000-0005-0000-0000-000054200000}"/>
    <cellStyle name="20% - Ênfase4 2 4 44 5" xfId="40080" xr:uid="{00000000-0005-0000-0000-000055200000}"/>
    <cellStyle name="20% - Ênfase4 2 4 44 6" xfId="42327" xr:uid="{00000000-0005-0000-0000-000056200000}"/>
    <cellStyle name="20% - Ênfase4 2 4 44 7" xfId="43983" xr:uid="{00000000-0005-0000-0000-000057200000}"/>
    <cellStyle name="20% - Ênfase4 2 4 45" xfId="2117" xr:uid="{00000000-0005-0000-0000-000058200000}"/>
    <cellStyle name="20% - Ênfase4 2 4 45 2" xfId="2118" xr:uid="{00000000-0005-0000-0000-000059200000}"/>
    <cellStyle name="20% - Ênfase4 2 4 45 2 2" xfId="28498" xr:uid="{00000000-0005-0000-0000-00005A200000}"/>
    <cellStyle name="20% - Ênfase4 2 4 45 2 3" xfId="34836" xr:uid="{00000000-0005-0000-0000-00005B200000}"/>
    <cellStyle name="20% - Ênfase4 2 4 45 2 4" xfId="41403" xr:uid="{00000000-0005-0000-0000-00005C200000}"/>
    <cellStyle name="20% - Ênfase4 2 4 45 2 5" xfId="43130" xr:uid="{00000000-0005-0000-0000-00005D200000}"/>
    <cellStyle name="20% - Ênfase4 2 4 45 2 6" xfId="44786" xr:uid="{00000000-0005-0000-0000-00005E200000}"/>
    <cellStyle name="20% - Ênfase4 2 4 45 3" xfId="20145" xr:uid="{00000000-0005-0000-0000-00005F200000}"/>
    <cellStyle name="20% - Ênfase4 2 4 45 4" xfId="34034" xr:uid="{00000000-0005-0000-0000-000060200000}"/>
    <cellStyle name="20% - Ênfase4 2 4 45 5" xfId="40081" xr:uid="{00000000-0005-0000-0000-000061200000}"/>
    <cellStyle name="20% - Ênfase4 2 4 45 6" xfId="42328" xr:uid="{00000000-0005-0000-0000-000062200000}"/>
    <cellStyle name="20% - Ênfase4 2 4 45 7" xfId="43984" xr:uid="{00000000-0005-0000-0000-000063200000}"/>
    <cellStyle name="20% - Ênfase4 2 4 46" xfId="2119" xr:uid="{00000000-0005-0000-0000-000064200000}"/>
    <cellStyle name="20% - Ênfase4 2 4 46 2" xfId="2120" xr:uid="{00000000-0005-0000-0000-000065200000}"/>
    <cellStyle name="20% - Ênfase4 2 4 46 2 2" xfId="28499" xr:uid="{00000000-0005-0000-0000-000066200000}"/>
    <cellStyle name="20% - Ênfase4 2 4 46 2 3" xfId="34837" xr:uid="{00000000-0005-0000-0000-000067200000}"/>
    <cellStyle name="20% - Ênfase4 2 4 46 2 4" xfId="41404" xr:uid="{00000000-0005-0000-0000-000068200000}"/>
    <cellStyle name="20% - Ênfase4 2 4 46 2 5" xfId="43131" xr:uid="{00000000-0005-0000-0000-000069200000}"/>
    <cellStyle name="20% - Ênfase4 2 4 46 2 6" xfId="44787" xr:uid="{00000000-0005-0000-0000-00006A200000}"/>
    <cellStyle name="20% - Ênfase4 2 4 46 3" xfId="20146" xr:uid="{00000000-0005-0000-0000-00006B200000}"/>
    <cellStyle name="20% - Ênfase4 2 4 46 4" xfId="34035" xr:uid="{00000000-0005-0000-0000-00006C200000}"/>
    <cellStyle name="20% - Ênfase4 2 4 46 5" xfId="40082" xr:uid="{00000000-0005-0000-0000-00006D200000}"/>
    <cellStyle name="20% - Ênfase4 2 4 46 6" xfId="42329" xr:uid="{00000000-0005-0000-0000-00006E200000}"/>
    <cellStyle name="20% - Ênfase4 2 4 46 7" xfId="43985" xr:uid="{00000000-0005-0000-0000-00006F200000}"/>
    <cellStyle name="20% - Ênfase4 2 4 47" xfId="2121" xr:uid="{00000000-0005-0000-0000-000070200000}"/>
    <cellStyle name="20% - Ênfase4 2 4 47 2" xfId="2122" xr:uid="{00000000-0005-0000-0000-000071200000}"/>
    <cellStyle name="20% - Ênfase4 2 4 47 2 2" xfId="28500" xr:uid="{00000000-0005-0000-0000-000072200000}"/>
    <cellStyle name="20% - Ênfase4 2 4 47 2 3" xfId="34838" xr:uid="{00000000-0005-0000-0000-000073200000}"/>
    <cellStyle name="20% - Ênfase4 2 4 47 2 4" xfId="41405" xr:uid="{00000000-0005-0000-0000-000074200000}"/>
    <cellStyle name="20% - Ênfase4 2 4 47 2 5" xfId="43132" xr:uid="{00000000-0005-0000-0000-000075200000}"/>
    <cellStyle name="20% - Ênfase4 2 4 47 2 6" xfId="44788" xr:uid="{00000000-0005-0000-0000-000076200000}"/>
    <cellStyle name="20% - Ênfase4 2 4 47 3" xfId="20147" xr:uid="{00000000-0005-0000-0000-000077200000}"/>
    <cellStyle name="20% - Ênfase4 2 4 47 4" xfId="34036" xr:uid="{00000000-0005-0000-0000-000078200000}"/>
    <cellStyle name="20% - Ênfase4 2 4 47 5" xfId="40083" xr:uid="{00000000-0005-0000-0000-000079200000}"/>
    <cellStyle name="20% - Ênfase4 2 4 47 6" xfId="42330" xr:uid="{00000000-0005-0000-0000-00007A200000}"/>
    <cellStyle name="20% - Ênfase4 2 4 47 7" xfId="43986" xr:uid="{00000000-0005-0000-0000-00007B200000}"/>
    <cellStyle name="20% - Ênfase4 2 4 48" xfId="2123" xr:uid="{00000000-0005-0000-0000-00007C200000}"/>
    <cellStyle name="20% - Ênfase4 2 4 48 2" xfId="2124" xr:uid="{00000000-0005-0000-0000-00007D200000}"/>
    <cellStyle name="20% - Ênfase4 2 4 48 2 2" xfId="28501" xr:uid="{00000000-0005-0000-0000-00007E200000}"/>
    <cellStyle name="20% - Ênfase4 2 4 48 2 3" xfId="34839" xr:uid="{00000000-0005-0000-0000-00007F200000}"/>
    <cellStyle name="20% - Ênfase4 2 4 48 2 4" xfId="41406" xr:uid="{00000000-0005-0000-0000-000080200000}"/>
    <cellStyle name="20% - Ênfase4 2 4 48 2 5" xfId="43133" xr:uid="{00000000-0005-0000-0000-000081200000}"/>
    <cellStyle name="20% - Ênfase4 2 4 48 2 6" xfId="44789" xr:uid="{00000000-0005-0000-0000-000082200000}"/>
    <cellStyle name="20% - Ênfase4 2 4 48 3" xfId="20148" xr:uid="{00000000-0005-0000-0000-000083200000}"/>
    <cellStyle name="20% - Ênfase4 2 4 48 4" xfId="34037" xr:uid="{00000000-0005-0000-0000-000084200000}"/>
    <cellStyle name="20% - Ênfase4 2 4 48 5" xfId="40084" xr:uid="{00000000-0005-0000-0000-000085200000}"/>
    <cellStyle name="20% - Ênfase4 2 4 48 6" xfId="42331" xr:uid="{00000000-0005-0000-0000-000086200000}"/>
    <cellStyle name="20% - Ênfase4 2 4 48 7" xfId="43987" xr:uid="{00000000-0005-0000-0000-000087200000}"/>
    <cellStyle name="20% - Ênfase4 2 4 49" xfId="2125" xr:uid="{00000000-0005-0000-0000-000088200000}"/>
    <cellStyle name="20% - Ênfase4 2 4 49 2" xfId="2126" xr:uid="{00000000-0005-0000-0000-000089200000}"/>
    <cellStyle name="20% - Ênfase4 2 4 49 2 2" xfId="28502" xr:uid="{00000000-0005-0000-0000-00008A200000}"/>
    <cellStyle name="20% - Ênfase4 2 4 49 2 3" xfId="34840" xr:uid="{00000000-0005-0000-0000-00008B200000}"/>
    <cellStyle name="20% - Ênfase4 2 4 49 2 4" xfId="41407" xr:uid="{00000000-0005-0000-0000-00008C200000}"/>
    <cellStyle name="20% - Ênfase4 2 4 49 2 5" xfId="43134" xr:uid="{00000000-0005-0000-0000-00008D200000}"/>
    <cellStyle name="20% - Ênfase4 2 4 49 2 6" xfId="44790" xr:uid="{00000000-0005-0000-0000-00008E200000}"/>
    <cellStyle name="20% - Ênfase4 2 4 49 3" xfId="20149" xr:uid="{00000000-0005-0000-0000-00008F200000}"/>
    <cellStyle name="20% - Ênfase4 2 4 49 4" xfId="34038" xr:uid="{00000000-0005-0000-0000-000090200000}"/>
    <cellStyle name="20% - Ênfase4 2 4 49 5" xfId="40085" xr:uid="{00000000-0005-0000-0000-000091200000}"/>
    <cellStyle name="20% - Ênfase4 2 4 49 6" xfId="42332" xr:uid="{00000000-0005-0000-0000-000092200000}"/>
    <cellStyle name="20% - Ênfase4 2 4 49 7" xfId="43988" xr:uid="{00000000-0005-0000-0000-000093200000}"/>
    <cellStyle name="20% - Ênfase4 2 4 5" xfId="2127" xr:uid="{00000000-0005-0000-0000-000094200000}"/>
    <cellStyle name="20% - Ênfase4 2 4 5 2" xfId="2128" xr:uid="{00000000-0005-0000-0000-000095200000}"/>
    <cellStyle name="20% - Ênfase4 2 4 5 2 2" xfId="2129" xr:uid="{00000000-0005-0000-0000-000096200000}"/>
    <cellStyle name="20% - Ênfase4 2 4 5 2 2 2" xfId="38250" xr:uid="{00000000-0005-0000-0000-000097200000}"/>
    <cellStyle name="20% - Ênfase4 2 4 5 2 3" xfId="2130" xr:uid="{00000000-0005-0000-0000-000098200000}"/>
    <cellStyle name="20% - Ênfase4 2 4 5 2 3 2" xfId="41408" xr:uid="{00000000-0005-0000-0000-000099200000}"/>
    <cellStyle name="20% - Ênfase4 2 4 5 2 4" xfId="28503" xr:uid="{00000000-0005-0000-0000-00009A200000}"/>
    <cellStyle name="20% - Ênfase4 2 4 5 2 5" xfId="34841" xr:uid="{00000000-0005-0000-0000-00009B200000}"/>
    <cellStyle name="20% - Ênfase4 2 4 5 2 6" xfId="36581" xr:uid="{00000000-0005-0000-0000-00009C200000}"/>
    <cellStyle name="20% - Ênfase4 2 4 5 2 7" xfId="43135" xr:uid="{00000000-0005-0000-0000-00009D200000}"/>
    <cellStyle name="20% - Ênfase4 2 4 5 2 8" xfId="44791" xr:uid="{00000000-0005-0000-0000-00009E200000}"/>
    <cellStyle name="20% - Ênfase4 2 4 5 3" xfId="2131" xr:uid="{00000000-0005-0000-0000-00009F200000}"/>
    <cellStyle name="20% - Ênfase4 2 4 5 3 2" xfId="37514" xr:uid="{00000000-0005-0000-0000-0000A0200000}"/>
    <cellStyle name="20% - Ênfase4 2 4 5 4" xfId="2132" xr:uid="{00000000-0005-0000-0000-0000A1200000}"/>
    <cellStyle name="20% - Ênfase4 2 4 5 4 2" xfId="40086" xr:uid="{00000000-0005-0000-0000-0000A2200000}"/>
    <cellStyle name="20% - Ênfase4 2 4 5 5" xfId="20150" xr:uid="{00000000-0005-0000-0000-0000A3200000}"/>
    <cellStyle name="20% - Ênfase4 2 4 5 6" xfId="34039" xr:uid="{00000000-0005-0000-0000-0000A4200000}"/>
    <cellStyle name="20% - Ênfase4 2 4 5 7" xfId="35566" xr:uid="{00000000-0005-0000-0000-0000A5200000}"/>
    <cellStyle name="20% - Ênfase4 2 4 5 8" xfId="42333" xr:uid="{00000000-0005-0000-0000-0000A6200000}"/>
    <cellStyle name="20% - Ênfase4 2 4 5 9" xfId="43989" xr:uid="{00000000-0005-0000-0000-0000A7200000}"/>
    <cellStyle name="20% - Ênfase4 2 4 50" xfId="2133" xr:uid="{00000000-0005-0000-0000-0000A8200000}"/>
    <cellStyle name="20% - Ênfase4 2 4 50 2" xfId="2134" xr:uid="{00000000-0005-0000-0000-0000A9200000}"/>
    <cellStyle name="20% - Ênfase4 2 4 50 2 2" xfId="28504" xr:uid="{00000000-0005-0000-0000-0000AA200000}"/>
    <cellStyle name="20% - Ênfase4 2 4 50 2 3" xfId="34842" xr:uid="{00000000-0005-0000-0000-0000AB200000}"/>
    <cellStyle name="20% - Ênfase4 2 4 50 2 4" xfId="41409" xr:uid="{00000000-0005-0000-0000-0000AC200000}"/>
    <cellStyle name="20% - Ênfase4 2 4 50 2 5" xfId="43136" xr:uid="{00000000-0005-0000-0000-0000AD200000}"/>
    <cellStyle name="20% - Ênfase4 2 4 50 2 6" xfId="44792" xr:uid="{00000000-0005-0000-0000-0000AE200000}"/>
    <cellStyle name="20% - Ênfase4 2 4 50 3" xfId="20151" xr:uid="{00000000-0005-0000-0000-0000AF200000}"/>
    <cellStyle name="20% - Ênfase4 2 4 50 4" xfId="34040" xr:uid="{00000000-0005-0000-0000-0000B0200000}"/>
    <cellStyle name="20% - Ênfase4 2 4 50 5" xfId="40087" xr:uid="{00000000-0005-0000-0000-0000B1200000}"/>
    <cellStyle name="20% - Ênfase4 2 4 50 6" xfId="42334" xr:uid="{00000000-0005-0000-0000-0000B2200000}"/>
    <cellStyle name="20% - Ênfase4 2 4 50 7" xfId="43990" xr:uid="{00000000-0005-0000-0000-0000B3200000}"/>
    <cellStyle name="20% - Ênfase4 2 4 51" xfId="2135" xr:uid="{00000000-0005-0000-0000-0000B4200000}"/>
    <cellStyle name="20% - Ênfase4 2 4 51 2" xfId="2136" xr:uid="{00000000-0005-0000-0000-0000B5200000}"/>
    <cellStyle name="20% - Ênfase4 2 4 51 2 2" xfId="28505" xr:uid="{00000000-0005-0000-0000-0000B6200000}"/>
    <cellStyle name="20% - Ênfase4 2 4 51 2 3" xfId="34843" xr:uid="{00000000-0005-0000-0000-0000B7200000}"/>
    <cellStyle name="20% - Ênfase4 2 4 51 2 4" xfId="41410" xr:uid="{00000000-0005-0000-0000-0000B8200000}"/>
    <cellStyle name="20% - Ênfase4 2 4 51 2 5" xfId="43137" xr:uid="{00000000-0005-0000-0000-0000B9200000}"/>
    <cellStyle name="20% - Ênfase4 2 4 51 2 6" xfId="44793" xr:uid="{00000000-0005-0000-0000-0000BA200000}"/>
    <cellStyle name="20% - Ênfase4 2 4 51 3" xfId="20152" xr:uid="{00000000-0005-0000-0000-0000BB200000}"/>
    <cellStyle name="20% - Ênfase4 2 4 51 4" xfId="34041" xr:uid="{00000000-0005-0000-0000-0000BC200000}"/>
    <cellStyle name="20% - Ênfase4 2 4 51 5" xfId="40088" xr:uid="{00000000-0005-0000-0000-0000BD200000}"/>
    <cellStyle name="20% - Ênfase4 2 4 51 6" xfId="42335" xr:uid="{00000000-0005-0000-0000-0000BE200000}"/>
    <cellStyle name="20% - Ênfase4 2 4 51 7" xfId="43991" xr:uid="{00000000-0005-0000-0000-0000BF200000}"/>
    <cellStyle name="20% - Ênfase4 2 4 52" xfId="2137" xr:uid="{00000000-0005-0000-0000-0000C0200000}"/>
    <cellStyle name="20% - Ênfase4 2 4 52 2" xfId="2138" xr:uid="{00000000-0005-0000-0000-0000C1200000}"/>
    <cellStyle name="20% - Ênfase4 2 4 52 2 2" xfId="28506" xr:uid="{00000000-0005-0000-0000-0000C2200000}"/>
    <cellStyle name="20% - Ênfase4 2 4 52 2 3" xfId="34844" xr:uid="{00000000-0005-0000-0000-0000C3200000}"/>
    <cellStyle name="20% - Ênfase4 2 4 52 2 4" xfId="41411" xr:uid="{00000000-0005-0000-0000-0000C4200000}"/>
    <cellStyle name="20% - Ênfase4 2 4 52 2 5" xfId="43138" xr:uid="{00000000-0005-0000-0000-0000C5200000}"/>
    <cellStyle name="20% - Ênfase4 2 4 52 2 6" xfId="44794" xr:uid="{00000000-0005-0000-0000-0000C6200000}"/>
    <cellStyle name="20% - Ênfase4 2 4 52 3" xfId="20153" xr:uid="{00000000-0005-0000-0000-0000C7200000}"/>
    <cellStyle name="20% - Ênfase4 2 4 52 4" xfId="34042" xr:uid="{00000000-0005-0000-0000-0000C8200000}"/>
    <cellStyle name="20% - Ênfase4 2 4 52 5" xfId="40089" xr:uid="{00000000-0005-0000-0000-0000C9200000}"/>
    <cellStyle name="20% - Ênfase4 2 4 52 6" xfId="42336" xr:uid="{00000000-0005-0000-0000-0000CA200000}"/>
    <cellStyle name="20% - Ênfase4 2 4 52 7" xfId="43992" xr:uid="{00000000-0005-0000-0000-0000CB200000}"/>
    <cellStyle name="20% - Ênfase4 2 4 53" xfId="2139" xr:uid="{00000000-0005-0000-0000-0000CC200000}"/>
    <cellStyle name="20% - Ênfase4 2 4 53 2" xfId="2140" xr:uid="{00000000-0005-0000-0000-0000CD200000}"/>
    <cellStyle name="20% - Ênfase4 2 4 53 2 2" xfId="28507" xr:uid="{00000000-0005-0000-0000-0000CE200000}"/>
    <cellStyle name="20% - Ênfase4 2 4 53 2 3" xfId="34845" xr:uid="{00000000-0005-0000-0000-0000CF200000}"/>
    <cellStyle name="20% - Ênfase4 2 4 53 2 4" xfId="41412" xr:uid="{00000000-0005-0000-0000-0000D0200000}"/>
    <cellStyle name="20% - Ênfase4 2 4 53 2 5" xfId="43139" xr:uid="{00000000-0005-0000-0000-0000D1200000}"/>
    <cellStyle name="20% - Ênfase4 2 4 53 2 6" xfId="44795" xr:uid="{00000000-0005-0000-0000-0000D2200000}"/>
    <cellStyle name="20% - Ênfase4 2 4 53 3" xfId="20154" xr:uid="{00000000-0005-0000-0000-0000D3200000}"/>
    <cellStyle name="20% - Ênfase4 2 4 53 4" xfId="34043" xr:uid="{00000000-0005-0000-0000-0000D4200000}"/>
    <cellStyle name="20% - Ênfase4 2 4 53 5" xfId="40090" xr:uid="{00000000-0005-0000-0000-0000D5200000}"/>
    <cellStyle name="20% - Ênfase4 2 4 53 6" xfId="42337" xr:uid="{00000000-0005-0000-0000-0000D6200000}"/>
    <cellStyle name="20% - Ênfase4 2 4 53 7" xfId="43993" xr:uid="{00000000-0005-0000-0000-0000D7200000}"/>
    <cellStyle name="20% - Ênfase4 2 4 54" xfId="2141" xr:uid="{00000000-0005-0000-0000-0000D8200000}"/>
    <cellStyle name="20% - Ênfase4 2 4 54 2" xfId="2142" xr:uid="{00000000-0005-0000-0000-0000D9200000}"/>
    <cellStyle name="20% - Ênfase4 2 4 54 2 2" xfId="28508" xr:uid="{00000000-0005-0000-0000-0000DA200000}"/>
    <cellStyle name="20% - Ênfase4 2 4 54 2 3" xfId="34846" xr:uid="{00000000-0005-0000-0000-0000DB200000}"/>
    <cellStyle name="20% - Ênfase4 2 4 54 2 4" xfId="41413" xr:uid="{00000000-0005-0000-0000-0000DC200000}"/>
    <cellStyle name="20% - Ênfase4 2 4 54 2 5" xfId="43140" xr:uid="{00000000-0005-0000-0000-0000DD200000}"/>
    <cellStyle name="20% - Ênfase4 2 4 54 2 6" xfId="44796" xr:uid="{00000000-0005-0000-0000-0000DE200000}"/>
    <cellStyle name="20% - Ênfase4 2 4 54 3" xfId="20155" xr:uid="{00000000-0005-0000-0000-0000DF200000}"/>
    <cellStyle name="20% - Ênfase4 2 4 54 4" xfId="34044" xr:uid="{00000000-0005-0000-0000-0000E0200000}"/>
    <cellStyle name="20% - Ênfase4 2 4 54 5" xfId="40091" xr:uid="{00000000-0005-0000-0000-0000E1200000}"/>
    <cellStyle name="20% - Ênfase4 2 4 54 6" xfId="42338" xr:uid="{00000000-0005-0000-0000-0000E2200000}"/>
    <cellStyle name="20% - Ênfase4 2 4 54 7" xfId="43994" xr:uid="{00000000-0005-0000-0000-0000E3200000}"/>
    <cellStyle name="20% - Ênfase4 2 4 55" xfId="2143" xr:uid="{00000000-0005-0000-0000-0000E4200000}"/>
    <cellStyle name="20% - Ênfase4 2 4 55 2" xfId="2144" xr:uid="{00000000-0005-0000-0000-0000E5200000}"/>
    <cellStyle name="20% - Ênfase4 2 4 55 2 2" xfId="28509" xr:uid="{00000000-0005-0000-0000-0000E6200000}"/>
    <cellStyle name="20% - Ênfase4 2 4 55 2 3" xfId="34847" xr:uid="{00000000-0005-0000-0000-0000E7200000}"/>
    <cellStyle name="20% - Ênfase4 2 4 55 2 4" xfId="41414" xr:uid="{00000000-0005-0000-0000-0000E8200000}"/>
    <cellStyle name="20% - Ênfase4 2 4 55 2 5" xfId="43141" xr:uid="{00000000-0005-0000-0000-0000E9200000}"/>
    <cellStyle name="20% - Ênfase4 2 4 55 2 6" xfId="44797" xr:uid="{00000000-0005-0000-0000-0000EA200000}"/>
    <cellStyle name="20% - Ênfase4 2 4 55 3" xfId="20156" xr:uid="{00000000-0005-0000-0000-0000EB200000}"/>
    <cellStyle name="20% - Ênfase4 2 4 55 4" xfId="34045" xr:uid="{00000000-0005-0000-0000-0000EC200000}"/>
    <cellStyle name="20% - Ênfase4 2 4 55 5" xfId="40092" xr:uid="{00000000-0005-0000-0000-0000ED200000}"/>
    <cellStyle name="20% - Ênfase4 2 4 55 6" xfId="42339" xr:uid="{00000000-0005-0000-0000-0000EE200000}"/>
    <cellStyle name="20% - Ênfase4 2 4 55 7" xfId="43995" xr:uid="{00000000-0005-0000-0000-0000EF200000}"/>
    <cellStyle name="20% - Ênfase4 2 4 56" xfId="2145" xr:uid="{00000000-0005-0000-0000-0000F0200000}"/>
    <cellStyle name="20% - Ênfase4 2 4 56 2" xfId="2146" xr:uid="{00000000-0005-0000-0000-0000F1200000}"/>
    <cellStyle name="20% - Ênfase4 2 4 56 2 2" xfId="28510" xr:uid="{00000000-0005-0000-0000-0000F2200000}"/>
    <cellStyle name="20% - Ênfase4 2 4 56 2 3" xfId="34848" xr:uid="{00000000-0005-0000-0000-0000F3200000}"/>
    <cellStyle name="20% - Ênfase4 2 4 56 2 4" xfId="41415" xr:uid="{00000000-0005-0000-0000-0000F4200000}"/>
    <cellStyle name="20% - Ênfase4 2 4 56 2 5" xfId="43142" xr:uid="{00000000-0005-0000-0000-0000F5200000}"/>
    <cellStyle name="20% - Ênfase4 2 4 56 2 6" xfId="44798" xr:uid="{00000000-0005-0000-0000-0000F6200000}"/>
    <cellStyle name="20% - Ênfase4 2 4 56 3" xfId="20157" xr:uid="{00000000-0005-0000-0000-0000F7200000}"/>
    <cellStyle name="20% - Ênfase4 2 4 56 4" xfId="34046" xr:uid="{00000000-0005-0000-0000-0000F8200000}"/>
    <cellStyle name="20% - Ênfase4 2 4 56 5" xfId="40093" xr:uid="{00000000-0005-0000-0000-0000F9200000}"/>
    <cellStyle name="20% - Ênfase4 2 4 56 6" xfId="42340" xr:uid="{00000000-0005-0000-0000-0000FA200000}"/>
    <cellStyle name="20% - Ênfase4 2 4 56 7" xfId="43996" xr:uid="{00000000-0005-0000-0000-0000FB200000}"/>
    <cellStyle name="20% - Ênfase4 2 4 57" xfId="2147" xr:uid="{00000000-0005-0000-0000-0000FC200000}"/>
    <cellStyle name="20% - Ênfase4 2 4 57 2" xfId="2148" xr:uid="{00000000-0005-0000-0000-0000FD200000}"/>
    <cellStyle name="20% - Ênfase4 2 4 57 2 2" xfId="28511" xr:uid="{00000000-0005-0000-0000-0000FE200000}"/>
    <cellStyle name="20% - Ênfase4 2 4 57 2 3" xfId="34849" xr:uid="{00000000-0005-0000-0000-0000FF200000}"/>
    <cellStyle name="20% - Ênfase4 2 4 57 2 4" xfId="41416" xr:uid="{00000000-0005-0000-0000-000000210000}"/>
    <cellStyle name="20% - Ênfase4 2 4 57 2 5" xfId="43143" xr:uid="{00000000-0005-0000-0000-000001210000}"/>
    <cellStyle name="20% - Ênfase4 2 4 57 2 6" xfId="44799" xr:uid="{00000000-0005-0000-0000-000002210000}"/>
    <cellStyle name="20% - Ênfase4 2 4 57 3" xfId="20158" xr:uid="{00000000-0005-0000-0000-000003210000}"/>
    <cellStyle name="20% - Ênfase4 2 4 57 4" xfId="34047" xr:uid="{00000000-0005-0000-0000-000004210000}"/>
    <cellStyle name="20% - Ênfase4 2 4 57 5" xfId="40094" xr:uid="{00000000-0005-0000-0000-000005210000}"/>
    <cellStyle name="20% - Ênfase4 2 4 57 6" xfId="42341" xr:uid="{00000000-0005-0000-0000-000006210000}"/>
    <cellStyle name="20% - Ênfase4 2 4 57 7" xfId="43997" xr:uid="{00000000-0005-0000-0000-000007210000}"/>
    <cellStyle name="20% - Ênfase4 2 4 58" xfId="2149" xr:uid="{00000000-0005-0000-0000-000008210000}"/>
    <cellStyle name="20% - Ênfase4 2 4 58 2" xfId="2150" xr:uid="{00000000-0005-0000-0000-000009210000}"/>
    <cellStyle name="20% - Ênfase4 2 4 58 2 2" xfId="28512" xr:uid="{00000000-0005-0000-0000-00000A210000}"/>
    <cellStyle name="20% - Ênfase4 2 4 58 2 3" xfId="34850" xr:uid="{00000000-0005-0000-0000-00000B210000}"/>
    <cellStyle name="20% - Ênfase4 2 4 58 2 4" xfId="41417" xr:uid="{00000000-0005-0000-0000-00000C210000}"/>
    <cellStyle name="20% - Ênfase4 2 4 58 2 5" xfId="43144" xr:uid="{00000000-0005-0000-0000-00000D210000}"/>
    <cellStyle name="20% - Ênfase4 2 4 58 2 6" xfId="44800" xr:uid="{00000000-0005-0000-0000-00000E210000}"/>
    <cellStyle name="20% - Ênfase4 2 4 58 3" xfId="20159" xr:uid="{00000000-0005-0000-0000-00000F210000}"/>
    <cellStyle name="20% - Ênfase4 2 4 58 4" xfId="34048" xr:uid="{00000000-0005-0000-0000-000010210000}"/>
    <cellStyle name="20% - Ênfase4 2 4 58 5" xfId="40095" xr:uid="{00000000-0005-0000-0000-000011210000}"/>
    <cellStyle name="20% - Ênfase4 2 4 58 6" xfId="42342" xr:uid="{00000000-0005-0000-0000-000012210000}"/>
    <cellStyle name="20% - Ênfase4 2 4 58 7" xfId="43998" xr:uid="{00000000-0005-0000-0000-000013210000}"/>
    <cellStyle name="20% - Ênfase4 2 4 59" xfId="2151" xr:uid="{00000000-0005-0000-0000-000014210000}"/>
    <cellStyle name="20% - Ênfase4 2 4 59 2" xfId="2152" xr:uid="{00000000-0005-0000-0000-000015210000}"/>
    <cellStyle name="20% - Ênfase4 2 4 59 2 2" xfId="28513" xr:uid="{00000000-0005-0000-0000-000016210000}"/>
    <cellStyle name="20% - Ênfase4 2 4 59 2 3" xfId="34851" xr:uid="{00000000-0005-0000-0000-000017210000}"/>
    <cellStyle name="20% - Ênfase4 2 4 59 2 4" xfId="41418" xr:uid="{00000000-0005-0000-0000-000018210000}"/>
    <cellStyle name="20% - Ênfase4 2 4 59 2 5" xfId="43145" xr:uid="{00000000-0005-0000-0000-000019210000}"/>
    <cellStyle name="20% - Ênfase4 2 4 59 2 6" xfId="44801" xr:uid="{00000000-0005-0000-0000-00001A210000}"/>
    <cellStyle name="20% - Ênfase4 2 4 59 3" xfId="20160" xr:uid="{00000000-0005-0000-0000-00001B210000}"/>
    <cellStyle name="20% - Ênfase4 2 4 59 4" xfId="34049" xr:uid="{00000000-0005-0000-0000-00001C210000}"/>
    <cellStyle name="20% - Ênfase4 2 4 59 5" xfId="40096" xr:uid="{00000000-0005-0000-0000-00001D210000}"/>
    <cellStyle name="20% - Ênfase4 2 4 59 6" xfId="42343" xr:uid="{00000000-0005-0000-0000-00001E210000}"/>
    <cellStyle name="20% - Ênfase4 2 4 59 7" xfId="43999" xr:uid="{00000000-0005-0000-0000-00001F210000}"/>
    <cellStyle name="20% - Ênfase4 2 4 6" xfId="2153" xr:uid="{00000000-0005-0000-0000-000020210000}"/>
    <cellStyle name="20% - Ênfase4 2 4 6 2" xfId="2154" xr:uid="{00000000-0005-0000-0000-000021210000}"/>
    <cellStyle name="20% - Ênfase4 2 4 6 2 2" xfId="2155" xr:uid="{00000000-0005-0000-0000-000022210000}"/>
    <cellStyle name="20% - Ênfase4 2 4 6 2 2 2" xfId="38381" xr:uid="{00000000-0005-0000-0000-000023210000}"/>
    <cellStyle name="20% - Ênfase4 2 4 6 2 3" xfId="2156" xr:uid="{00000000-0005-0000-0000-000024210000}"/>
    <cellStyle name="20% - Ênfase4 2 4 6 2 3 2" xfId="41419" xr:uid="{00000000-0005-0000-0000-000025210000}"/>
    <cellStyle name="20% - Ênfase4 2 4 6 2 4" xfId="28514" xr:uid="{00000000-0005-0000-0000-000026210000}"/>
    <cellStyle name="20% - Ênfase4 2 4 6 2 5" xfId="34852" xr:uid="{00000000-0005-0000-0000-000027210000}"/>
    <cellStyle name="20% - Ênfase4 2 4 6 2 6" xfId="36712" xr:uid="{00000000-0005-0000-0000-000028210000}"/>
    <cellStyle name="20% - Ênfase4 2 4 6 2 7" xfId="43146" xr:uid="{00000000-0005-0000-0000-000029210000}"/>
    <cellStyle name="20% - Ênfase4 2 4 6 2 8" xfId="44802" xr:uid="{00000000-0005-0000-0000-00002A210000}"/>
    <cellStyle name="20% - Ênfase4 2 4 6 3" xfId="2157" xr:uid="{00000000-0005-0000-0000-00002B210000}"/>
    <cellStyle name="20% - Ênfase4 2 4 6 3 2" xfId="37645" xr:uid="{00000000-0005-0000-0000-00002C210000}"/>
    <cellStyle name="20% - Ênfase4 2 4 6 4" xfId="2158" xr:uid="{00000000-0005-0000-0000-00002D210000}"/>
    <cellStyle name="20% - Ênfase4 2 4 6 4 2" xfId="40097" xr:uid="{00000000-0005-0000-0000-00002E210000}"/>
    <cellStyle name="20% - Ênfase4 2 4 6 5" xfId="20161" xr:uid="{00000000-0005-0000-0000-00002F210000}"/>
    <cellStyle name="20% - Ênfase4 2 4 6 6" xfId="34050" xr:uid="{00000000-0005-0000-0000-000030210000}"/>
    <cellStyle name="20% - Ênfase4 2 4 6 7" xfId="35697" xr:uid="{00000000-0005-0000-0000-000031210000}"/>
    <cellStyle name="20% - Ênfase4 2 4 6 8" xfId="42344" xr:uid="{00000000-0005-0000-0000-000032210000}"/>
    <cellStyle name="20% - Ênfase4 2 4 6 9" xfId="44000" xr:uid="{00000000-0005-0000-0000-000033210000}"/>
    <cellStyle name="20% - Ênfase4 2 4 60" xfId="2159" xr:uid="{00000000-0005-0000-0000-000034210000}"/>
    <cellStyle name="20% - Ênfase4 2 4 60 2" xfId="2160" xr:uid="{00000000-0005-0000-0000-000035210000}"/>
    <cellStyle name="20% - Ênfase4 2 4 60 2 2" xfId="28515" xr:uid="{00000000-0005-0000-0000-000036210000}"/>
    <cellStyle name="20% - Ênfase4 2 4 60 2 3" xfId="34853" xr:uid="{00000000-0005-0000-0000-000037210000}"/>
    <cellStyle name="20% - Ênfase4 2 4 60 2 4" xfId="41420" xr:uid="{00000000-0005-0000-0000-000038210000}"/>
    <cellStyle name="20% - Ênfase4 2 4 60 2 5" xfId="43147" xr:uid="{00000000-0005-0000-0000-000039210000}"/>
    <cellStyle name="20% - Ênfase4 2 4 60 2 6" xfId="44803" xr:uid="{00000000-0005-0000-0000-00003A210000}"/>
    <cellStyle name="20% - Ênfase4 2 4 60 3" xfId="20162" xr:uid="{00000000-0005-0000-0000-00003B210000}"/>
    <cellStyle name="20% - Ênfase4 2 4 60 4" xfId="34051" xr:uid="{00000000-0005-0000-0000-00003C210000}"/>
    <cellStyle name="20% - Ênfase4 2 4 60 5" xfId="40098" xr:uid="{00000000-0005-0000-0000-00003D210000}"/>
    <cellStyle name="20% - Ênfase4 2 4 60 6" xfId="42345" xr:uid="{00000000-0005-0000-0000-00003E210000}"/>
    <cellStyle name="20% - Ênfase4 2 4 60 7" xfId="44001" xr:uid="{00000000-0005-0000-0000-00003F210000}"/>
    <cellStyle name="20% - Ênfase4 2 4 61" xfId="2161" xr:uid="{00000000-0005-0000-0000-000040210000}"/>
    <cellStyle name="20% - Ênfase4 2 4 61 2" xfId="2162" xr:uid="{00000000-0005-0000-0000-000041210000}"/>
    <cellStyle name="20% - Ênfase4 2 4 61 2 2" xfId="28516" xr:uid="{00000000-0005-0000-0000-000042210000}"/>
    <cellStyle name="20% - Ênfase4 2 4 61 2 3" xfId="34854" xr:uid="{00000000-0005-0000-0000-000043210000}"/>
    <cellStyle name="20% - Ênfase4 2 4 61 2 4" xfId="41421" xr:uid="{00000000-0005-0000-0000-000044210000}"/>
    <cellStyle name="20% - Ênfase4 2 4 61 2 5" xfId="43148" xr:uid="{00000000-0005-0000-0000-000045210000}"/>
    <cellStyle name="20% - Ênfase4 2 4 61 2 6" xfId="44804" xr:uid="{00000000-0005-0000-0000-000046210000}"/>
    <cellStyle name="20% - Ênfase4 2 4 61 3" xfId="20163" xr:uid="{00000000-0005-0000-0000-000047210000}"/>
    <cellStyle name="20% - Ênfase4 2 4 61 4" xfId="34052" xr:uid="{00000000-0005-0000-0000-000048210000}"/>
    <cellStyle name="20% - Ênfase4 2 4 61 5" xfId="40099" xr:uid="{00000000-0005-0000-0000-000049210000}"/>
    <cellStyle name="20% - Ênfase4 2 4 61 6" xfId="42346" xr:uid="{00000000-0005-0000-0000-00004A210000}"/>
    <cellStyle name="20% - Ênfase4 2 4 61 7" xfId="44002" xr:uid="{00000000-0005-0000-0000-00004B210000}"/>
    <cellStyle name="20% - Ênfase4 2 4 62" xfId="2163" xr:uid="{00000000-0005-0000-0000-00004C210000}"/>
    <cellStyle name="20% - Ênfase4 2 4 62 2" xfId="2164" xr:uid="{00000000-0005-0000-0000-00004D210000}"/>
    <cellStyle name="20% - Ênfase4 2 4 62 2 2" xfId="28517" xr:uid="{00000000-0005-0000-0000-00004E210000}"/>
    <cellStyle name="20% - Ênfase4 2 4 62 2 3" xfId="34855" xr:uid="{00000000-0005-0000-0000-00004F210000}"/>
    <cellStyle name="20% - Ênfase4 2 4 62 2 4" xfId="41422" xr:uid="{00000000-0005-0000-0000-000050210000}"/>
    <cellStyle name="20% - Ênfase4 2 4 62 2 5" xfId="43149" xr:uid="{00000000-0005-0000-0000-000051210000}"/>
    <cellStyle name="20% - Ênfase4 2 4 62 2 6" xfId="44805" xr:uid="{00000000-0005-0000-0000-000052210000}"/>
    <cellStyle name="20% - Ênfase4 2 4 62 3" xfId="20164" xr:uid="{00000000-0005-0000-0000-000053210000}"/>
    <cellStyle name="20% - Ênfase4 2 4 62 4" xfId="34053" xr:uid="{00000000-0005-0000-0000-000054210000}"/>
    <cellStyle name="20% - Ênfase4 2 4 62 5" xfId="40100" xr:uid="{00000000-0005-0000-0000-000055210000}"/>
    <cellStyle name="20% - Ênfase4 2 4 62 6" xfId="42347" xr:uid="{00000000-0005-0000-0000-000056210000}"/>
    <cellStyle name="20% - Ênfase4 2 4 62 7" xfId="44003" xr:uid="{00000000-0005-0000-0000-000057210000}"/>
    <cellStyle name="20% - Ênfase4 2 4 63" xfId="2165" xr:uid="{00000000-0005-0000-0000-000058210000}"/>
    <cellStyle name="20% - Ênfase4 2 4 63 2" xfId="2166" xr:uid="{00000000-0005-0000-0000-000059210000}"/>
    <cellStyle name="20% - Ênfase4 2 4 63 2 2" xfId="28518" xr:uid="{00000000-0005-0000-0000-00005A210000}"/>
    <cellStyle name="20% - Ênfase4 2 4 63 2 3" xfId="34856" xr:uid="{00000000-0005-0000-0000-00005B210000}"/>
    <cellStyle name="20% - Ênfase4 2 4 63 2 4" xfId="41423" xr:uid="{00000000-0005-0000-0000-00005C210000}"/>
    <cellStyle name="20% - Ênfase4 2 4 63 2 5" xfId="43150" xr:uid="{00000000-0005-0000-0000-00005D210000}"/>
    <cellStyle name="20% - Ênfase4 2 4 63 2 6" xfId="44806" xr:uid="{00000000-0005-0000-0000-00005E210000}"/>
    <cellStyle name="20% - Ênfase4 2 4 63 3" xfId="20165" xr:uid="{00000000-0005-0000-0000-00005F210000}"/>
    <cellStyle name="20% - Ênfase4 2 4 63 4" xfId="34054" xr:uid="{00000000-0005-0000-0000-000060210000}"/>
    <cellStyle name="20% - Ênfase4 2 4 63 5" xfId="40101" xr:uid="{00000000-0005-0000-0000-000061210000}"/>
    <cellStyle name="20% - Ênfase4 2 4 63 6" xfId="42348" xr:uid="{00000000-0005-0000-0000-000062210000}"/>
    <cellStyle name="20% - Ênfase4 2 4 63 7" xfId="44004" xr:uid="{00000000-0005-0000-0000-000063210000}"/>
    <cellStyle name="20% - Ênfase4 2 4 64" xfId="2167" xr:uid="{00000000-0005-0000-0000-000064210000}"/>
    <cellStyle name="20% - Ênfase4 2 4 64 2" xfId="2168" xr:uid="{00000000-0005-0000-0000-000065210000}"/>
    <cellStyle name="20% - Ênfase4 2 4 64 2 2" xfId="28519" xr:uid="{00000000-0005-0000-0000-000066210000}"/>
    <cellStyle name="20% - Ênfase4 2 4 64 2 3" xfId="34857" xr:uid="{00000000-0005-0000-0000-000067210000}"/>
    <cellStyle name="20% - Ênfase4 2 4 64 2 4" xfId="41424" xr:uid="{00000000-0005-0000-0000-000068210000}"/>
    <cellStyle name="20% - Ênfase4 2 4 64 2 5" xfId="43151" xr:uid="{00000000-0005-0000-0000-000069210000}"/>
    <cellStyle name="20% - Ênfase4 2 4 64 2 6" xfId="44807" xr:uid="{00000000-0005-0000-0000-00006A210000}"/>
    <cellStyle name="20% - Ênfase4 2 4 64 3" xfId="20166" xr:uid="{00000000-0005-0000-0000-00006B210000}"/>
    <cellStyle name="20% - Ênfase4 2 4 64 4" xfId="34055" xr:uid="{00000000-0005-0000-0000-00006C210000}"/>
    <cellStyle name="20% - Ênfase4 2 4 64 5" xfId="40102" xr:uid="{00000000-0005-0000-0000-00006D210000}"/>
    <cellStyle name="20% - Ênfase4 2 4 64 6" xfId="42349" xr:uid="{00000000-0005-0000-0000-00006E210000}"/>
    <cellStyle name="20% - Ênfase4 2 4 64 7" xfId="44005" xr:uid="{00000000-0005-0000-0000-00006F210000}"/>
    <cellStyle name="20% - Ênfase4 2 4 65" xfId="2169" xr:uid="{00000000-0005-0000-0000-000070210000}"/>
    <cellStyle name="20% - Ênfase4 2 4 65 2" xfId="2170" xr:uid="{00000000-0005-0000-0000-000071210000}"/>
    <cellStyle name="20% - Ênfase4 2 4 65 2 2" xfId="28520" xr:uid="{00000000-0005-0000-0000-000072210000}"/>
    <cellStyle name="20% - Ênfase4 2 4 65 2 3" xfId="34858" xr:uid="{00000000-0005-0000-0000-000073210000}"/>
    <cellStyle name="20% - Ênfase4 2 4 65 2 4" xfId="41425" xr:uid="{00000000-0005-0000-0000-000074210000}"/>
    <cellStyle name="20% - Ênfase4 2 4 65 2 5" xfId="43152" xr:uid="{00000000-0005-0000-0000-000075210000}"/>
    <cellStyle name="20% - Ênfase4 2 4 65 2 6" xfId="44808" xr:uid="{00000000-0005-0000-0000-000076210000}"/>
    <cellStyle name="20% - Ênfase4 2 4 65 3" xfId="20167" xr:uid="{00000000-0005-0000-0000-000077210000}"/>
    <cellStyle name="20% - Ênfase4 2 4 65 4" xfId="34056" xr:uid="{00000000-0005-0000-0000-000078210000}"/>
    <cellStyle name="20% - Ênfase4 2 4 65 5" xfId="40103" xr:uid="{00000000-0005-0000-0000-000079210000}"/>
    <cellStyle name="20% - Ênfase4 2 4 65 6" xfId="42350" xr:uid="{00000000-0005-0000-0000-00007A210000}"/>
    <cellStyle name="20% - Ênfase4 2 4 65 7" xfId="44006" xr:uid="{00000000-0005-0000-0000-00007B210000}"/>
    <cellStyle name="20% - Ênfase4 2 4 66" xfId="2171" xr:uid="{00000000-0005-0000-0000-00007C210000}"/>
    <cellStyle name="20% - Ênfase4 2 4 66 2" xfId="2172" xr:uid="{00000000-0005-0000-0000-00007D210000}"/>
    <cellStyle name="20% - Ênfase4 2 4 66 2 2" xfId="28521" xr:uid="{00000000-0005-0000-0000-00007E210000}"/>
    <cellStyle name="20% - Ênfase4 2 4 66 2 3" xfId="34859" xr:uid="{00000000-0005-0000-0000-00007F210000}"/>
    <cellStyle name="20% - Ênfase4 2 4 66 2 4" xfId="41426" xr:uid="{00000000-0005-0000-0000-000080210000}"/>
    <cellStyle name="20% - Ênfase4 2 4 66 2 5" xfId="43153" xr:uid="{00000000-0005-0000-0000-000081210000}"/>
    <cellStyle name="20% - Ênfase4 2 4 66 2 6" xfId="44809" xr:uid="{00000000-0005-0000-0000-000082210000}"/>
    <cellStyle name="20% - Ênfase4 2 4 66 3" xfId="20168" xr:uid="{00000000-0005-0000-0000-000083210000}"/>
    <cellStyle name="20% - Ênfase4 2 4 66 4" xfId="34057" xr:uid="{00000000-0005-0000-0000-000084210000}"/>
    <cellStyle name="20% - Ênfase4 2 4 66 5" xfId="40104" xr:uid="{00000000-0005-0000-0000-000085210000}"/>
    <cellStyle name="20% - Ênfase4 2 4 66 6" xfId="42351" xr:uid="{00000000-0005-0000-0000-000086210000}"/>
    <cellStyle name="20% - Ênfase4 2 4 66 7" xfId="44007" xr:uid="{00000000-0005-0000-0000-000087210000}"/>
    <cellStyle name="20% - Ênfase4 2 4 67" xfId="2173" xr:uid="{00000000-0005-0000-0000-000088210000}"/>
    <cellStyle name="20% - Ênfase4 2 4 67 2" xfId="2174" xr:uid="{00000000-0005-0000-0000-000089210000}"/>
    <cellStyle name="20% - Ênfase4 2 4 67 2 2" xfId="28522" xr:uid="{00000000-0005-0000-0000-00008A210000}"/>
    <cellStyle name="20% - Ênfase4 2 4 67 2 3" xfId="34860" xr:uid="{00000000-0005-0000-0000-00008B210000}"/>
    <cellStyle name="20% - Ênfase4 2 4 67 2 4" xfId="41427" xr:uid="{00000000-0005-0000-0000-00008C210000}"/>
    <cellStyle name="20% - Ênfase4 2 4 67 2 5" xfId="43154" xr:uid="{00000000-0005-0000-0000-00008D210000}"/>
    <cellStyle name="20% - Ênfase4 2 4 67 2 6" xfId="44810" xr:uid="{00000000-0005-0000-0000-00008E210000}"/>
    <cellStyle name="20% - Ênfase4 2 4 67 3" xfId="20169" xr:uid="{00000000-0005-0000-0000-00008F210000}"/>
    <cellStyle name="20% - Ênfase4 2 4 67 4" xfId="34058" xr:uid="{00000000-0005-0000-0000-000090210000}"/>
    <cellStyle name="20% - Ênfase4 2 4 67 5" xfId="40105" xr:uid="{00000000-0005-0000-0000-000091210000}"/>
    <cellStyle name="20% - Ênfase4 2 4 67 6" xfId="42352" xr:uid="{00000000-0005-0000-0000-000092210000}"/>
    <cellStyle name="20% - Ênfase4 2 4 67 7" xfId="44008" xr:uid="{00000000-0005-0000-0000-000093210000}"/>
    <cellStyle name="20% - Ênfase4 2 4 68" xfId="2175" xr:uid="{00000000-0005-0000-0000-000094210000}"/>
    <cellStyle name="20% - Ênfase4 2 4 68 2" xfId="2176" xr:uid="{00000000-0005-0000-0000-000095210000}"/>
    <cellStyle name="20% - Ênfase4 2 4 68 2 2" xfId="28523" xr:uid="{00000000-0005-0000-0000-000096210000}"/>
    <cellStyle name="20% - Ênfase4 2 4 68 2 3" xfId="34861" xr:uid="{00000000-0005-0000-0000-000097210000}"/>
    <cellStyle name="20% - Ênfase4 2 4 68 2 4" xfId="41428" xr:uid="{00000000-0005-0000-0000-000098210000}"/>
    <cellStyle name="20% - Ênfase4 2 4 68 2 5" xfId="43155" xr:uid="{00000000-0005-0000-0000-000099210000}"/>
    <cellStyle name="20% - Ênfase4 2 4 68 2 6" xfId="44811" xr:uid="{00000000-0005-0000-0000-00009A210000}"/>
    <cellStyle name="20% - Ênfase4 2 4 68 3" xfId="20170" xr:uid="{00000000-0005-0000-0000-00009B210000}"/>
    <cellStyle name="20% - Ênfase4 2 4 68 4" xfId="34059" xr:uid="{00000000-0005-0000-0000-00009C210000}"/>
    <cellStyle name="20% - Ênfase4 2 4 68 5" xfId="40106" xr:uid="{00000000-0005-0000-0000-00009D210000}"/>
    <cellStyle name="20% - Ênfase4 2 4 68 6" xfId="42353" xr:uid="{00000000-0005-0000-0000-00009E210000}"/>
    <cellStyle name="20% - Ênfase4 2 4 68 7" xfId="44009" xr:uid="{00000000-0005-0000-0000-00009F210000}"/>
    <cellStyle name="20% - Ênfase4 2 4 69" xfId="2177" xr:uid="{00000000-0005-0000-0000-0000A0210000}"/>
    <cellStyle name="20% - Ênfase4 2 4 69 2" xfId="2178" xr:uid="{00000000-0005-0000-0000-0000A1210000}"/>
    <cellStyle name="20% - Ênfase4 2 4 69 2 2" xfId="28524" xr:uid="{00000000-0005-0000-0000-0000A2210000}"/>
    <cellStyle name="20% - Ênfase4 2 4 69 2 3" xfId="34862" xr:uid="{00000000-0005-0000-0000-0000A3210000}"/>
    <cellStyle name="20% - Ênfase4 2 4 69 2 4" xfId="41429" xr:uid="{00000000-0005-0000-0000-0000A4210000}"/>
    <cellStyle name="20% - Ênfase4 2 4 69 2 5" xfId="43156" xr:uid="{00000000-0005-0000-0000-0000A5210000}"/>
    <cellStyle name="20% - Ênfase4 2 4 69 2 6" xfId="44812" xr:uid="{00000000-0005-0000-0000-0000A6210000}"/>
    <cellStyle name="20% - Ênfase4 2 4 69 3" xfId="20171" xr:uid="{00000000-0005-0000-0000-0000A7210000}"/>
    <cellStyle name="20% - Ênfase4 2 4 69 4" xfId="34060" xr:uid="{00000000-0005-0000-0000-0000A8210000}"/>
    <cellStyle name="20% - Ênfase4 2 4 69 5" xfId="40107" xr:uid="{00000000-0005-0000-0000-0000A9210000}"/>
    <cellStyle name="20% - Ênfase4 2 4 69 6" xfId="42354" xr:uid="{00000000-0005-0000-0000-0000AA210000}"/>
    <cellStyle name="20% - Ênfase4 2 4 69 7" xfId="44010" xr:uid="{00000000-0005-0000-0000-0000AB210000}"/>
    <cellStyle name="20% - Ênfase4 2 4 7" xfId="2179" xr:uid="{00000000-0005-0000-0000-0000AC210000}"/>
    <cellStyle name="20% - Ênfase4 2 4 7 2" xfId="2180" xr:uid="{00000000-0005-0000-0000-0000AD210000}"/>
    <cellStyle name="20% - Ênfase4 2 4 7 2 2" xfId="2181" xr:uid="{00000000-0005-0000-0000-0000AE210000}"/>
    <cellStyle name="20% - Ênfase4 2 4 7 2 2 2" xfId="38515" xr:uid="{00000000-0005-0000-0000-0000AF210000}"/>
    <cellStyle name="20% - Ênfase4 2 4 7 2 3" xfId="2182" xr:uid="{00000000-0005-0000-0000-0000B0210000}"/>
    <cellStyle name="20% - Ênfase4 2 4 7 2 3 2" xfId="41430" xr:uid="{00000000-0005-0000-0000-0000B1210000}"/>
    <cellStyle name="20% - Ênfase4 2 4 7 2 4" xfId="28525" xr:uid="{00000000-0005-0000-0000-0000B2210000}"/>
    <cellStyle name="20% - Ênfase4 2 4 7 2 5" xfId="34863" xr:uid="{00000000-0005-0000-0000-0000B3210000}"/>
    <cellStyle name="20% - Ênfase4 2 4 7 2 6" xfId="36850" xr:uid="{00000000-0005-0000-0000-0000B4210000}"/>
    <cellStyle name="20% - Ênfase4 2 4 7 2 7" xfId="43157" xr:uid="{00000000-0005-0000-0000-0000B5210000}"/>
    <cellStyle name="20% - Ênfase4 2 4 7 2 8" xfId="44813" xr:uid="{00000000-0005-0000-0000-0000B6210000}"/>
    <cellStyle name="20% - Ênfase4 2 4 7 3" xfId="2183" xr:uid="{00000000-0005-0000-0000-0000B7210000}"/>
    <cellStyle name="20% - Ênfase4 2 4 7 3 2" xfId="37779" xr:uid="{00000000-0005-0000-0000-0000B8210000}"/>
    <cellStyle name="20% - Ênfase4 2 4 7 4" xfId="2184" xr:uid="{00000000-0005-0000-0000-0000B9210000}"/>
    <cellStyle name="20% - Ênfase4 2 4 7 4 2" xfId="40108" xr:uid="{00000000-0005-0000-0000-0000BA210000}"/>
    <cellStyle name="20% - Ênfase4 2 4 7 5" xfId="20172" xr:uid="{00000000-0005-0000-0000-0000BB210000}"/>
    <cellStyle name="20% - Ênfase4 2 4 7 6" xfId="34061" xr:uid="{00000000-0005-0000-0000-0000BC210000}"/>
    <cellStyle name="20% - Ênfase4 2 4 7 7" xfId="35835" xr:uid="{00000000-0005-0000-0000-0000BD210000}"/>
    <cellStyle name="20% - Ênfase4 2 4 7 8" xfId="42355" xr:uid="{00000000-0005-0000-0000-0000BE210000}"/>
    <cellStyle name="20% - Ênfase4 2 4 7 9" xfId="44011" xr:uid="{00000000-0005-0000-0000-0000BF210000}"/>
    <cellStyle name="20% - Ênfase4 2 4 70" xfId="2185" xr:uid="{00000000-0005-0000-0000-0000C0210000}"/>
    <cellStyle name="20% - Ênfase4 2 4 70 2" xfId="2186" xr:uid="{00000000-0005-0000-0000-0000C1210000}"/>
    <cellStyle name="20% - Ênfase4 2 4 70 2 2" xfId="28526" xr:uid="{00000000-0005-0000-0000-0000C2210000}"/>
    <cellStyle name="20% - Ênfase4 2 4 70 2 3" xfId="34864" xr:uid="{00000000-0005-0000-0000-0000C3210000}"/>
    <cellStyle name="20% - Ênfase4 2 4 70 2 4" xfId="41431" xr:uid="{00000000-0005-0000-0000-0000C4210000}"/>
    <cellStyle name="20% - Ênfase4 2 4 70 2 5" xfId="43158" xr:uid="{00000000-0005-0000-0000-0000C5210000}"/>
    <cellStyle name="20% - Ênfase4 2 4 70 2 6" xfId="44814" xr:uid="{00000000-0005-0000-0000-0000C6210000}"/>
    <cellStyle name="20% - Ênfase4 2 4 70 3" xfId="20173" xr:uid="{00000000-0005-0000-0000-0000C7210000}"/>
    <cellStyle name="20% - Ênfase4 2 4 70 4" xfId="34062" xr:uid="{00000000-0005-0000-0000-0000C8210000}"/>
    <cellStyle name="20% - Ênfase4 2 4 70 5" xfId="40109" xr:uid="{00000000-0005-0000-0000-0000C9210000}"/>
    <cellStyle name="20% - Ênfase4 2 4 70 6" xfId="42356" xr:uid="{00000000-0005-0000-0000-0000CA210000}"/>
    <cellStyle name="20% - Ênfase4 2 4 70 7" xfId="44012" xr:uid="{00000000-0005-0000-0000-0000CB210000}"/>
    <cellStyle name="20% - Ênfase4 2 4 71" xfId="2187" xr:uid="{00000000-0005-0000-0000-0000CC210000}"/>
    <cellStyle name="20% - Ênfase4 2 4 71 2" xfId="2188" xr:uid="{00000000-0005-0000-0000-0000CD210000}"/>
    <cellStyle name="20% - Ênfase4 2 4 71 2 2" xfId="28527" xr:uid="{00000000-0005-0000-0000-0000CE210000}"/>
    <cellStyle name="20% - Ênfase4 2 4 71 2 3" xfId="34865" xr:uid="{00000000-0005-0000-0000-0000CF210000}"/>
    <cellStyle name="20% - Ênfase4 2 4 71 2 4" xfId="41432" xr:uid="{00000000-0005-0000-0000-0000D0210000}"/>
    <cellStyle name="20% - Ênfase4 2 4 71 2 5" xfId="43159" xr:uid="{00000000-0005-0000-0000-0000D1210000}"/>
    <cellStyle name="20% - Ênfase4 2 4 71 2 6" xfId="44815" xr:uid="{00000000-0005-0000-0000-0000D2210000}"/>
    <cellStyle name="20% - Ênfase4 2 4 71 3" xfId="20174" xr:uid="{00000000-0005-0000-0000-0000D3210000}"/>
    <cellStyle name="20% - Ênfase4 2 4 71 4" xfId="34063" xr:uid="{00000000-0005-0000-0000-0000D4210000}"/>
    <cellStyle name="20% - Ênfase4 2 4 71 5" xfId="40110" xr:uid="{00000000-0005-0000-0000-0000D5210000}"/>
    <cellStyle name="20% - Ênfase4 2 4 71 6" xfId="42357" xr:uid="{00000000-0005-0000-0000-0000D6210000}"/>
    <cellStyle name="20% - Ênfase4 2 4 71 7" xfId="44013" xr:uid="{00000000-0005-0000-0000-0000D7210000}"/>
    <cellStyle name="20% - Ênfase4 2 4 72" xfId="2189" xr:uid="{00000000-0005-0000-0000-0000D8210000}"/>
    <cellStyle name="20% - Ênfase4 2 4 72 2" xfId="2190" xr:uid="{00000000-0005-0000-0000-0000D9210000}"/>
    <cellStyle name="20% - Ênfase4 2 4 72 2 2" xfId="28528" xr:uid="{00000000-0005-0000-0000-0000DA210000}"/>
    <cellStyle name="20% - Ênfase4 2 4 72 2 3" xfId="34866" xr:uid="{00000000-0005-0000-0000-0000DB210000}"/>
    <cellStyle name="20% - Ênfase4 2 4 72 2 4" xfId="41433" xr:uid="{00000000-0005-0000-0000-0000DC210000}"/>
    <cellStyle name="20% - Ênfase4 2 4 72 2 5" xfId="43160" xr:uid="{00000000-0005-0000-0000-0000DD210000}"/>
    <cellStyle name="20% - Ênfase4 2 4 72 2 6" xfId="44816" xr:uid="{00000000-0005-0000-0000-0000DE210000}"/>
    <cellStyle name="20% - Ênfase4 2 4 72 3" xfId="20175" xr:uid="{00000000-0005-0000-0000-0000DF210000}"/>
    <cellStyle name="20% - Ênfase4 2 4 72 4" xfId="34064" xr:uid="{00000000-0005-0000-0000-0000E0210000}"/>
    <cellStyle name="20% - Ênfase4 2 4 72 5" xfId="40111" xr:uid="{00000000-0005-0000-0000-0000E1210000}"/>
    <cellStyle name="20% - Ênfase4 2 4 72 6" xfId="42358" xr:uid="{00000000-0005-0000-0000-0000E2210000}"/>
    <cellStyle name="20% - Ênfase4 2 4 72 7" xfId="44014" xr:uid="{00000000-0005-0000-0000-0000E3210000}"/>
    <cellStyle name="20% - Ênfase4 2 4 73" xfId="2191" xr:uid="{00000000-0005-0000-0000-0000E4210000}"/>
    <cellStyle name="20% - Ênfase4 2 4 73 2" xfId="2192" xr:uid="{00000000-0005-0000-0000-0000E5210000}"/>
    <cellStyle name="20% - Ênfase4 2 4 73 2 2" xfId="28529" xr:uid="{00000000-0005-0000-0000-0000E6210000}"/>
    <cellStyle name="20% - Ênfase4 2 4 73 2 3" xfId="34867" xr:uid="{00000000-0005-0000-0000-0000E7210000}"/>
    <cellStyle name="20% - Ênfase4 2 4 73 2 4" xfId="41434" xr:uid="{00000000-0005-0000-0000-0000E8210000}"/>
    <cellStyle name="20% - Ênfase4 2 4 73 2 5" xfId="43161" xr:uid="{00000000-0005-0000-0000-0000E9210000}"/>
    <cellStyle name="20% - Ênfase4 2 4 73 2 6" xfId="44817" xr:uid="{00000000-0005-0000-0000-0000EA210000}"/>
    <cellStyle name="20% - Ênfase4 2 4 73 3" xfId="20176" xr:uid="{00000000-0005-0000-0000-0000EB210000}"/>
    <cellStyle name="20% - Ênfase4 2 4 73 4" xfId="34065" xr:uid="{00000000-0005-0000-0000-0000EC210000}"/>
    <cellStyle name="20% - Ênfase4 2 4 73 5" xfId="40112" xr:uid="{00000000-0005-0000-0000-0000ED210000}"/>
    <cellStyle name="20% - Ênfase4 2 4 73 6" xfId="42359" xr:uid="{00000000-0005-0000-0000-0000EE210000}"/>
    <cellStyle name="20% - Ênfase4 2 4 73 7" xfId="44015" xr:uid="{00000000-0005-0000-0000-0000EF210000}"/>
    <cellStyle name="20% - Ênfase4 2 4 74" xfId="2193" xr:uid="{00000000-0005-0000-0000-0000F0210000}"/>
    <cellStyle name="20% - Ênfase4 2 4 74 2" xfId="2194" xr:uid="{00000000-0005-0000-0000-0000F1210000}"/>
    <cellStyle name="20% - Ênfase4 2 4 74 2 2" xfId="28530" xr:uid="{00000000-0005-0000-0000-0000F2210000}"/>
    <cellStyle name="20% - Ênfase4 2 4 74 2 3" xfId="34868" xr:uid="{00000000-0005-0000-0000-0000F3210000}"/>
    <cellStyle name="20% - Ênfase4 2 4 74 2 4" xfId="41435" xr:uid="{00000000-0005-0000-0000-0000F4210000}"/>
    <cellStyle name="20% - Ênfase4 2 4 74 2 5" xfId="43162" xr:uid="{00000000-0005-0000-0000-0000F5210000}"/>
    <cellStyle name="20% - Ênfase4 2 4 74 2 6" xfId="44818" xr:uid="{00000000-0005-0000-0000-0000F6210000}"/>
    <cellStyle name="20% - Ênfase4 2 4 74 3" xfId="20177" xr:uid="{00000000-0005-0000-0000-0000F7210000}"/>
    <cellStyle name="20% - Ênfase4 2 4 74 4" xfId="34066" xr:uid="{00000000-0005-0000-0000-0000F8210000}"/>
    <cellStyle name="20% - Ênfase4 2 4 74 5" xfId="40113" xr:uid="{00000000-0005-0000-0000-0000F9210000}"/>
    <cellStyle name="20% - Ênfase4 2 4 74 6" xfId="42360" xr:uid="{00000000-0005-0000-0000-0000FA210000}"/>
    <cellStyle name="20% - Ênfase4 2 4 74 7" xfId="44016" xr:uid="{00000000-0005-0000-0000-0000FB210000}"/>
    <cellStyle name="20% - Ênfase4 2 4 75" xfId="2195" xr:uid="{00000000-0005-0000-0000-0000FC210000}"/>
    <cellStyle name="20% - Ênfase4 2 4 75 2" xfId="2196" xr:uid="{00000000-0005-0000-0000-0000FD210000}"/>
    <cellStyle name="20% - Ênfase4 2 4 75 2 2" xfId="28531" xr:uid="{00000000-0005-0000-0000-0000FE210000}"/>
    <cellStyle name="20% - Ênfase4 2 4 75 2 3" xfId="34869" xr:uid="{00000000-0005-0000-0000-0000FF210000}"/>
    <cellStyle name="20% - Ênfase4 2 4 75 2 4" xfId="41436" xr:uid="{00000000-0005-0000-0000-000000220000}"/>
    <cellStyle name="20% - Ênfase4 2 4 75 2 5" xfId="43163" xr:uid="{00000000-0005-0000-0000-000001220000}"/>
    <cellStyle name="20% - Ênfase4 2 4 75 2 6" xfId="44819" xr:uid="{00000000-0005-0000-0000-000002220000}"/>
    <cellStyle name="20% - Ênfase4 2 4 75 3" xfId="20178" xr:uid="{00000000-0005-0000-0000-000003220000}"/>
    <cellStyle name="20% - Ênfase4 2 4 75 4" xfId="34067" xr:uid="{00000000-0005-0000-0000-000004220000}"/>
    <cellStyle name="20% - Ênfase4 2 4 75 5" xfId="40114" xr:uid="{00000000-0005-0000-0000-000005220000}"/>
    <cellStyle name="20% - Ênfase4 2 4 75 6" xfId="42361" xr:uid="{00000000-0005-0000-0000-000006220000}"/>
    <cellStyle name="20% - Ênfase4 2 4 75 7" xfId="44017" xr:uid="{00000000-0005-0000-0000-000007220000}"/>
    <cellStyle name="20% - Ênfase4 2 4 76" xfId="2197" xr:uid="{00000000-0005-0000-0000-000008220000}"/>
    <cellStyle name="20% - Ênfase4 2 4 76 2" xfId="2198" xr:uid="{00000000-0005-0000-0000-000009220000}"/>
    <cellStyle name="20% - Ênfase4 2 4 76 2 2" xfId="33389" xr:uid="{00000000-0005-0000-0000-00000A220000}"/>
    <cellStyle name="20% - Ênfase4 2 4 76 2 3" xfId="35050" xr:uid="{00000000-0005-0000-0000-00000B220000}"/>
    <cellStyle name="20% - Ênfase4 2 4 76 2 4" xfId="41688" xr:uid="{00000000-0005-0000-0000-00000C220000}"/>
    <cellStyle name="20% - Ênfase4 2 4 76 2 5" xfId="43344" xr:uid="{00000000-0005-0000-0000-00000D220000}"/>
    <cellStyle name="20% - Ênfase4 2 4 76 2 6" xfId="45000" xr:uid="{00000000-0005-0000-0000-00000E220000}"/>
    <cellStyle name="20% - Ênfase4 2 4 76 3" xfId="27552" xr:uid="{00000000-0005-0000-0000-00000F220000}"/>
    <cellStyle name="20% - Ênfase4 2 4 76 4" xfId="34248" xr:uid="{00000000-0005-0000-0000-000010220000}"/>
    <cellStyle name="20% - Ênfase4 2 4 76 5" xfId="40776" xr:uid="{00000000-0005-0000-0000-000011220000}"/>
    <cellStyle name="20% - Ênfase4 2 4 76 6" xfId="42542" xr:uid="{00000000-0005-0000-0000-000012220000}"/>
    <cellStyle name="20% - Ênfase4 2 4 76 7" xfId="44198" xr:uid="{00000000-0005-0000-0000-000013220000}"/>
    <cellStyle name="20% - Ênfase4 2 4 77" xfId="2199" xr:uid="{00000000-0005-0000-0000-000014220000}"/>
    <cellStyle name="20% - Ênfase4 2 4 77 2" xfId="28459" xr:uid="{00000000-0005-0000-0000-000015220000}"/>
    <cellStyle name="20% - Ênfase4 2 4 77 3" xfId="34797" xr:uid="{00000000-0005-0000-0000-000016220000}"/>
    <cellStyle name="20% - Ênfase4 2 4 77 4" xfId="41364" xr:uid="{00000000-0005-0000-0000-000017220000}"/>
    <cellStyle name="20% - Ênfase4 2 4 77 5" xfId="43091" xr:uid="{00000000-0005-0000-0000-000018220000}"/>
    <cellStyle name="20% - Ênfase4 2 4 77 6" xfId="44747" xr:uid="{00000000-0005-0000-0000-000019220000}"/>
    <cellStyle name="20% - Ênfase4 2 4 78" xfId="2200" xr:uid="{00000000-0005-0000-0000-00001A220000}"/>
    <cellStyle name="20% - Ênfase4 2 4 78 2" xfId="33420" xr:uid="{00000000-0005-0000-0000-00001B220000}"/>
    <cellStyle name="20% - Ênfase4 2 4 78 3" xfId="35081" xr:uid="{00000000-0005-0000-0000-00001C220000}"/>
    <cellStyle name="20% - Ênfase4 2 4 78 4" xfId="41719" xr:uid="{00000000-0005-0000-0000-00001D220000}"/>
    <cellStyle name="20% - Ênfase4 2 4 78 5" xfId="43375" xr:uid="{00000000-0005-0000-0000-00001E220000}"/>
    <cellStyle name="20% - Ênfase4 2 4 78 6" xfId="45031" xr:uid="{00000000-0005-0000-0000-00001F220000}"/>
    <cellStyle name="20% - Ênfase4 2 4 79" xfId="20106" xr:uid="{00000000-0005-0000-0000-000020220000}"/>
    <cellStyle name="20% - Ênfase4 2 4 79 2" xfId="40042" xr:uid="{00000000-0005-0000-0000-000021220000}"/>
    <cellStyle name="20% - Ênfase4 2 4 8" xfId="2201" xr:uid="{00000000-0005-0000-0000-000022220000}"/>
    <cellStyle name="20% - Ênfase4 2 4 8 2" xfId="2202" xr:uid="{00000000-0005-0000-0000-000023220000}"/>
    <cellStyle name="20% - Ênfase4 2 4 8 2 2" xfId="2203" xr:uid="{00000000-0005-0000-0000-000024220000}"/>
    <cellStyle name="20% - Ênfase4 2 4 8 2 2 2" xfId="41437" xr:uid="{00000000-0005-0000-0000-000025220000}"/>
    <cellStyle name="20% - Ênfase4 2 4 8 2 3" xfId="28532" xr:uid="{00000000-0005-0000-0000-000026220000}"/>
    <cellStyle name="20% - Ênfase4 2 4 8 2 4" xfId="34870" xr:uid="{00000000-0005-0000-0000-000027220000}"/>
    <cellStyle name="20% - Ênfase4 2 4 8 2 5" xfId="38701" xr:uid="{00000000-0005-0000-0000-000028220000}"/>
    <cellStyle name="20% - Ênfase4 2 4 8 2 6" xfId="43164" xr:uid="{00000000-0005-0000-0000-000029220000}"/>
    <cellStyle name="20% - Ênfase4 2 4 8 2 7" xfId="44820" xr:uid="{00000000-0005-0000-0000-00002A220000}"/>
    <cellStyle name="20% - Ênfase4 2 4 8 3" xfId="2204" xr:uid="{00000000-0005-0000-0000-00002B220000}"/>
    <cellStyle name="20% - Ênfase4 2 4 8 3 2" xfId="40115" xr:uid="{00000000-0005-0000-0000-00002C220000}"/>
    <cellStyle name="20% - Ênfase4 2 4 8 4" xfId="20179" xr:uid="{00000000-0005-0000-0000-00002D220000}"/>
    <cellStyle name="20% - Ênfase4 2 4 8 5" xfId="34068" xr:uid="{00000000-0005-0000-0000-00002E220000}"/>
    <cellStyle name="20% - Ênfase4 2 4 8 6" xfId="37037" xr:uid="{00000000-0005-0000-0000-00002F220000}"/>
    <cellStyle name="20% - Ênfase4 2 4 8 7" xfId="42362" xr:uid="{00000000-0005-0000-0000-000030220000}"/>
    <cellStyle name="20% - Ênfase4 2 4 8 8" xfId="44018" xr:uid="{00000000-0005-0000-0000-000031220000}"/>
    <cellStyle name="20% - Ênfase4 2 4 80" xfId="33995" xr:uid="{00000000-0005-0000-0000-000032220000}"/>
    <cellStyle name="20% - Ênfase4 2 4 81" xfId="35149" xr:uid="{00000000-0005-0000-0000-000033220000}"/>
    <cellStyle name="20% - Ênfase4 2 4 82" xfId="42289" xr:uid="{00000000-0005-0000-0000-000034220000}"/>
    <cellStyle name="20% - Ênfase4 2 4 83" xfId="43945" xr:uid="{00000000-0005-0000-0000-000035220000}"/>
    <cellStyle name="20% - Ênfase4 2 4 9" xfId="2205" xr:uid="{00000000-0005-0000-0000-000036220000}"/>
    <cellStyle name="20% - Ênfase4 2 4 9 2" xfId="2206" xr:uid="{00000000-0005-0000-0000-000037220000}"/>
    <cellStyle name="20% - Ênfase4 2 4 9 2 2" xfId="2207" xr:uid="{00000000-0005-0000-0000-000038220000}"/>
    <cellStyle name="20% - Ênfase4 2 4 9 2 2 2" xfId="41438" xr:uid="{00000000-0005-0000-0000-000039220000}"/>
    <cellStyle name="20% - Ênfase4 2 4 9 2 3" xfId="28533" xr:uid="{00000000-0005-0000-0000-00003A220000}"/>
    <cellStyle name="20% - Ênfase4 2 4 9 2 4" xfId="34871" xr:uid="{00000000-0005-0000-0000-00003B220000}"/>
    <cellStyle name="20% - Ênfase4 2 4 9 2 5" xfId="37958" xr:uid="{00000000-0005-0000-0000-00003C220000}"/>
    <cellStyle name="20% - Ênfase4 2 4 9 2 6" xfId="43165" xr:uid="{00000000-0005-0000-0000-00003D220000}"/>
    <cellStyle name="20% - Ênfase4 2 4 9 2 7" xfId="44821" xr:uid="{00000000-0005-0000-0000-00003E220000}"/>
    <cellStyle name="20% - Ênfase4 2 4 9 3" xfId="2208" xr:uid="{00000000-0005-0000-0000-00003F220000}"/>
    <cellStyle name="20% - Ênfase4 2 4 9 3 2" xfId="40116" xr:uid="{00000000-0005-0000-0000-000040220000}"/>
    <cellStyle name="20% - Ênfase4 2 4 9 4" xfId="20180" xr:uid="{00000000-0005-0000-0000-000041220000}"/>
    <cellStyle name="20% - Ênfase4 2 4 9 5" xfId="34069" xr:uid="{00000000-0005-0000-0000-000042220000}"/>
    <cellStyle name="20% - Ênfase4 2 4 9 6" xfId="36053" xr:uid="{00000000-0005-0000-0000-000043220000}"/>
    <cellStyle name="20% - Ênfase4 2 4 9 7" xfId="42363" xr:uid="{00000000-0005-0000-0000-000044220000}"/>
    <cellStyle name="20% - Ênfase4 2 4 9 8" xfId="44019" xr:uid="{00000000-0005-0000-0000-000045220000}"/>
    <cellStyle name="20% - Ênfase4 2 5" xfId="2209" xr:uid="{00000000-0005-0000-0000-000046220000}"/>
    <cellStyle name="20% - Ênfase4 2 5 2" xfId="2210" xr:uid="{00000000-0005-0000-0000-000047220000}"/>
    <cellStyle name="20% - Ênfase4 2 5 2 2" xfId="2211" xr:uid="{00000000-0005-0000-0000-000048220000}"/>
    <cellStyle name="20% - Ênfase4 2 5 2 2 2" xfId="2212" xr:uid="{00000000-0005-0000-0000-000049220000}"/>
    <cellStyle name="20% - Ênfase4 2 5 2 2 2 2" xfId="38519" xr:uid="{00000000-0005-0000-0000-00004A220000}"/>
    <cellStyle name="20% - Ênfase4 2 5 2 2 3" xfId="36854" xr:uid="{00000000-0005-0000-0000-00004B220000}"/>
    <cellStyle name="20% - Ênfase4 2 5 2 3" xfId="2213" xr:uid="{00000000-0005-0000-0000-00004C220000}"/>
    <cellStyle name="20% - Ênfase4 2 5 2 3 2" xfId="37783" xr:uid="{00000000-0005-0000-0000-00004D220000}"/>
    <cellStyle name="20% - Ênfase4 2 5 2 4" xfId="35839" xr:uid="{00000000-0005-0000-0000-00004E220000}"/>
    <cellStyle name="20% - Ênfase4 2 5 3" xfId="2214" xr:uid="{00000000-0005-0000-0000-00004F220000}"/>
    <cellStyle name="20% - Ênfase4 2 5 3 2" xfId="2215" xr:uid="{00000000-0005-0000-0000-000050220000}"/>
    <cellStyle name="20% - Ênfase4 2 5 3 2 2" xfId="38842" xr:uid="{00000000-0005-0000-0000-000051220000}"/>
    <cellStyle name="20% - Ênfase4 2 5 3 3" xfId="37172" xr:uid="{00000000-0005-0000-0000-000052220000}"/>
    <cellStyle name="20% - Ênfase4 2 5 4" xfId="2216" xr:uid="{00000000-0005-0000-0000-000053220000}"/>
    <cellStyle name="20% - Ênfase4 2 5 4 2" xfId="2217" xr:uid="{00000000-0005-0000-0000-000054220000}"/>
    <cellStyle name="20% - Ênfase4 2 5 4 2 2" xfId="38115" xr:uid="{00000000-0005-0000-0000-000055220000}"/>
    <cellStyle name="20% - Ênfase4 2 5 4 3" xfId="36446" xr:uid="{00000000-0005-0000-0000-000056220000}"/>
    <cellStyle name="20% - Ênfase4 2 5 5" xfId="2218" xr:uid="{00000000-0005-0000-0000-000057220000}"/>
    <cellStyle name="20% - Ênfase4 2 5 5 2" xfId="37379" xr:uid="{00000000-0005-0000-0000-000058220000}"/>
    <cellStyle name="20% - Ênfase4 2 5 6" xfId="35431" xr:uid="{00000000-0005-0000-0000-000059220000}"/>
    <cellStyle name="20% - Ênfase4 2 6" xfId="2219" xr:uid="{00000000-0005-0000-0000-00005A220000}"/>
    <cellStyle name="20% - Ênfase4 2 6 2" xfId="2220" xr:uid="{00000000-0005-0000-0000-00005B220000}"/>
    <cellStyle name="20% - Ênfase4 2 6 2 2" xfId="2221" xr:uid="{00000000-0005-0000-0000-00005C220000}"/>
    <cellStyle name="20% - Ênfase4 2 6 2 2 2" xfId="38246" xr:uid="{00000000-0005-0000-0000-00005D220000}"/>
    <cellStyle name="20% - Ênfase4 2 6 2 3" xfId="36577" xr:uid="{00000000-0005-0000-0000-00005E220000}"/>
    <cellStyle name="20% - Ênfase4 2 6 3" xfId="2222" xr:uid="{00000000-0005-0000-0000-00005F220000}"/>
    <cellStyle name="20% - Ênfase4 2 6 3 2" xfId="37510" xr:uid="{00000000-0005-0000-0000-000060220000}"/>
    <cellStyle name="20% - Ênfase4 2 6 4" xfId="35562" xr:uid="{00000000-0005-0000-0000-000061220000}"/>
    <cellStyle name="20% - Ênfase4 2 7" xfId="2223" xr:uid="{00000000-0005-0000-0000-000062220000}"/>
    <cellStyle name="20% - Ênfase4 2 7 2" xfId="2224" xr:uid="{00000000-0005-0000-0000-000063220000}"/>
    <cellStyle name="20% - Ênfase4 2 7 2 2" xfId="2225" xr:uid="{00000000-0005-0000-0000-000064220000}"/>
    <cellStyle name="20% - Ênfase4 2 7 2 2 2" xfId="38377" xr:uid="{00000000-0005-0000-0000-000065220000}"/>
    <cellStyle name="20% - Ênfase4 2 7 2 3" xfId="36708" xr:uid="{00000000-0005-0000-0000-000066220000}"/>
    <cellStyle name="20% - Ênfase4 2 7 3" xfId="2226" xr:uid="{00000000-0005-0000-0000-000067220000}"/>
    <cellStyle name="20% - Ênfase4 2 7 3 2" xfId="37641" xr:uid="{00000000-0005-0000-0000-000068220000}"/>
    <cellStyle name="20% - Ênfase4 2 7 4" xfId="35693" xr:uid="{00000000-0005-0000-0000-000069220000}"/>
    <cellStyle name="20% - Ênfase4 2 8" xfId="2227" xr:uid="{00000000-0005-0000-0000-00006A220000}"/>
    <cellStyle name="20% - Ênfase4 2 8 2" xfId="2228" xr:uid="{00000000-0005-0000-0000-00006B220000}"/>
    <cellStyle name="20% - Ênfase4 2 8 2 2" xfId="38697" xr:uid="{00000000-0005-0000-0000-00006C220000}"/>
    <cellStyle name="20% - Ênfase4 2 8 3" xfId="37033" xr:uid="{00000000-0005-0000-0000-00006D220000}"/>
    <cellStyle name="20% - Ênfase4 2 9" xfId="2229" xr:uid="{00000000-0005-0000-0000-00006E220000}"/>
    <cellStyle name="20% - Ênfase4 2 9 2" xfId="2230" xr:uid="{00000000-0005-0000-0000-00006F220000}"/>
    <cellStyle name="20% - Ênfase4 2 9 2 2" xfId="37954" xr:uid="{00000000-0005-0000-0000-000070220000}"/>
    <cellStyle name="20% - Ênfase4 2 9 3" xfId="36049" xr:uid="{00000000-0005-0000-0000-000071220000}"/>
    <cellStyle name="20% - Ênfase4 3" xfId="16" xr:uid="{00000000-0005-0000-0000-000072220000}"/>
    <cellStyle name="20% - Ênfase4 4" xfId="2231" xr:uid="{00000000-0005-0000-0000-000073220000}"/>
    <cellStyle name="20% - Ênfase4 5" xfId="2232" xr:uid="{00000000-0005-0000-0000-000074220000}"/>
    <cellStyle name="20% - Ênfase5" xfId="17" builtinId="46" customBuiltin="1"/>
    <cellStyle name="20% - Ênfase5 2" xfId="18" xr:uid="{00000000-0005-0000-0000-000076220000}"/>
    <cellStyle name="20% - Ênfase5 2 10" xfId="2233" xr:uid="{00000000-0005-0000-0000-000077220000}"/>
    <cellStyle name="20% - Ênfase5 2 10 2" xfId="37254" xr:uid="{00000000-0005-0000-0000-000078220000}"/>
    <cellStyle name="20% - Ênfase5 2 11" xfId="2234" xr:uid="{00000000-0005-0000-0000-000079220000}"/>
    <cellStyle name="20% - Ênfase5 2 11 2" xfId="38924" xr:uid="{00000000-0005-0000-0000-00007A220000}"/>
    <cellStyle name="20% - Ênfase5 2 12" xfId="2235" xr:uid="{00000000-0005-0000-0000-00007B220000}"/>
    <cellStyle name="20% - Ênfase5 2 12 2" xfId="39055" xr:uid="{00000000-0005-0000-0000-00007C220000}"/>
    <cellStyle name="20% - Ênfase5 2 13" xfId="2236" xr:uid="{00000000-0005-0000-0000-00007D220000}"/>
    <cellStyle name="20% - Ênfase5 2 13 2" xfId="39186" xr:uid="{00000000-0005-0000-0000-00007E220000}"/>
    <cellStyle name="20% - Ênfase5 2 14" xfId="2237" xr:uid="{00000000-0005-0000-0000-00007F220000}"/>
    <cellStyle name="20% - Ênfase5 2 14 2" xfId="39317" xr:uid="{00000000-0005-0000-0000-000080220000}"/>
    <cellStyle name="20% - Ênfase5 2 15" xfId="35152" xr:uid="{00000000-0005-0000-0000-000081220000}"/>
    <cellStyle name="20% - Ênfase5 2 16" xfId="45081" xr:uid="{00000000-0005-0000-0000-000082220000}"/>
    <cellStyle name="20% - Ênfase5 2 2" xfId="19" xr:uid="{00000000-0005-0000-0000-000083220000}"/>
    <cellStyle name="20% - Ênfase5 2 3" xfId="214" xr:uid="{00000000-0005-0000-0000-000084220000}"/>
    <cellStyle name="20% - Ênfase5 2 3 10" xfId="2239" xr:uid="{00000000-0005-0000-0000-000085220000}"/>
    <cellStyle name="20% - Ênfase5 2 3 10 2" xfId="39056" xr:uid="{00000000-0005-0000-0000-000086220000}"/>
    <cellStyle name="20% - Ênfase5 2 3 11" xfId="2240" xr:uid="{00000000-0005-0000-0000-000087220000}"/>
    <cellStyle name="20% - Ênfase5 2 3 11 2" xfId="39187" xr:uid="{00000000-0005-0000-0000-000088220000}"/>
    <cellStyle name="20% - Ênfase5 2 3 12" xfId="2241" xr:uid="{00000000-0005-0000-0000-000089220000}"/>
    <cellStyle name="20% - Ênfase5 2 3 12 2" xfId="39318" xr:uid="{00000000-0005-0000-0000-00008A220000}"/>
    <cellStyle name="20% - Ênfase5 2 3 13" xfId="2242" xr:uid="{00000000-0005-0000-0000-00008B220000}"/>
    <cellStyle name="20% - Ênfase5 2 3 13 2" xfId="39467" xr:uid="{00000000-0005-0000-0000-00008C220000}"/>
    <cellStyle name="20% - Ênfase5 2 3 14" xfId="20181" xr:uid="{00000000-0005-0000-0000-00008D220000}"/>
    <cellStyle name="20% - Ênfase5 2 3 14 2" xfId="40117" xr:uid="{00000000-0005-0000-0000-00008E220000}"/>
    <cellStyle name="20% - Ênfase5 2 3 15" xfId="34070" xr:uid="{00000000-0005-0000-0000-00008F220000}"/>
    <cellStyle name="20% - Ênfase5 2 3 16" xfId="35153" xr:uid="{00000000-0005-0000-0000-000090220000}"/>
    <cellStyle name="20% - Ênfase5 2 3 17" xfId="42364" xr:uid="{00000000-0005-0000-0000-000091220000}"/>
    <cellStyle name="20% - Ênfase5 2 3 18" xfId="44020" xr:uid="{00000000-0005-0000-0000-000092220000}"/>
    <cellStyle name="20% - Ênfase5 2 3 19" xfId="2238" xr:uid="{00000000-0005-0000-0000-000093220000}"/>
    <cellStyle name="20% - Ênfase5 2 3 2" xfId="2243" xr:uid="{00000000-0005-0000-0000-000094220000}"/>
    <cellStyle name="20% - Ênfase5 2 3 2 2" xfId="2244" xr:uid="{00000000-0005-0000-0000-000095220000}"/>
    <cellStyle name="20% - Ênfase5 2 3 2 2 2" xfId="2245" xr:uid="{00000000-0005-0000-0000-000096220000}"/>
    <cellStyle name="20% - Ênfase5 2 3 2 2 2 2" xfId="38123" xr:uid="{00000000-0005-0000-0000-000097220000}"/>
    <cellStyle name="20% - Ênfase5 2 3 2 2 3" xfId="33390" xr:uid="{00000000-0005-0000-0000-000098220000}"/>
    <cellStyle name="20% - Ênfase5 2 3 2 2 3 2" xfId="41689" xr:uid="{00000000-0005-0000-0000-000099220000}"/>
    <cellStyle name="20% - Ênfase5 2 3 2 2 4" xfId="35051" xr:uid="{00000000-0005-0000-0000-00009A220000}"/>
    <cellStyle name="20% - Ênfase5 2 3 2 2 5" xfId="36454" xr:uid="{00000000-0005-0000-0000-00009B220000}"/>
    <cellStyle name="20% - Ênfase5 2 3 2 2 6" xfId="43345" xr:uid="{00000000-0005-0000-0000-00009C220000}"/>
    <cellStyle name="20% - Ênfase5 2 3 2 2 7" xfId="45001" xr:uid="{00000000-0005-0000-0000-00009D220000}"/>
    <cellStyle name="20% - Ênfase5 2 3 2 3" xfId="2246" xr:uid="{00000000-0005-0000-0000-00009E220000}"/>
    <cellStyle name="20% - Ênfase5 2 3 2 3 2" xfId="37387" xr:uid="{00000000-0005-0000-0000-00009F220000}"/>
    <cellStyle name="20% - Ênfase5 2 3 2 4" xfId="27553" xr:uid="{00000000-0005-0000-0000-0000A0220000}"/>
    <cellStyle name="20% - Ênfase5 2 3 2 4 2" xfId="40777" xr:uid="{00000000-0005-0000-0000-0000A1220000}"/>
    <cellStyle name="20% - Ênfase5 2 3 2 5" xfId="34249" xr:uid="{00000000-0005-0000-0000-0000A2220000}"/>
    <cellStyle name="20% - Ênfase5 2 3 2 6" xfId="35439" xr:uid="{00000000-0005-0000-0000-0000A3220000}"/>
    <cellStyle name="20% - Ênfase5 2 3 2 7" xfId="42543" xr:uid="{00000000-0005-0000-0000-0000A4220000}"/>
    <cellStyle name="20% - Ênfase5 2 3 2 8" xfId="44199" xr:uid="{00000000-0005-0000-0000-0000A5220000}"/>
    <cellStyle name="20% - Ênfase5 2 3 20" xfId="45095" xr:uid="{00000000-0005-0000-0000-0000A6220000}"/>
    <cellStyle name="20% - Ênfase5 2 3 3" xfId="2247" xr:uid="{00000000-0005-0000-0000-0000A7220000}"/>
    <cellStyle name="20% - Ênfase5 2 3 3 2" xfId="2248" xr:uid="{00000000-0005-0000-0000-0000A8220000}"/>
    <cellStyle name="20% - Ênfase5 2 3 3 2 2" xfId="2249" xr:uid="{00000000-0005-0000-0000-0000A9220000}"/>
    <cellStyle name="20% - Ênfase5 2 3 3 2 2 2" xfId="38254" xr:uid="{00000000-0005-0000-0000-0000AA220000}"/>
    <cellStyle name="20% - Ênfase5 2 3 3 2 3" xfId="36585" xr:uid="{00000000-0005-0000-0000-0000AB220000}"/>
    <cellStyle name="20% - Ênfase5 2 3 3 3" xfId="2250" xr:uid="{00000000-0005-0000-0000-0000AC220000}"/>
    <cellStyle name="20% - Ênfase5 2 3 3 3 2" xfId="37518" xr:uid="{00000000-0005-0000-0000-0000AD220000}"/>
    <cellStyle name="20% - Ênfase5 2 3 3 4" xfId="28534" xr:uid="{00000000-0005-0000-0000-0000AE220000}"/>
    <cellStyle name="20% - Ênfase5 2 3 3 4 2" xfId="41439" xr:uid="{00000000-0005-0000-0000-0000AF220000}"/>
    <cellStyle name="20% - Ênfase5 2 3 3 5" xfId="34872" xr:uid="{00000000-0005-0000-0000-0000B0220000}"/>
    <cellStyle name="20% - Ênfase5 2 3 3 6" xfId="35570" xr:uid="{00000000-0005-0000-0000-0000B1220000}"/>
    <cellStyle name="20% - Ênfase5 2 3 3 7" xfId="43166" xr:uid="{00000000-0005-0000-0000-0000B2220000}"/>
    <cellStyle name="20% - Ênfase5 2 3 3 8" xfId="44822" xr:uid="{00000000-0005-0000-0000-0000B3220000}"/>
    <cellStyle name="20% - Ênfase5 2 3 4" xfId="2251" xr:uid="{00000000-0005-0000-0000-0000B4220000}"/>
    <cellStyle name="20% - Ênfase5 2 3 4 2" xfId="2252" xr:uid="{00000000-0005-0000-0000-0000B5220000}"/>
    <cellStyle name="20% - Ênfase5 2 3 4 2 2" xfId="2253" xr:uid="{00000000-0005-0000-0000-0000B6220000}"/>
    <cellStyle name="20% - Ênfase5 2 3 4 2 2 2" xfId="38385" xr:uid="{00000000-0005-0000-0000-0000B7220000}"/>
    <cellStyle name="20% - Ênfase5 2 3 4 2 3" xfId="36716" xr:uid="{00000000-0005-0000-0000-0000B8220000}"/>
    <cellStyle name="20% - Ênfase5 2 3 4 3" xfId="2254" xr:uid="{00000000-0005-0000-0000-0000B9220000}"/>
    <cellStyle name="20% - Ênfase5 2 3 4 3 2" xfId="37649" xr:uid="{00000000-0005-0000-0000-0000BA220000}"/>
    <cellStyle name="20% - Ênfase5 2 3 4 4" xfId="33421" xr:uid="{00000000-0005-0000-0000-0000BB220000}"/>
    <cellStyle name="20% - Ênfase5 2 3 4 4 2" xfId="41720" xr:uid="{00000000-0005-0000-0000-0000BC220000}"/>
    <cellStyle name="20% - Ênfase5 2 3 4 5" xfId="35082" xr:uid="{00000000-0005-0000-0000-0000BD220000}"/>
    <cellStyle name="20% - Ênfase5 2 3 4 6" xfId="35701" xr:uid="{00000000-0005-0000-0000-0000BE220000}"/>
    <cellStyle name="20% - Ênfase5 2 3 4 7" xfId="43376" xr:uid="{00000000-0005-0000-0000-0000BF220000}"/>
    <cellStyle name="20% - Ênfase5 2 3 4 8" xfId="45032" xr:uid="{00000000-0005-0000-0000-0000C0220000}"/>
    <cellStyle name="20% - Ênfase5 2 3 5" xfId="2255" xr:uid="{00000000-0005-0000-0000-0000C1220000}"/>
    <cellStyle name="20% - Ênfase5 2 3 5 2" xfId="2256" xr:uid="{00000000-0005-0000-0000-0000C2220000}"/>
    <cellStyle name="20% - Ênfase5 2 3 5 2 2" xfId="2257" xr:uid="{00000000-0005-0000-0000-0000C3220000}"/>
    <cellStyle name="20% - Ênfase5 2 3 5 2 2 2" xfId="38520" xr:uid="{00000000-0005-0000-0000-0000C4220000}"/>
    <cellStyle name="20% - Ênfase5 2 3 5 2 3" xfId="36855" xr:uid="{00000000-0005-0000-0000-0000C5220000}"/>
    <cellStyle name="20% - Ênfase5 2 3 5 3" xfId="2258" xr:uid="{00000000-0005-0000-0000-0000C6220000}"/>
    <cellStyle name="20% - Ênfase5 2 3 5 3 2" xfId="37784" xr:uid="{00000000-0005-0000-0000-0000C7220000}"/>
    <cellStyle name="20% - Ênfase5 2 3 5 4" xfId="35840" xr:uid="{00000000-0005-0000-0000-0000C8220000}"/>
    <cellStyle name="20% - Ênfase5 2 3 6" xfId="2259" xr:uid="{00000000-0005-0000-0000-0000C9220000}"/>
    <cellStyle name="20% - Ênfase5 2 3 6 2" xfId="2260" xr:uid="{00000000-0005-0000-0000-0000CA220000}"/>
    <cellStyle name="20% - Ênfase5 2 3 6 2 2" xfId="38705" xr:uid="{00000000-0005-0000-0000-0000CB220000}"/>
    <cellStyle name="20% - Ênfase5 2 3 6 3" xfId="37041" xr:uid="{00000000-0005-0000-0000-0000CC220000}"/>
    <cellStyle name="20% - Ênfase5 2 3 7" xfId="2261" xr:uid="{00000000-0005-0000-0000-0000CD220000}"/>
    <cellStyle name="20% - Ênfase5 2 3 7 2" xfId="2262" xr:uid="{00000000-0005-0000-0000-0000CE220000}"/>
    <cellStyle name="20% - Ênfase5 2 3 7 2 2" xfId="37962" xr:uid="{00000000-0005-0000-0000-0000CF220000}"/>
    <cellStyle name="20% - Ênfase5 2 3 7 3" xfId="36057" xr:uid="{00000000-0005-0000-0000-0000D0220000}"/>
    <cellStyle name="20% - Ênfase5 2 3 8" xfId="2263" xr:uid="{00000000-0005-0000-0000-0000D1220000}"/>
    <cellStyle name="20% - Ênfase5 2 3 8 2" xfId="37255" xr:uid="{00000000-0005-0000-0000-0000D2220000}"/>
    <cellStyle name="20% - Ênfase5 2 3 9" xfId="2264" xr:uid="{00000000-0005-0000-0000-0000D3220000}"/>
    <cellStyle name="20% - Ênfase5 2 3 9 2" xfId="38925" xr:uid="{00000000-0005-0000-0000-0000D4220000}"/>
    <cellStyle name="20% - Ênfase5 2 4" xfId="2265" xr:uid="{00000000-0005-0000-0000-0000D5220000}"/>
    <cellStyle name="20% - Ênfase5 2 4 10" xfId="2266" xr:uid="{00000000-0005-0000-0000-0000D6220000}"/>
    <cellStyle name="20% - Ênfase5 2 4 10 2" xfId="39057" xr:uid="{00000000-0005-0000-0000-0000D7220000}"/>
    <cellStyle name="20% - Ênfase5 2 4 11" xfId="2267" xr:uid="{00000000-0005-0000-0000-0000D8220000}"/>
    <cellStyle name="20% - Ênfase5 2 4 11 2" xfId="39188" xr:uid="{00000000-0005-0000-0000-0000D9220000}"/>
    <cellStyle name="20% - Ênfase5 2 4 12" xfId="2268" xr:uid="{00000000-0005-0000-0000-0000DA220000}"/>
    <cellStyle name="20% - Ênfase5 2 4 12 2" xfId="39319" xr:uid="{00000000-0005-0000-0000-0000DB220000}"/>
    <cellStyle name="20% - Ênfase5 2 4 13" xfId="2269" xr:uid="{00000000-0005-0000-0000-0000DC220000}"/>
    <cellStyle name="20% - Ênfase5 2 4 13 2" xfId="39468" xr:uid="{00000000-0005-0000-0000-0000DD220000}"/>
    <cellStyle name="20% - Ênfase5 2 4 14" xfId="20182" xr:uid="{00000000-0005-0000-0000-0000DE220000}"/>
    <cellStyle name="20% - Ênfase5 2 4 14 2" xfId="40118" xr:uid="{00000000-0005-0000-0000-0000DF220000}"/>
    <cellStyle name="20% - Ênfase5 2 4 15" xfId="34071" xr:uid="{00000000-0005-0000-0000-0000E0220000}"/>
    <cellStyle name="20% - Ênfase5 2 4 16" xfId="35154" xr:uid="{00000000-0005-0000-0000-0000E1220000}"/>
    <cellStyle name="20% - Ênfase5 2 4 17" xfId="42365" xr:uid="{00000000-0005-0000-0000-0000E2220000}"/>
    <cellStyle name="20% - Ênfase5 2 4 18" xfId="44021" xr:uid="{00000000-0005-0000-0000-0000E3220000}"/>
    <cellStyle name="20% - Ênfase5 2 4 2" xfId="2270" xr:uid="{00000000-0005-0000-0000-0000E4220000}"/>
    <cellStyle name="20% - Ênfase5 2 4 2 2" xfId="2271" xr:uid="{00000000-0005-0000-0000-0000E5220000}"/>
    <cellStyle name="20% - Ênfase5 2 4 2 2 2" xfId="2272" xr:uid="{00000000-0005-0000-0000-0000E6220000}"/>
    <cellStyle name="20% - Ênfase5 2 4 2 2 2 2" xfId="38124" xr:uid="{00000000-0005-0000-0000-0000E7220000}"/>
    <cellStyle name="20% - Ênfase5 2 4 2 2 3" xfId="33391" xr:uid="{00000000-0005-0000-0000-0000E8220000}"/>
    <cellStyle name="20% - Ênfase5 2 4 2 2 3 2" xfId="41690" xr:uid="{00000000-0005-0000-0000-0000E9220000}"/>
    <cellStyle name="20% - Ênfase5 2 4 2 2 4" xfId="35052" xr:uid="{00000000-0005-0000-0000-0000EA220000}"/>
    <cellStyle name="20% - Ênfase5 2 4 2 2 5" xfId="36455" xr:uid="{00000000-0005-0000-0000-0000EB220000}"/>
    <cellStyle name="20% - Ênfase5 2 4 2 2 6" xfId="43346" xr:uid="{00000000-0005-0000-0000-0000EC220000}"/>
    <cellStyle name="20% - Ênfase5 2 4 2 2 7" xfId="45002" xr:uid="{00000000-0005-0000-0000-0000ED220000}"/>
    <cellStyle name="20% - Ênfase5 2 4 2 3" xfId="2273" xr:uid="{00000000-0005-0000-0000-0000EE220000}"/>
    <cellStyle name="20% - Ênfase5 2 4 2 3 2" xfId="37388" xr:uid="{00000000-0005-0000-0000-0000EF220000}"/>
    <cellStyle name="20% - Ênfase5 2 4 2 4" xfId="27554" xr:uid="{00000000-0005-0000-0000-0000F0220000}"/>
    <cellStyle name="20% - Ênfase5 2 4 2 4 2" xfId="40778" xr:uid="{00000000-0005-0000-0000-0000F1220000}"/>
    <cellStyle name="20% - Ênfase5 2 4 2 5" xfId="34250" xr:uid="{00000000-0005-0000-0000-0000F2220000}"/>
    <cellStyle name="20% - Ênfase5 2 4 2 6" xfId="35440" xr:uid="{00000000-0005-0000-0000-0000F3220000}"/>
    <cellStyle name="20% - Ênfase5 2 4 2 7" xfId="42544" xr:uid="{00000000-0005-0000-0000-0000F4220000}"/>
    <cellStyle name="20% - Ênfase5 2 4 2 8" xfId="44200" xr:uid="{00000000-0005-0000-0000-0000F5220000}"/>
    <cellStyle name="20% - Ênfase5 2 4 3" xfId="2274" xr:uid="{00000000-0005-0000-0000-0000F6220000}"/>
    <cellStyle name="20% - Ênfase5 2 4 3 2" xfId="2275" xr:uid="{00000000-0005-0000-0000-0000F7220000}"/>
    <cellStyle name="20% - Ênfase5 2 4 3 2 2" xfId="2276" xr:uid="{00000000-0005-0000-0000-0000F8220000}"/>
    <cellStyle name="20% - Ênfase5 2 4 3 2 2 2" xfId="38255" xr:uid="{00000000-0005-0000-0000-0000F9220000}"/>
    <cellStyle name="20% - Ênfase5 2 4 3 2 3" xfId="36586" xr:uid="{00000000-0005-0000-0000-0000FA220000}"/>
    <cellStyle name="20% - Ênfase5 2 4 3 3" xfId="2277" xr:uid="{00000000-0005-0000-0000-0000FB220000}"/>
    <cellStyle name="20% - Ênfase5 2 4 3 3 2" xfId="37519" xr:uid="{00000000-0005-0000-0000-0000FC220000}"/>
    <cellStyle name="20% - Ênfase5 2 4 3 4" xfId="28535" xr:uid="{00000000-0005-0000-0000-0000FD220000}"/>
    <cellStyle name="20% - Ênfase5 2 4 3 4 2" xfId="41440" xr:uid="{00000000-0005-0000-0000-0000FE220000}"/>
    <cellStyle name="20% - Ênfase5 2 4 3 5" xfId="34873" xr:uid="{00000000-0005-0000-0000-0000FF220000}"/>
    <cellStyle name="20% - Ênfase5 2 4 3 6" xfId="35571" xr:uid="{00000000-0005-0000-0000-000000230000}"/>
    <cellStyle name="20% - Ênfase5 2 4 3 7" xfId="43167" xr:uid="{00000000-0005-0000-0000-000001230000}"/>
    <cellStyle name="20% - Ênfase5 2 4 3 8" xfId="44823" xr:uid="{00000000-0005-0000-0000-000002230000}"/>
    <cellStyle name="20% - Ênfase5 2 4 4" xfId="2278" xr:uid="{00000000-0005-0000-0000-000003230000}"/>
    <cellStyle name="20% - Ênfase5 2 4 4 2" xfId="2279" xr:uid="{00000000-0005-0000-0000-000004230000}"/>
    <cellStyle name="20% - Ênfase5 2 4 4 2 2" xfId="2280" xr:uid="{00000000-0005-0000-0000-000005230000}"/>
    <cellStyle name="20% - Ênfase5 2 4 4 2 2 2" xfId="38386" xr:uid="{00000000-0005-0000-0000-000006230000}"/>
    <cellStyle name="20% - Ênfase5 2 4 4 2 3" xfId="36717" xr:uid="{00000000-0005-0000-0000-000007230000}"/>
    <cellStyle name="20% - Ênfase5 2 4 4 3" xfId="2281" xr:uid="{00000000-0005-0000-0000-000008230000}"/>
    <cellStyle name="20% - Ênfase5 2 4 4 3 2" xfId="37650" xr:uid="{00000000-0005-0000-0000-000009230000}"/>
    <cellStyle name="20% - Ênfase5 2 4 4 4" xfId="33422" xr:uid="{00000000-0005-0000-0000-00000A230000}"/>
    <cellStyle name="20% - Ênfase5 2 4 4 4 2" xfId="41721" xr:uid="{00000000-0005-0000-0000-00000B230000}"/>
    <cellStyle name="20% - Ênfase5 2 4 4 5" xfId="35083" xr:uid="{00000000-0005-0000-0000-00000C230000}"/>
    <cellStyle name="20% - Ênfase5 2 4 4 6" xfId="35702" xr:uid="{00000000-0005-0000-0000-00000D230000}"/>
    <cellStyle name="20% - Ênfase5 2 4 4 7" xfId="43377" xr:uid="{00000000-0005-0000-0000-00000E230000}"/>
    <cellStyle name="20% - Ênfase5 2 4 4 8" xfId="45033" xr:uid="{00000000-0005-0000-0000-00000F230000}"/>
    <cellStyle name="20% - Ênfase5 2 4 5" xfId="2282" xr:uid="{00000000-0005-0000-0000-000010230000}"/>
    <cellStyle name="20% - Ênfase5 2 4 5 2" xfId="2283" xr:uid="{00000000-0005-0000-0000-000011230000}"/>
    <cellStyle name="20% - Ênfase5 2 4 5 2 2" xfId="2284" xr:uid="{00000000-0005-0000-0000-000012230000}"/>
    <cellStyle name="20% - Ênfase5 2 4 5 2 2 2" xfId="38521" xr:uid="{00000000-0005-0000-0000-000013230000}"/>
    <cellStyle name="20% - Ênfase5 2 4 5 2 3" xfId="36856" xr:uid="{00000000-0005-0000-0000-000014230000}"/>
    <cellStyle name="20% - Ênfase5 2 4 5 3" xfId="2285" xr:uid="{00000000-0005-0000-0000-000015230000}"/>
    <cellStyle name="20% - Ênfase5 2 4 5 3 2" xfId="37785" xr:uid="{00000000-0005-0000-0000-000016230000}"/>
    <cellStyle name="20% - Ênfase5 2 4 5 4" xfId="35841" xr:uid="{00000000-0005-0000-0000-000017230000}"/>
    <cellStyle name="20% - Ênfase5 2 4 6" xfId="2286" xr:uid="{00000000-0005-0000-0000-000018230000}"/>
    <cellStyle name="20% - Ênfase5 2 4 6 2" xfId="2287" xr:uid="{00000000-0005-0000-0000-000019230000}"/>
    <cellStyle name="20% - Ênfase5 2 4 6 2 2" xfId="38706" xr:uid="{00000000-0005-0000-0000-00001A230000}"/>
    <cellStyle name="20% - Ênfase5 2 4 6 3" xfId="37042" xr:uid="{00000000-0005-0000-0000-00001B230000}"/>
    <cellStyle name="20% - Ênfase5 2 4 7" xfId="2288" xr:uid="{00000000-0005-0000-0000-00001C230000}"/>
    <cellStyle name="20% - Ênfase5 2 4 7 2" xfId="2289" xr:uid="{00000000-0005-0000-0000-00001D230000}"/>
    <cellStyle name="20% - Ênfase5 2 4 7 2 2" xfId="37963" xr:uid="{00000000-0005-0000-0000-00001E230000}"/>
    <cellStyle name="20% - Ênfase5 2 4 7 3" xfId="36058" xr:uid="{00000000-0005-0000-0000-00001F230000}"/>
    <cellStyle name="20% - Ênfase5 2 4 8" xfId="2290" xr:uid="{00000000-0005-0000-0000-000020230000}"/>
    <cellStyle name="20% - Ênfase5 2 4 8 2" xfId="37256" xr:uid="{00000000-0005-0000-0000-000021230000}"/>
    <cellStyle name="20% - Ênfase5 2 4 9" xfId="2291" xr:uid="{00000000-0005-0000-0000-000022230000}"/>
    <cellStyle name="20% - Ênfase5 2 4 9 2" xfId="38926" xr:uid="{00000000-0005-0000-0000-000023230000}"/>
    <cellStyle name="20% - Ênfase5 2 5" xfId="2292" xr:uid="{00000000-0005-0000-0000-000024230000}"/>
    <cellStyle name="20% - Ênfase5 2 5 2" xfId="2293" xr:uid="{00000000-0005-0000-0000-000025230000}"/>
    <cellStyle name="20% - Ênfase5 2 5 2 2" xfId="2294" xr:uid="{00000000-0005-0000-0000-000026230000}"/>
    <cellStyle name="20% - Ênfase5 2 5 2 2 2" xfId="38122" xr:uid="{00000000-0005-0000-0000-000027230000}"/>
    <cellStyle name="20% - Ênfase5 2 5 2 3" xfId="36453" xr:uid="{00000000-0005-0000-0000-000028230000}"/>
    <cellStyle name="20% - Ênfase5 2 5 3" xfId="2295" xr:uid="{00000000-0005-0000-0000-000029230000}"/>
    <cellStyle name="20% - Ênfase5 2 5 3 2" xfId="37386" xr:uid="{00000000-0005-0000-0000-00002A230000}"/>
    <cellStyle name="20% - Ênfase5 2 5 4" xfId="35438" xr:uid="{00000000-0005-0000-0000-00002B230000}"/>
    <cellStyle name="20% - Ênfase5 2 6" xfId="2296" xr:uid="{00000000-0005-0000-0000-00002C230000}"/>
    <cellStyle name="20% - Ênfase5 2 6 2" xfId="2297" xr:uid="{00000000-0005-0000-0000-00002D230000}"/>
    <cellStyle name="20% - Ênfase5 2 6 2 2" xfId="2298" xr:uid="{00000000-0005-0000-0000-00002E230000}"/>
    <cellStyle name="20% - Ênfase5 2 6 2 2 2" xfId="38253" xr:uid="{00000000-0005-0000-0000-00002F230000}"/>
    <cellStyle name="20% - Ênfase5 2 6 2 3" xfId="36584" xr:uid="{00000000-0005-0000-0000-000030230000}"/>
    <cellStyle name="20% - Ênfase5 2 6 3" xfId="2299" xr:uid="{00000000-0005-0000-0000-000031230000}"/>
    <cellStyle name="20% - Ênfase5 2 6 3 2" xfId="37517" xr:uid="{00000000-0005-0000-0000-000032230000}"/>
    <cellStyle name="20% - Ênfase5 2 6 4" xfId="35569" xr:uid="{00000000-0005-0000-0000-000033230000}"/>
    <cellStyle name="20% - Ênfase5 2 7" xfId="2300" xr:uid="{00000000-0005-0000-0000-000034230000}"/>
    <cellStyle name="20% - Ênfase5 2 7 2" xfId="2301" xr:uid="{00000000-0005-0000-0000-000035230000}"/>
    <cellStyle name="20% - Ênfase5 2 7 2 2" xfId="2302" xr:uid="{00000000-0005-0000-0000-000036230000}"/>
    <cellStyle name="20% - Ênfase5 2 7 2 2 2" xfId="38384" xr:uid="{00000000-0005-0000-0000-000037230000}"/>
    <cellStyle name="20% - Ênfase5 2 7 2 3" xfId="36715" xr:uid="{00000000-0005-0000-0000-000038230000}"/>
    <cellStyle name="20% - Ênfase5 2 7 3" xfId="2303" xr:uid="{00000000-0005-0000-0000-000039230000}"/>
    <cellStyle name="20% - Ênfase5 2 7 3 2" xfId="37648" xr:uid="{00000000-0005-0000-0000-00003A230000}"/>
    <cellStyle name="20% - Ênfase5 2 7 4" xfId="35700" xr:uid="{00000000-0005-0000-0000-00003B230000}"/>
    <cellStyle name="20% - Ênfase5 2 8" xfId="2304" xr:uid="{00000000-0005-0000-0000-00003C230000}"/>
    <cellStyle name="20% - Ênfase5 2 8 2" xfId="2305" xr:uid="{00000000-0005-0000-0000-00003D230000}"/>
    <cellStyle name="20% - Ênfase5 2 8 2 2" xfId="38704" xr:uid="{00000000-0005-0000-0000-00003E230000}"/>
    <cellStyle name="20% - Ênfase5 2 8 3" xfId="37040" xr:uid="{00000000-0005-0000-0000-00003F230000}"/>
    <cellStyle name="20% - Ênfase5 2 9" xfId="2306" xr:uid="{00000000-0005-0000-0000-000040230000}"/>
    <cellStyle name="20% - Ênfase5 2 9 2" xfId="2307" xr:uid="{00000000-0005-0000-0000-000041230000}"/>
    <cellStyle name="20% - Ênfase5 2 9 2 2" xfId="37961" xr:uid="{00000000-0005-0000-0000-000042230000}"/>
    <cellStyle name="20% - Ênfase5 2 9 3" xfId="36056" xr:uid="{00000000-0005-0000-0000-000043230000}"/>
    <cellStyle name="20% - Ênfase5 3" xfId="20" xr:uid="{00000000-0005-0000-0000-000044230000}"/>
    <cellStyle name="20% - Ênfase5 4" xfId="2308" xr:uid="{00000000-0005-0000-0000-000045230000}"/>
    <cellStyle name="20% - Ênfase5 5" xfId="2309" xr:uid="{00000000-0005-0000-0000-000046230000}"/>
    <cellStyle name="20% - Ênfase6" xfId="21" builtinId="50" customBuiltin="1"/>
    <cellStyle name="20% - Ênfase6 2" xfId="22" xr:uid="{00000000-0005-0000-0000-000048230000}"/>
    <cellStyle name="20% - Ênfase6 2 10" xfId="2310" xr:uid="{00000000-0005-0000-0000-000049230000}"/>
    <cellStyle name="20% - Ênfase6 2 10 2" xfId="37257" xr:uid="{00000000-0005-0000-0000-00004A230000}"/>
    <cellStyle name="20% - Ênfase6 2 11" xfId="2311" xr:uid="{00000000-0005-0000-0000-00004B230000}"/>
    <cellStyle name="20% - Ênfase6 2 11 2" xfId="38927" xr:uid="{00000000-0005-0000-0000-00004C230000}"/>
    <cellStyle name="20% - Ênfase6 2 12" xfId="2312" xr:uid="{00000000-0005-0000-0000-00004D230000}"/>
    <cellStyle name="20% - Ênfase6 2 12 2" xfId="39058" xr:uid="{00000000-0005-0000-0000-00004E230000}"/>
    <cellStyle name="20% - Ênfase6 2 13" xfId="2313" xr:uid="{00000000-0005-0000-0000-00004F230000}"/>
    <cellStyle name="20% - Ênfase6 2 13 2" xfId="39189" xr:uid="{00000000-0005-0000-0000-000050230000}"/>
    <cellStyle name="20% - Ênfase6 2 14" xfId="2314" xr:uid="{00000000-0005-0000-0000-000051230000}"/>
    <cellStyle name="20% - Ênfase6 2 14 2" xfId="39320" xr:uid="{00000000-0005-0000-0000-000052230000}"/>
    <cellStyle name="20% - Ênfase6 2 15" xfId="35155" xr:uid="{00000000-0005-0000-0000-000053230000}"/>
    <cellStyle name="20% - Ênfase6 2 16" xfId="45082" xr:uid="{00000000-0005-0000-0000-000054230000}"/>
    <cellStyle name="20% - Ênfase6 2 2" xfId="23" xr:uid="{00000000-0005-0000-0000-000055230000}"/>
    <cellStyle name="20% - Ênfase6 2 3" xfId="215" xr:uid="{00000000-0005-0000-0000-000056230000}"/>
    <cellStyle name="20% - Ênfase6 2 3 10" xfId="2316" xr:uid="{00000000-0005-0000-0000-000057230000}"/>
    <cellStyle name="20% - Ênfase6 2 3 10 2" xfId="39059" xr:uid="{00000000-0005-0000-0000-000058230000}"/>
    <cellStyle name="20% - Ênfase6 2 3 11" xfId="2317" xr:uid="{00000000-0005-0000-0000-000059230000}"/>
    <cellStyle name="20% - Ênfase6 2 3 11 2" xfId="39190" xr:uid="{00000000-0005-0000-0000-00005A230000}"/>
    <cellStyle name="20% - Ênfase6 2 3 12" xfId="2318" xr:uid="{00000000-0005-0000-0000-00005B230000}"/>
    <cellStyle name="20% - Ênfase6 2 3 12 2" xfId="39321" xr:uid="{00000000-0005-0000-0000-00005C230000}"/>
    <cellStyle name="20% - Ênfase6 2 3 13" xfId="2319" xr:uid="{00000000-0005-0000-0000-00005D230000}"/>
    <cellStyle name="20% - Ênfase6 2 3 13 2" xfId="39469" xr:uid="{00000000-0005-0000-0000-00005E230000}"/>
    <cellStyle name="20% - Ênfase6 2 3 14" xfId="20183" xr:uid="{00000000-0005-0000-0000-00005F230000}"/>
    <cellStyle name="20% - Ênfase6 2 3 14 2" xfId="40119" xr:uid="{00000000-0005-0000-0000-000060230000}"/>
    <cellStyle name="20% - Ênfase6 2 3 15" xfId="34072" xr:uid="{00000000-0005-0000-0000-000061230000}"/>
    <cellStyle name="20% - Ênfase6 2 3 16" xfId="35156" xr:uid="{00000000-0005-0000-0000-000062230000}"/>
    <cellStyle name="20% - Ênfase6 2 3 17" xfId="42366" xr:uid="{00000000-0005-0000-0000-000063230000}"/>
    <cellStyle name="20% - Ênfase6 2 3 18" xfId="44022" xr:uid="{00000000-0005-0000-0000-000064230000}"/>
    <cellStyle name="20% - Ênfase6 2 3 19" xfId="2315" xr:uid="{00000000-0005-0000-0000-000065230000}"/>
    <cellStyle name="20% - Ênfase6 2 3 2" xfId="2320" xr:uid="{00000000-0005-0000-0000-000066230000}"/>
    <cellStyle name="20% - Ênfase6 2 3 2 2" xfId="2321" xr:uid="{00000000-0005-0000-0000-000067230000}"/>
    <cellStyle name="20% - Ênfase6 2 3 2 2 2" xfId="2322" xr:uid="{00000000-0005-0000-0000-000068230000}"/>
    <cellStyle name="20% - Ênfase6 2 3 2 2 2 2" xfId="38126" xr:uid="{00000000-0005-0000-0000-000069230000}"/>
    <cellStyle name="20% - Ênfase6 2 3 2 2 3" xfId="33392" xr:uid="{00000000-0005-0000-0000-00006A230000}"/>
    <cellStyle name="20% - Ênfase6 2 3 2 2 3 2" xfId="41691" xr:uid="{00000000-0005-0000-0000-00006B230000}"/>
    <cellStyle name="20% - Ênfase6 2 3 2 2 4" xfId="35053" xr:uid="{00000000-0005-0000-0000-00006C230000}"/>
    <cellStyle name="20% - Ênfase6 2 3 2 2 5" xfId="36457" xr:uid="{00000000-0005-0000-0000-00006D230000}"/>
    <cellStyle name="20% - Ênfase6 2 3 2 2 6" xfId="43347" xr:uid="{00000000-0005-0000-0000-00006E230000}"/>
    <cellStyle name="20% - Ênfase6 2 3 2 2 7" xfId="45003" xr:uid="{00000000-0005-0000-0000-00006F230000}"/>
    <cellStyle name="20% - Ênfase6 2 3 2 3" xfId="2323" xr:uid="{00000000-0005-0000-0000-000070230000}"/>
    <cellStyle name="20% - Ênfase6 2 3 2 3 2" xfId="37390" xr:uid="{00000000-0005-0000-0000-000071230000}"/>
    <cellStyle name="20% - Ênfase6 2 3 2 4" xfId="27555" xr:uid="{00000000-0005-0000-0000-000072230000}"/>
    <cellStyle name="20% - Ênfase6 2 3 2 4 2" xfId="40779" xr:uid="{00000000-0005-0000-0000-000073230000}"/>
    <cellStyle name="20% - Ênfase6 2 3 2 5" xfId="34251" xr:uid="{00000000-0005-0000-0000-000074230000}"/>
    <cellStyle name="20% - Ênfase6 2 3 2 6" xfId="35442" xr:uid="{00000000-0005-0000-0000-000075230000}"/>
    <cellStyle name="20% - Ênfase6 2 3 2 7" xfId="42545" xr:uid="{00000000-0005-0000-0000-000076230000}"/>
    <cellStyle name="20% - Ênfase6 2 3 2 8" xfId="44201" xr:uid="{00000000-0005-0000-0000-000077230000}"/>
    <cellStyle name="20% - Ênfase6 2 3 20" xfId="45096" xr:uid="{00000000-0005-0000-0000-000078230000}"/>
    <cellStyle name="20% - Ênfase6 2 3 3" xfId="2324" xr:uid="{00000000-0005-0000-0000-000079230000}"/>
    <cellStyle name="20% - Ênfase6 2 3 3 2" xfId="2325" xr:uid="{00000000-0005-0000-0000-00007A230000}"/>
    <cellStyle name="20% - Ênfase6 2 3 3 2 2" xfId="2326" xr:uid="{00000000-0005-0000-0000-00007B230000}"/>
    <cellStyle name="20% - Ênfase6 2 3 3 2 2 2" xfId="38257" xr:uid="{00000000-0005-0000-0000-00007C230000}"/>
    <cellStyle name="20% - Ênfase6 2 3 3 2 3" xfId="36588" xr:uid="{00000000-0005-0000-0000-00007D230000}"/>
    <cellStyle name="20% - Ênfase6 2 3 3 3" xfId="2327" xr:uid="{00000000-0005-0000-0000-00007E230000}"/>
    <cellStyle name="20% - Ênfase6 2 3 3 3 2" xfId="37521" xr:uid="{00000000-0005-0000-0000-00007F230000}"/>
    <cellStyle name="20% - Ênfase6 2 3 3 4" xfId="28536" xr:uid="{00000000-0005-0000-0000-000080230000}"/>
    <cellStyle name="20% - Ênfase6 2 3 3 4 2" xfId="41441" xr:uid="{00000000-0005-0000-0000-000081230000}"/>
    <cellStyle name="20% - Ênfase6 2 3 3 5" xfId="34874" xr:uid="{00000000-0005-0000-0000-000082230000}"/>
    <cellStyle name="20% - Ênfase6 2 3 3 6" xfId="35573" xr:uid="{00000000-0005-0000-0000-000083230000}"/>
    <cellStyle name="20% - Ênfase6 2 3 3 7" xfId="43168" xr:uid="{00000000-0005-0000-0000-000084230000}"/>
    <cellStyle name="20% - Ênfase6 2 3 3 8" xfId="44824" xr:uid="{00000000-0005-0000-0000-000085230000}"/>
    <cellStyle name="20% - Ênfase6 2 3 4" xfId="2328" xr:uid="{00000000-0005-0000-0000-000086230000}"/>
    <cellStyle name="20% - Ênfase6 2 3 4 2" xfId="2329" xr:uid="{00000000-0005-0000-0000-000087230000}"/>
    <cellStyle name="20% - Ênfase6 2 3 4 2 2" xfId="2330" xr:uid="{00000000-0005-0000-0000-000088230000}"/>
    <cellStyle name="20% - Ênfase6 2 3 4 2 2 2" xfId="38388" xr:uid="{00000000-0005-0000-0000-000089230000}"/>
    <cellStyle name="20% - Ênfase6 2 3 4 2 3" xfId="36719" xr:uid="{00000000-0005-0000-0000-00008A230000}"/>
    <cellStyle name="20% - Ênfase6 2 3 4 3" xfId="2331" xr:uid="{00000000-0005-0000-0000-00008B230000}"/>
    <cellStyle name="20% - Ênfase6 2 3 4 3 2" xfId="37652" xr:uid="{00000000-0005-0000-0000-00008C230000}"/>
    <cellStyle name="20% - Ênfase6 2 3 4 4" xfId="33423" xr:uid="{00000000-0005-0000-0000-00008D230000}"/>
    <cellStyle name="20% - Ênfase6 2 3 4 4 2" xfId="41722" xr:uid="{00000000-0005-0000-0000-00008E230000}"/>
    <cellStyle name="20% - Ênfase6 2 3 4 5" xfId="35084" xr:uid="{00000000-0005-0000-0000-00008F230000}"/>
    <cellStyle name="20% - Ênfase6 2 3 4 6" xfId="35704" xr:uid="{00000000-0005-0000-0000-000090230000}"/>
    <cellStyle name="20% - Ênfase6 2 3 4 7" xfId="43378" xr:uid="{00000000-0005-0000-0000-000091230000}"/>
    <cellStyle name="20% - Ênfase6 2 3 4 8" xfId="45034" xr:uid="{00000000-0005-0000-0000-000092230000}"/>
    <cellStyle name="20% - Ênfase6 2 3 5" xfId="2332" xr:uid="{00000000-0005-0000-0000-000093230000}"/>
    <cellStyle name="20% - Ênfase6 2 3 5 2" xfId="2333" xr:uid="{00000000-0005-0000-0000-000094230000}"/>
    <cellStyle name="20% - Ênfase6 2 3 5 2 2" xfId="2334" xr:uid="{00000000-0005-0000-0000-000095230000}"/>
    <cellStyle name="20% - Ênfase6 2 3 5 2 2 2" xfId="38522" xr:uid="{00000000-0005-0000-0000-000096230000}"/>
    <cellStyle name="20% - Ênfase6 2 3 5 2 3" xfId="36857" xr:uid="{00000000-0005-0000-0000-000097230000}"/>
    <cellStyle name="20% - Ênfase6 2 3 5 3" xfId="2335" xr:uid="{00000000-0005-0000-0000-000098230000}"/>
    <cellStyle name="20% - Ênfase6 2 3 5 3 2" xfId="37786" xr:uid="{00000000-0005-0000-0000-000099230000}"/>
    <cellStyle name="20% - Ênfase6 2 3 5 4" xfId="35842" xr:uid="{00000000-0005-0000-0000-00009A230000}"/>
    <cellStyle name="20% - Ênfase6 2 3 6" xfId="2336" xr:uid="{00000000-0005-0000-0000-00009B230000}"/>
    <cellStyle name="20% - Ênfase6 2 3 6 2" xfId="2337" xr:uid="{00000000-0005-0000-0000-00009C230000}"/>
    <cellStyle name="20% - Ênfase6 2 3 6 2 2" xfId="38708" xr:uid="{00000000-0005-0000-0000-00009D230000}"/>
    <cellStyle name="20% - Ênfase6 2 3 6 3" xfId="37044" xr:uid="{00000000-0005-0000-0000-00009E230000}"/>
    <cellStyle name="20% - Ênfase6 2 3 7" xfId="2338" xr:uid="{00000000-0005-0000-0000-00009F230000}"/>
    <cellStyle name="20% - Ênfase6 2 3 7 2" xfId="2339" xr:uid="{00000000-0005-0000-0000-0000A0230000}"/>
    <cellStyle name="20% - Ênfase6 2 3 7 2 2" xfId="37965" xr:uid="{00000000-0005-0000-0000-0000A1230000}"/>
    <cellStyle name="20% - Ênfase6 2 3 7 3" xfId="36060" xr:uid="{00000000-0005-0000-0000-0000A2230000}"/>
    <cellStyle name="20% - Ênfase6 2 3 8" xfId="2340" xr:uid="{00000000-0005-0000-0000-0000A3230000}"/>
    <cellStyle name="20% - Ênfase6 2 3 8 2" xfId="37258" xr:uid="{00000000-0005-0000-0000-0000A4230000}"/>
    <cellStyle name="20% - Ênfase6 2 3 9" xfId="2341" xr:uid="{00000000-0005-0000-0000-0000A5230000}"/>
    <cellStyle name="20% - Ênfase6 2 3 9 2" xfId="38928" xr:uid="{00000000-0005-0000-0000-0000A6230000}"/>
    <cellStyle name="20% - Ênfase6 2 4" xfId="2342" xr:uid="{00000000-0005-0000-0000-0000A7230000}"/>
    <cellStyle name="20% - Ênfase6 2 4 10" xfId="2343" xr:uid="{00000000-0005-0000-0000-0000A8230000}"/>
    <cellStyle name="20% - Ênfase6 2 4 10 2" xfId="39060" xr:uid="{00000000-0005-0000-0000-0000A9230000}"/>
    <cellStyle name="20% - Ênfase6 2 4 11" xfId="2344" xr:uid="{00000000-0005-0000-0000-0000AA230000}"/>
    <cellStyle name="20% - Ênfase6 2 4 11 2" xfId="39191" xr:uid="{00000000-0005-0000-0000-0000AB230000}"/>
    <cellStyle name="20% - Ênfase6 2 4 12" xfId="2345" xr:uid="{00000000-0005-0000-0000-0000AC230000}"/>
    <cellStyle name="20% - Ênfase6 2 4 12 2" xfId="39322" xr:uid="{00000000-0005-0000-0000-0000AD230000}"/>
    <cellStyle name="20% - Ênfase6 2 4 13" xfId="2346" xr:uid="{00000000-0005-0000-0000-0000AE230000}"/>
    <cellStyle name="20% - Ênfase6 2 4 13 2" xfId="39470" xr:uid="{00000000-0005-0000-0000-0000AF230000}"/>
    <cellStyle name="20% - Ênfase6 2 4 14" xfId="20184" xr:uid="{00000000-0005-0000-0000-0000B0230000}"/>
    <cellStyle name="20% - Ênfase6 2 4 14 2" xfId="40120" xr:uid="{00000000-0005-0000-0000-0000B1230000}"/>
    <cellStyle name="20% - Ênfase6 2 4 15" xfId="34073" xr:uid="{00000000-0005-0000-0000-0000B2230000}"/>
    <cellStyle name="20% - Ênfase6 2 4 16" xfId="35157" xr:uid="{00000000-0005-0000-0000-0000B3230000}"/>
    <cellStyle name="20% - Ênfase6 2 4 17" xfId="42367" xr:uid="{00000000-0005-0000-0000-0000B4230000}"/>
    <cellStyle name="20% - Ênfase6 2 4 18" xfId="44023" xr:uid="{00000000-0005-0000-0000-0000B5230000}"/>
    <cellStyle name="20% - Ênfase6 2 4 2" xfId="2347" xr:uid="{00000000-0005-0000-0000-0000B6230000}"/>
    <cellStyle name="20% - Ênfase6 2 4 2 2" xfId="2348" xr:uid="{00000000-0005-0000-0000-0000B7230000}"/>
    <cellStyle name="20% - Ênfase6 2 4 2 2 2" xfId="2349" xr:uid="{00000000-0005-0000-0000-0000B8230000}"/>
    <cellStyle name="20% - Ênfase6 2 4 2 2 2 2" xfId="38127" xr:uid="{00000000-0005-0000-0000-0000B9230000}"/>
    <cellStyle name="20% - Ênfase6 2 4 2 2 3" xfId="33393" xr:uid="{00000000-0005-0000-0000-0000BA230000}"/>
    <cellStyle name="20% - Ênfase6 2 4 2 2 3 2" xfId="41692" xr:uid="{00000000-0005-0000-0000-0000BB230000}"/>
    <cellStyle name="20% - Ênfase6 2 4 2 2 4" xfId="35054" xr:uid="{00000000-0005-0000-0000-0000BC230000}"/>
    <cellStyle name="20% - Ênfase6 2 4 2 2 5" xfId="36458" xr:uid="{00000000-0005-0000-0000-0000BD230000}"/>
    <cellStyle name="20% - Ênfase6 2 4 2 2 6" xfId="43348" xr:uid="{00000000-0005-0000-0000-0000BE230000}"/>
    <cellStyle name="20% - Ênfase6 2 4 2 2 7" xfId="45004" xr:uid="{00000000-0005-0000-0000-0000BF230000}"/>
    <cellStyle name="20% - Ênfase6 2 4 2 3" xfId="2350" xr:uid="{00000000-0005-0000-0000-0000C0230000}"/>
    <cellStyle name="20% - Ênfase6 2 4 2 3 2" xfId="37391" xr:uid="{00000000-0005-0000-0000-0000C1230000}"/>
    <cellStyle name="20% - Ênfase6 2 4 2 4" xfId="27556" xr:uid="{00000000-0005-0000-0000-0000C2230000}"/>
    <cellStyle name="20% - Ênfase6 2 4 2 4 2" xfId="40780" xr:uid="{00000000-0005-0000-0000-0000C3230000}"/>
    <cellStyle name="20% - Ênfase6 2 4 2 5" xfId="34252" xr:uid="{00000000-0005-0000-0000-0000C4230000}"/>
    <cellStyle name="20% - Ênfase6 2 4 2 6" xfId="35443" xr:uid="{00000000-0005-0000-0000-0000C5230000}"/>
    <cellStyle name="20% - Ênfase6 2 4 2 7" xfId="42546" xr:uid="{00000000-0005-0000-0000-0000C6230000}"/>
    <cellStyle name="20% - Ênfase6 2 4 2 8" xfId="44202" xr:uid="{00000000-0005-0000-0000-0000C7230000}"/>
    <cellStyle name="20% - Ênfase6 2 4 3" xfId="2351" xr:uid="{00000000-0005-0000-0000-0000C8230000}"/>
    <cellStyle name="20% - Ênfase6 2 4 3 2" xfId="2352" xr:uid="{00000000-0005-0000-0000-0000C9230000}"/>
    <cellStyle name="20% - Ênfase6 2 4 3 2 2" xfId="2353" xr:uid="{00000000-0005-0000-0000-0000CA230000}"/>
    <cellStyle name="20% - Ênfase6 2 4 3 2 2 2" xfId="38258" xr:uid="{00000000-0005-0000-0000-0000CB230000}"/>
    <cellStyle name="20% - Ênfase6 2 4 3 2 3" xfId="36589" xr:uid="{00000000-0005-0000-0000-0000CC230000}"/>
    <cellStyle name="20% - Ênfase6 2 4 3 3" xfId="2354" xr:uid="{00000000-0005-0000-0000-0000CD230000}"/>
    <cellStyle name="20% - Ênfase6 2 4 3 3 2" xfId="37522" xr:uid="{00000000-0005-0000-0000-0000CE230000}"/>
    <cellStyle name="20% - Ênfase6 2 4 3 4" xfId="28537" xr:uid="{00000000-0005-0000-0000-0000CF230000}"/>
    <cellStyle name="20% - Ênfase6 2 4 3 4 2" xfId="41442" xr:uid="{00000000-0005-0000-0000-0000D0230000}"/>
    <cellStyle name="20% - Ênfase6 2 4 3 5" xfId="34875" xr:uid="{00000000-0005-0000-0000-0000D1230000}"/>
    <cellStyle name="20% - Ênfase6 2 4 3 6" xfId="35574" xr:uid="{00000000-0005-0000-0000-0000D2230000}"/>
    <cellStyle name="20% - Ênfase6 2 4 3 7" xfId="43169" xr:uid="{00000000-0005-0000-0000-0000D3230000}"/>
    <cellStyle name="20% - Ênfase6 2 4 3 8" xfId="44825" xr:uid="{00000000-0005-0000-0000-0000D4230000}"/>
    <cellStyle name="20% - Ênfase6 2 4 4" xfId="2355" xr:uid="{00000000-0005-0000-0000-0000D5230000}"/>
    <cellStyle name="20% - Ênfase6 2 4 4 2" xfId="2356" xr:uid="{00000000-0005-0000-0000-0000D6230000}"/>
    <cellStyle name="20% - Ênfase6 2 4 4 2 2" xfId="2357" xr:uid="{00000000-0005-0000-0000-0000D7230000}"/>
    <cellStyle name="20% - Ênfase6 2 4 4 2 2 2" xfId="38389" xr:uid="{00000000-0005-0000-0000-0000D8230000}"/>
    <cellStyle name="20% - Ênfase6 2 4 4 2 3" xfId="36720" xr:uid="{00000000-0005-0000-0000-0000D9230000}"/>
    <cellStyle name="20% - Ênfase6 2 4 4 3" xfId="2358" xr:uid="{00000000-0005-0000-0000-0000DA230000}"/>
    <cellStyle name="20% - Ênfase6 2 4 4 3 2" xfId="37653" xr:uid="{00000000-0005-0000-0000-0000DB230000}"/>
    <cellStyle name="20% - Ênfase6 2 4 4 4" xfId="33424" xr:uid="{00000000-0005-0000-0000-0000DC230000}"/>
    <cellStyle name="20% - Ênfase6 2 4 4 4 2" xfId="41723" xr:uid="{00000000-0005-0000-0000-0000DD230000}"/>
    <cellStyle name="20% - Ênfase6 2 4 4 5" xfId="35085" xr:uid="{00000000-0005-0000-0000-0000DE230000}"/>
    <cellStyle name="20% - Ênfase6 2 4 4 6" xfId="35705" xr:uid="{00000000-0005-0000-0000-0000DF230000}"/>
    <cellStyle name="20% - Ênfase6 2 4 4 7" xfId="43379" xr:uid="{00000000-0005-0000-0000-0000E0230000}"/>
    <cellStyle name="20% - Ênfase6 2 4 4 8" xfId="45035" xr:uid="{00000000-0005-0000-0000-0000E1230000}"/>
    <cellStyle name="20% - Ênfase6 2 4 5" xfId="2359" xr:uid="{00000000-0005-0000-0000-0000E2230000}"/>
    <cellStyle name="20% - Ênfase6 2 4 5 2" xfId="2360" xr:uid="{00000000-0005-0000-0000-0000E3230000}"/>
    <cellStyle name="20% - Ênfase6 2 4 5 2 2" xfId="2361" xr:uid="{00000000-0005-0000-0000-0000E4230000}"/>
    <cellStyle name="20% - Ênfase6 2 4 5 2 2 2" xfId="38523" xr:uid="{00000000-0005-0000-0000-0000E5230000}"/>
    <cellStyle name="20% - Ênfase6 2 4 5 2 3" xfId="36858" xr:uid="{00000000-0005-0000-0000-0000E6230000}"/>
    <cellStyle name="20% - Ênfase6 2 4 5 3" xfId="2362" xr:uid="{00000000-0005-0000-0000-0000E7230000}"/>
    <cellStyle name="20% - Ênfase6 2 4 5 3 2" xfId="37787" xr:uid="{00000000-0005-0000-0000-0000E8230000}"/>
    <cellStyle name="20% - Ênfase6 2 4 5 4" xfId="35843" xr:uid="{00000000-0005-0000-0000-0000E9230000}"/>
    <cellStyle name="20% - Ênfase6 2 4 6" xfId="2363" xr:uid="{00000000-0005-0000-0000-0000EA230000}"/>
    <cellStyle name="20% - Ênfase6 2 4 6 2" xfId="2364" xr:uid="{00000000-0005-0000-0000-0000EB230000}"/>
    <cellStyle name="20% - Ênfase6 2 4 6 2 2" xfId="38709" xr:uid="{00000000-0005-0000-0000-0000EC230000}"/>
    <cellStyle name="20% - Ênfase6 2 4 6 3" xfId="37045" xr:uid="{00000000-0005-0000-0000-0000ED230000}"/>
    <cellStyle name="20% - Ênfase6 2 4 7" xfId="2365" xr:uid="{00000000-0005-0000-0000-0000EE230000}"/>
    <cellStyle name="20% - Ênfase6 2 4 7 2" xfId="2366" xr:uid="{00000000-0005-0000-0000-0000EF230000}"/>
    <cellStyle name="20% - Ênfase6 2 4 7 2 2" xfId="37966" xr:uid="{00000000-0005-0000-0000-0000F0230000}"/>
    <cellStyle name="20% - Ênfase6 2 4 7 3" xfId="36061" xr:uid="{00000000-0005-0000-0000-0000F1230000}"/>
    <cellStyle name="20% - Ênfase6 2 4 8" xfId="2367" xr:uid="{00000000-0005-0000-0000-0000F2230000}"/>
    <cellStyle name="20% - Ênfase6 2 4 8 2" xfId="37259" xr:uid="{00000000-0005-0000-0000-0000F3230000}"/>
    <cellStyle name="20% - Ênfase6 2 4 9" xfId="2368" xr:uid="{00000000-0005-0000-0000-0000F4230000}"/>
    <cellStyle name="20% - Ênfase6 2 4 9 2" xfId="38929" xr:uid="{00000000-0005-0000-0000-0000F5230000}"/>
    <cellStyle name="20% - Ênfase6 2 5" xfId="2369" xr:uid="{00000000-0005-0000-0000-0000F6230000}"/>
    <cellStyle name="20% - Ênfase6 2 5 2" xfId="2370" xr:uid="{00000000-0005-0000-0000-0000F7230000}"/>
    <cellStyle name="20% - Ênfase6 2 5 2 2" xfId="2371" xr:uid="{00000000-0005-0000-0000-0000F8230000}"/>
    <cellStyle name="20% - Ênfase6 2 5 2 2 2" xfId="38125" xr:uid="{00000000-0005-0000-0000-0000F9230000}"/>
    <cellStyle name="20% - Ênfase6 2 5 2 3" xfId="36456" xr:uid="{00000000-0005-0000-0000-0000FA230000}"/>
    <cellStyle name="20% - Ênfase6 2 5 3" xfId="2372" xr:uid="{00000000-0005-0000-0000-0000FB230000}"/>
    <cellStyle name="20% - Ênfase6 2 5 3 2" xfId="37389" xr:uid="{00000000-0005-0000-0000-0000FC230000}"/>
    <cellStyle name="20% - Ênfase6 2 5 4" xfId="35441" xr:uid="{00000000-0005-0000-0000-0000FD230000}"/>
    <cellStyle name="20% - Ênfase6 2 6" xfId="2373" xr:uid="{00000000-0005-0000-0000-0000FE230000}"/>
    <cellStyle name="20% - Ênfase6 2 6 2" xfId="2374" xr:uid="{00000000-0005-0000-0000-0000FF230000}"/>
    <cellStyle name="20% - Ênfase6 2 6 2 2" xfId="2375" xr:uid="{00000000-0005-0000-0000-000000240000}"/>
    <cellStyle name="20% - Ênfase6 2 6 2 2 2" xfId="38256" xr:uid="{00000000-0005-0000-0000-000001240000}"/>
    <cellStyle name="20% - Ênfase6 2 6 2 3" xfId="36587" xr:uid="{00000000-0005-0000-0000-000002240000}"/>
    <cellStyle name="20% - Ênfase6 2 6 3" xfId="2376" xr:uid="{00000000-0005-0000-0000-000003240000}"/>
    <cellStyle name="20% - Ênfase6 2 6 3 2" xfId="37520" xr:uid="{00000000-0005-0000-0000-000004240000}"/>
    <cellStyle name="20% - Ênfase6 2 6 4" xfId="35572" xr:uid="{00000000-0005-0000-0000-000005240000}"/>
    <cellStyle name="20% - Ênfase6 2 7" xfId="2377" xr:uid="{00000000-0005-0000-0000-000006240000}"/>
    <cellStyle name="20% - Ênfase6 2 7 2" xfId="2378" xr:uid="{00000000-0005-0000-0000-000007240000}"/>
    <cellStyle name="20% - Ênfase6 2 7 2 2" xfId="2379" xr:uid="{00000000-0005-0000-0000-000008240000}"/>
    <cellStyle name="20% - Ênfase6 2 7 2 2 2" xfId="38387" xr:uid="{00000000-0005-0000-0000-000009240000}"/>
    <cellStyle name="20% - Ênfase6 2 7 2 3" xfId="36718" xr:uid="{00000000-0005-0000-0000-00000A240000}"/>
    <cellStyle name="20% - Ênfase6 2 7 3" xfId="2380" xr:uid="{00000000-0005-0000-0000-00000B240000}"/>
    <cellStyle name="20% - Ênfase6 2 7 3 2" xfId="37651" xr:uid="{00000000-0005-0000-0000-00000C240000}"/>
    <cellStyle name="20% - Ênfase6 2 7 4" xfId="35703" xr:uid="{00000000-0005-0000-0000-00000D240000}"/>
    <cellStyle name="20% - Ênfase6 2 8" xfId="2381" xr:uid="{00000000-0005-0000-0000-00000E240000}"/>
    <cellStyle name="20% - Ênfase6 2 8 2" xfId="2382" xr:uid="{00000000-0005-0000-0000-00000F240000}"/>
    <cellStyle name="20% - Ênfase6 2 8 2 2" xfId="38707" xr:uid="{00000000-0005-0000-0000-000010240000}"/>
    <cellStyle name="20% - Ênfase6 2 8 3" xfId="37043" xr:uid="{00000000-0005-0000-0000-000011240000}"/>
    <cellStyle name="20% - Ênfase6 2 9" xfId="2383" xr:uid="{00000000-0005-0000-0000-000012240000}"/>
    <cellStyle name="20% - Ênfase6 2 9 2" xfId="2384" xr:uid="{00000000-0005-0000-0000-000013240000}"/>
    <cellStyle name="20% - Ênfase6 2 9 2 2" xfId="37964" xr:uid="{00000000-0005-0000-0000-000014240000}"/>
    <cellStyle name="20% - Ênfase6 2 9 3" xfId="36059" xr:uid="{00000000-0005-0000-0000-000015240000}"/>
    <cellStyle name="20% - Ênfase6 3" xfId="24" xr:uid="{00000000-0005-0000-0000-000016240000}"/>
    <cellStyle name="20% - Ênfase6 4" xfId="2385" xr:uid="{00000000-0005-0000-0000-000017240000}"/>
    <cellStyle name="20% - Ênfase6 5" xfId="2386" xr:uid="{00000000-0005-0000-0000-000018240000}"/>
    <cellStyle name="40% - Ênfase1" xfId="25" builtinId="31" customBuiltin="1"/>
    <cellStyle name="40% - Ênfase1 2" xfId="26" xr:uid="{00000000-0005-0000-0000-00001A240000}"/>
    <cellStyle name="40% - Ênfase1 2 10" xfId="2387" xr:uid="{00000000-0005-0000-0000-00001B240000}"/>
    <cellStyle name="40% - Ênfase1 2 10 2" xfId="37260" xr:uid="{00000000-0005-0000-0000-00001C240000}"/>
    <cellStyle name="40% - Ênfase1 2 11" xfId="2388" xr:uid="{00000000-0005-0000-0000-00001D240000}"/>
    <cellStyle name="40% - Ênfase1 2 11 2" xfId="38930" xr:uid="{00000000-0005-0000-0000-00001E240000}"/>
    <cellStyle name="40% - Ênfase1 2 12" xfId="2389" xr:uid="{00000000-0005-0000-0000-00001F240000}"/>
    <cellStyle name="40% - Ênfase1 2 12 2" xfId="39061" xr:uid="{00000000-0005-0000-0000-000020240000}"/>
    <cellStyle name="40% - Ênfase1 2 13" xfId="2390" xr:uid="{00000000-0005-0000-0000-000021240000}"/>
    <cellStyle name="40% - Ênfase1 2 13 2" xfId="39192" xr:uid="{00000000-0005-0000-0000-000022240000}"/>
    <cellStyle name="40% - Ênfase1 2 14" xfId="2391" xr:uid="{00000000-0005-0000-0000-000023240000}"/>
    <cellStyle name="40% - Ênfase1 2 14 2" xfId="39323" xr:uid="{00000000-0005-0000-0000-000024240000}"/>
    <cellStyle name="40% - Ênfase1 2 15" xfId="2392" xr:uid="{00000000-0005-0000-0000-000025240000}"/>
    <cellStyle name="40% - Ênfase1 2 16" xfId="35158" xr:uid="{00000000-0005-0000-0000-000026240000}"/>
    <cellStyle name="40% - Ênfase1 2 17" xfId="45083" xr:uid="{00000000-0005-0000-0000-000027240000}"/>
    <cellStyle name="40% - Ênfase1 2 2" xfId="27" xr:uid="{00000000-0005-0000-0000-000028240000}"/>
    <cellStyle name="40% - Ênfase1 2 3" xfId="216" xr:uid="{00000000-0005-0000-0000-000029240000}"/>
    <cellStyle name="40% - Ênfase1 2 3 10" xfId="2394" xr:uid="{00000000-0005-0000-0000-00002A240000}"/>
    <cellStyle name="40% - Ênfase1 2 3 10 2" xfId="38931" xr:uid="{00000000-0005-0000-0000-00002B240000}"/>
    <cellStyle name="40% - Ênfase1 2 3 11" xfId="2395" xr:uid="{00000000-0005-0000-0000-00002C240000}"/>
    <cellStyle name="40% - Ênfase1 2 3 11 2" xfId="39062" xr:uid="{00000000-0005-0000-0000-00002D240000}"/>
    <cellStyle name="40% - Ênfase1 2 3 12" xfId="2396" xr:uid="{00000000-0005-0000-0000-00002E240000}"/>
    <cellStyle name="40% - Ênfase1 2 3 12 2" xfId="39193" xr:uid="{00000000-0005-0000-0000-00002F240000}"/>
    <cellStyle name="40% - Ênfase1 2 3 13" xfId="2397" xr:uid="{00000000-0005-0000-0000-000030240000}"/>
    <cellStyle name="40% - Ênfase1 2 3 13 2" xfId="39324" xr:uid="{00000000-0005-0000-0000-000031240000}"/>
    <cellStyle name="40% - Ênfase1 2 3 14" xfId="2398" xr:uid="{00000000-0005-0000-0000-000032240000}"/>
    <cellStyle name="40% - Ênfase1 2 3 14 2" xfId="39471" xr:uid="{00000000-0005-0000-0000-000033240000}"/>
    <cellStyle name="40% - Ênfase1 2 3 15" xfId="2399" xr:uid="{00000000-0005-0000-0000-000034240000}"/>
    <cellStyle name="40% - Ênfase1 2 3 15 2" xfId="40121" xr:uid="{00000000-0005-0000-0000-000035240000}"/>
    <cellStyle name="40% - Ênfase1 2 3 16" xfId="20185" xr:uid="{00000000-0005-0000-0000-000036240000}"/>
    <cellStyle name="40% - Ênfase1 2 3 17" xfId="34074" xr:uid="{00000000-0005-0000-0000-000037240000}"/>
    <cellStyle name="40% - Ênfase1 2 3 18" xfId="35159" xr:uid="{00000000-0005-0000-0000-000038240000}"/>
    <cellStyle name="40% - Ênfase1 2 3 19" xfId="42368" xr:uid="{00000000-0005-0000-0000-000039240000}"/>
    <cellStyle name="40% - Ênfase1 2 3 2" xfId="2400" xr:uid="{00000000-0005-0000-0000-00003A240000}"/>
    <cellStyle name="40% - Ênfase1 2 3 2 10" xfId="2401" xr:uid="{00000000-0005-0000-0000-00003B240000}"/>
    <cellStyle name="40% - Ênfase1 2 3 2 10 2" xfId="39063" xr:uid="{00000000-0005-0000-0000-00003C240000}"/>
    <cellStyle name="40% - Ênfase1 2 3 2 11" xfId="2402" xr:uid="{00000000-0005-0000-0000-00003D240000}"/>
    <cellStyle name="40% - Ênfase1 2 3 2 11 2" xfId="39194" xr:uid="{00000000-0005-0000-0000-00003E240000}"/>
    <cellStyle name="40% - Ênfase1 2 3 2 12" xfId="2403" xr:uid="{00000000-0005-0000-0000-00003F240000}"/>
    <cellStyle name="40% - Ênfase1 2 3 2 12 2" xfId="39325" xr:uid="{00000000-0005-0000-0000-000040240000}"/>
    <cellStyle name="40% - Ênfase1 2 3 2 13" xfId="27557" xr:uid="{00000000-0005-0000-0000-000041240000}"/>
    <cellStyle name="40% - Ênfase1 2 3 2 13 2" xfId="40781" xr:uid="{00000000-0005-0000-0000-000042240000}"/>
    <cellStyle name="40% - Ênfase1 2 3 2 14" xfId="34253" xr:uid="{00000000-0005-0000-0000-000043240000}"/>
    <cellStyle name="40% - Ênfase1 2 3 2 15" xfId="35160" xr:uid="{00000000-0005-0000-0000-000044240000}"/>
    <cellStyle name="40% - Ênfase1 2 3 2 16" xfId="42547" xr:uid="{00000000-0005-0000-0000-000045240000}"/>
    <cellStyle name="40% - Ênfase1 2 3 2 17" xfId="44203" xr:uid="{00000000-0005-0000-0000-000046240000}"/>
    <cellStyle name="40% - Ênfase1 2 3 2 2" xfId="2404" xr:uid="{00000000-0005-0000-0000-000047240000}"/>
    <cellStyle name="40% - Ênfase1 2 3 2 2 2" xfId="2405" xr:uid="{00000000-0005-0000-0000-000048240000}"/>
    <cellStyle name="40% - Ênfase1 2 3 2 2 2 2" xfId="2406" xr:uid="{00000000-0005-0000-0000-000049240000}"/>
    <cellStyle name="40% - Ênfase1 2 3 2 2 2 2 2" xfId="38130" xr:uid="{00000000-0005-0000-0000-00004A240000}"/>
    <cellStyle name="40% - Ênfase1 2 3 2 2 2 3" xfId="36461" xr:uid="{00000000-0005-0000-0000-00004B240000}"/>
    <cellStyle name="40% - Ênfase1 2 3 2 2 3" xfId="2407" xr:uid="{00000000-0005-0000-0000-00004C240000}"/>
    <cellStyle name="40% - Ênfase1 2 3 2 2 3 2" xfId="37394" xr:uid="{00000000-0005-0000-0000-00004D240000}"/>
    <cellStyle name="40% - Ênfase1 2 3 2 2 4" xfId="33394" xr:uid="{00000000-0005-0000-0000-00004E240000}"/>
    <cellStyle name="40% - Ênfase1 2 3 2 2 4 2" xfId="41693" xr:uid="{00000000-0005-0000-0000-00004F240000}"/>
    <cellStyle name="40% - Ênfase1 2 3 2 2 5" xfId="35055" xr:uid="{00000000-0005-0000-0000-000050240000}"/>
    <cellStyle name="40% - Ênfase1 2 3 2 2 6" xfId="35446" xr:uid="{00000000-0005-0000-0000-000051240000}"/>
    <cellStyle name="40% - Ênfase1 2 3 2 2 7" xfId="43349" xr:uid="{00000000-0005-0000-0000-000052240000}"/>
    <cellStyle name="40% - Ênfase1 2 3 2 2 8" xfId="45005" xr:uid="{00000000-0005-0000-0000-000053240000}"/>
    <cellStyle name="40% - Ênfase1 2 3 2 3" xfId="2408" xr:uid="{00000000-0005-0000-0000-000054240000}"/>
    <cellStyle name="40% - Ênfase1 2 3 2 3 2" xfId="2409" xr:uid="{00000000-0005-0000-0000-000055240000}"/>
    <cellStyle name="40% - Ênfase1 2 3 2 3 2 2" xfId="2410" xr:uid="{00000000-0005-0000-0000-000056240000}"/>
    <cellStyle name="40% - Ênfase1 2 3 2 3 2 2 2" xfId="38261" xr:uid="{00000000-0005-0000-0000-000057240000}"/>
    <cellStyle name="40% - Ênfase1 2 3 2 3 2 3" xfId="36592" xr:uid="{00000000-0005-0000-0000-000058240000}"/>
    <cellStyle name="40% - Ênfase1 2 3 2 3 3" xfId="2411" xr:uid="{00000000-0005-0000-0000-000059240000}"/>
    <cellStyle name="40% - Ênfase1 2 3 2 3 3 2" xfId="37525" xr:uid="{00000000-0005-0000-0000-00005A240000}"/>
    <cellStyle name="40% - Ênfase1 2 3 2 3 4" xfId="35577" xr:uid="{00000000-0005-0000-0000-00005B240000}"/>
    <cellStyle name="40% - Ênfase1 2 3 2 4" xfId="2412" xr:uid="{00000000-0005-0000-0000-00005C240000}"/>
    <cellStyle name="40% - Ênfase1 2 3 2 4 2" xfId="2413" xr:uid="{00000000-0005-0000-0000-00005D240000}"/>
    <cellStyle name="40% - Ênfase1 2 3 2 4 2 2" xfId="2414" xr:uid="{00000000-0005-0000-0000-00005E240000}"/>
    <cellStyle name="40% - Ênfase1 2 3 2 4 2 2 2" xfId="38392" xr:uid="{00000000-0005-0000-0000-00005F240000}"/>
    <cellStyle name="40% - Ênfase1 2 3 2 4 2 3" xfId="36723" xr:uid="{00000000-0005-0000-0000-000060240000}"/>
    <cellStyle name="40% - Ênfase1 2 3 2 4 3" xfId="2415" xr:uid="{00000000-0005-0000-0000-000061240000}"/>
    <cellStyle name="40% - Ênfase1 2 3 2 4 3 2" xfId="37656" xr:uid="{00000000-0005-0000-0000-000062240000}"/>
    <cellStyle name="40% - Ênfase1 2 3 2 4 4" xfId="35708" xr:uid="{00000000-0005-0000-0000-000063240000}"/>
    <cellStyle name="40% - Ênfase1 2 3 2 5" xfId="2416" xr:uid="{00000000-0005-0000-0000-000064240000}"/>
    <cellStyle name="40% - Ênfase1 2 3 2 5 2" xfId="2417" xr:uid="{00000000-0005-0000-0000-000065240000}"/>
    <cellStyle name="40% - Ênfase1 2 3 2 5 2 2" xfId="2418" xr:uid="{00000000-0005-0000-0000-000066240000}"/>
    <cellStyle name="40% - Ênfase1 2 3 2 5 2 2 2" xfId="38525" xr:uid="{00000000-0005-0000-0000-000067240000}"/>
    <cellStyle name="40% - Ênfase1 2 3 2 5 2 3" xfId="36860" xr:uid="{00000000-0005-0000-0000-000068240000}"/>
    <cellStyle name="40% - Ênfase1 2 3 2 5 3" xfId="2419" xr:uid="{00000000-0005-0000-0000-000069240000}"/>
    <cellStyle name="40% - Ênfase1 2 3 2 5 3 2" xfId="37789" xr:uid="{00000000-0005-0000-0000-00006A240000}"/>
    <cellStyle name="40% - Ênfase1 2 3 2 5 4" xfId="35845" xr:uid="{00000000-0005-0000-0000-00006B240000}"/>
    <cellStyle name="40% - Ênfase1 2 3 2 6" xfId="2420" xr:uid="{00000000-0005-0000-0000-00006C240000}"/>
    <cellStyle name="40% - Ênfase1 2 3 2 6 2" xfId="2421" xr:uid="{00000000-0005-0000-0000-00006D240000}"/>
    <cellStyle name="40% - Ênfase1 2 3 2 6 2 2" xfId="38712" xr:uid="{00000000-0005-0000-0000-00006E240000}"/>
    <cellStyle name="40% - Ênfase1 2 3 2 6 3" xfId="37048" xr:uid="{00000000-0005-0000-0000-00006F240000}"/>
    <cellStyle name="40% - Ênfase1 2 3 2 7" xfId="2422" xr:uid="{00000000-0005-0000-0000-000070240000}"/>
    <cellStyle name="40% - Ênfase1 2 3 2 7 2" xfId="2423" xr:uid="{00000000-0005-0000-0000-000071240000}"/>
    <cellStyle name="40% - Ênfase1 2 3 2 7 2 2" xfId="37969" xr:uid="{00000000-0005-0000-0000-000072240000}"/>
    <cellStyle name="40% - Ênfase1 2 3 2 7 3" xfId="36064" xr:uid="{00000000-0005-0000-0000-000073240000}"/>
    <cellStyle name="40% - Ênfase1 2 3 2 8" xfId="2424" xr:uid="{00000000-0005-0000-0000-000074240000}"/>
    <cellStyle name="40% - Ênfase1 2 3 2 8 2" xfId="37262" xr:uid="{00000000-0005-0000-0000-000075240000}"/>
    <cellStyle name="40% - Ênfase1 2 3 2 9" xfId="2425" xr:uid="{00000000-0005-0000-0000-000076240000}"/>
    <cellStyle name="40% - Ênfase1 2 3 2 9 2" xfId="38932" xr:uid="{00000000-0005-0000-0000-000077240000}"/>
    <cellStyle name="40% - Ênfase1 2 3 20" xfId="44024" xr:uid="{00000000-0005-0000-0000-000078240000}"/>
    <cellStyle name="40% - Ênfase1 2 3 21" xfId="2393" xr:uid="{00000000-0005-0000-0000-000079240000}"/>
    <cellStyle name="40% - Ênfase1 2 3 22" xfId="45097" xr:uid="{00000000-0005-0000-0000-00007A240000}"/>
    <cellStyle name="40% - Ênfase1 2 3 3" xfId="2426" xr:uid="{00000000-0005-0000-0000-00007B240000}"/>
    <cellStyle name="40% - Ênfase1 2 3 3 10" xfId="43170" xr:uid="{00000000-0005-0000-0000-00007C240000}"/>
    <cellStyle name="40% - Ênfase1 2 3 3 11" xfId="44826" xr:uid="{00000000-0005-0000-0000-00007D240000}"/>
    <cellStyle name="40% - Ênfase1 2 3 3 2" xfId="2427" xr:uid="{00000000-0005-0000-0000-00007E240000}"/>
    <cellStyle name="40% - Ênfase1 2 3 3 2 2" xfId="2428" xr:uid="{00000000-0005-0000-0000-00007F240000}"/>
    <cellStyle name="40% - Ênfase1 2 3 3 2 2 2" xfId="2429" xr:uid="{00000000-0005-0000-0000-000080240000}"/>
    <cellStyle name="40% - Ênfase1 2 3 3 2 2 2 2" xfId="38526" xr:uid="{00000000-0005-0000-0000-000081240000}"/>
    <cellStyle name="40% - Ênfase1 2 3 3 2 2 3" xfId="36861" xr:uid="{00000000-0005-0000-0000-000082240000}"/>
    <cellStyle name="40% - Ênfase1 2 3 3 2 3" xfId="2430" xr:uid="{00000000-0005-0000-0000-000083240000}"/>
    <cellStyle name="40% - Ênfase1 2 3 3 2 3 2" xfId="37790" xr:uid="{00000000-0005-0000-0000-000084240000}"/>
    <cellStyle name="40% - Ênfase1 2 3 3 2 4" xfId="35846" xr:uid="{00000000-0005-0000-0000-000085240000}"/>
    <cellStyle name="40% - Ênfase1 2 3 3 3" xfId="2431" xr:uid="{00000000-0005-0000-0000-000086240000}"/>
    <cellStyle name="40% - Ênfase1 2 3 3 3 2" xfId="2432" xr:uid="{00000000-0005-0000-0000-000087240000}"/>
    <cellStyle name="40% - Ênfase1 2 3 3 3 2 2" xfId="38841" xr:uid="{00000000-0005-0000-0000-000088240000}"/>
    <cellStyle name="40% - Ênfase1 2 3 3 3 3" xfId="37171" xr:uid="{00000000-0005-0000-0000-000089240000}"/>
    <cellStyle name="40% - Ênfase1 2 3 3 4" xfId="2433" xr:uid="{00000000-0005-0000-0000-00008A240000}"/>
    <cellStyle name="40% - Ênfase1 2 3 3 4 2" xfId="2434" xr:uid="{00000000-0005-0000-0000-00008B240000}"/>
    <cellStyle name="40% - Ênfase1 2 3 3 4 2 2" xfId="38129" xr:uid="{00000000-0005-0000-0000-00008C240000}"/>
    <cellStyle name="40% - Ênfase1 2 3 3 4 3" xfId="36460" xr:uid="{00000000-0005-0000-0000-00008D240000}"/>
    <cellStyle name="40% - Ênfase1 2 3 3 5" xfId="2435" xr:uid="{00000000-0005-0000-0000-00008E240000}"/>
    <cellStyle name="40% - Ênfase1 2 3 3 5 2" xfId="37393" xr:uid="{00000000-0005-0000-0000-00008F240000}"/>
    <cellStyle name="40% - Ênfase1 2 3 3 6" xfId="2436" xr:uid="{00000000-0005-0000-0000-000090240000}"/>
    <cellStyle name="40% - Ênfase1 2 3 3 6 2" xfId="41443" xr:uid="{00000000-0005-0000-0000-000091240000}"/>
    <cellStyle name="40% - Ênfase1 2 3 3 7" xfId="28538" xr:uid="{00000000-0005-0000-0000-000092240000}"/>
    <cellStyle name="40% - Ênfase1 2 3 3 8" xfId="34876" xr:uid="{00000000-0005-0000-0000-000093240000}"/>
    <cellStyle name="40% - Ênfase1 2 3 3 9" xfId="35445" xr:uid="{00000000-0005-0000-0000-000094240000}"/>
    <cellStyle name="40% - Ênfase1 2 3 4" xfId="2437" xr:uid="{00000000-0005-0000-0000-000095240000}"/>
    <cellStyle name="40% - Ênfase1 2 3 4 2" xfId="2438" xr:uid="{00000000-0005-0000-0000-000096240000}"/>
    <cellStyle name="40% - Ênfase1 2 3 4 2 2" xfId="2439" xr:uid="{00000000-0005-0000-0000-000097240000}"/>
    <cellStyle name="40% - Ênfase1 2 3 4 2 2 2" xfId="38260" xr:uid="{00000000-0005-0000-0000-000098240000}"/>
    <cellStyle name="40% - Ênfase1 2 3 4 2 3" xfId="36591" xr:uid="{00000000-0005-0000-0000-000099240000}"/>
    <cellStyle name="40% - Ênfase1 2 3 4 3" xfId="2440" xr:uid="{00000000-0005-0000-0000-00009A240000}"/>
    <cellStyle name="40% - Ênfase1 2 3 4 3 2" xfId="37524" xr:uid="{00000000-0005-0000-0000-00009B240000}"/>
    <cellStyle name="40% - Ênfase1 2 3 4 4" xfId="2441" xr:uid="{00000000-0005-0000-0000-00009C240000}"/>
    <cellStyle name="40% - Ênfase1 2 3 4 4 2" xfId="41724" xr:uid="{00000000-0005-0000-0000-00009D240000}"/>
    <cellStyle name="40% - Ênfase1 2 3 4 5" xfId="33425" xr:uid="{00000000-0005-0000-0000-00009E240000}"/>
    <cellStyle name="40% - Ênfase1 2 3 4 6" xfId="35086" xr:uid="{00000000-0005-0000-0000-00009F240000}"/>
    <cellStyle name="40% - Ênfase1 2 3 4 7" xfId="35576" xr:uid="{00000000-0005-0000-0000-0000A0240000}"/>
    <cellStyle name="40% - Ênfase1 2 3 4 8" xfId="43380" xr:uid="{00000000-0005-0000-0000-0000A1240000}"/>
    <cellStyle name="40% - Ênfase1 2 3 4 9" xfId="45036" xr:uid="{00000000-0005-0000-0000-0000A2240000}"/>
    <cellStyle name="40% - Ênfase1 2 3 5" xfId="2442" xr:uid="{00000000-0005-0000-0000-0000A3240000}"/>
    <cellStyle name="40% - Ênfase1 2 3 5 2" xfId="2443" xr:uid="{00000000-0005-0000-0000-0000A4240000}"/>
    <cellStyle name="40% - Ênfase1 2 3 5 2 2" xfId="2444" xr:uid="{00000000-0005-0000-0000-0000A5240000}"/>
    <cellStyle name="40% - Ênfase1 2 3 5 2 2 2" xfId="38391" xr:uid="{00000000-0005-0000-0000-0000A6240000}"/>
    <cellStyle name="40% - Ênfase1 2 3 5 2 3" xfId="36722" xr:uid="{00000000-0005-0000-0000-0000A7240000}"/>
    <cellStyle name="40% - Ênfase1 2 3 5 3" xfId="2445" xr:uid="{00000000-0005-0000-0000-0000A8240000}"/>
    <cellStyle name="40% - Ênfase1 2 3 5 3 2" xfId="37655" xr:uid="{00000000-0005-0000-0000-0000A9240000}"/>
    <cellStyle name="40% - Ênfase1 2 3 5 4" xfId="35707" xr:uid="{00000000-0005-0000-0000-0000AA240000}"/>
    <cellStyle name="40% - Ênfase1 2 3 6" xfId="2446" xr:uid="{00000000-0005-0000-0000-0000AB240000}"/>
    <cellStyle name="40% - Ênfase1 2 3 6 2" xfId="2447" xr:uid="{00000000-0005-0000-0000-0000AC240000}"/>
    <cellStyle name="40% - Ênfase1 2 3 6 2 2" xfId="2448" xr:uid="{00000000-0005-0000-0000-0000AD240000}"/>
    <cellStyle name="40% - Ênfase1 2 3 6 2 2 2" xfId="38524" xr:uid="{00000000-0005-0000-0000-0000AE240000}"/>
    <cellStyle name="40% - Ênfase1 2 3 6 2 3" xfId="36859" xr:uid="{00000000-0005-0000-0000-0000AF240000}"/>
    <cellStyle name="40% - Ênfase1 2 3 6 3" xfId="2449" xr:uid="{00000000-0005-0000-0000-0000B0240000}"/>
    <cellStyle name="40% - Ênfase1 2 3 6 3 2" xfId="37788" xr:uid="{00000000-0005-0000-0000-0000B1240000}"/>
    <cellStyle name="40% - Ênfase1 2 3 6 4" xfId="35844" xr:uid="{00000000-0005-0000-0000-0000B2240000}"/>
    <cellStyle name="40% - Ênfase1 2 3 7" xfId="2450" xr:uid="{00000000-0005-0000-0000-0000B3240000}"/>
    <cellStyle name="40% - Ênfase1 2 3 7 2" xfId="2451" xr:uid="{00000000-0005-0000-0000-0000B4240000}"/>
    <cellStyle name="40% - Ênfase1 2 3 7 2 2" xfId="38711" xr:uid="{00000000-0005-0000-0000-0000B5240000}"/>
    <cellStyle name="40% - Ênfase1 2 3 7 3" xfId="37047" xr:uid="{00000000-0005-0000-0000-0000B6240000}"/>
    <cellStyle name="40% - Ênfase1 2 3 8" xfId="2452" xr:uid="{00000000-0005-0000-0000-0000B7240000}"/>
    <cellStyle name="40% - Ênfase1 2 3 8 2" xfId="2453" xr:uid="{00000000-0005-0000-0000-0000B8240000}"/>
    <cellStyle name="40% - Ênfase1 2 3 8 2 2" xfId="37968" xr:uid="{00000000-0005-0000-0000-0000B9240000}"/>
    <cellStyle name="40% - Ênfase1 2 3 8 3" xfId="36063" xr:uid="{00000000-0005-0000-0000-0000BA240000}"/>
    <cellStyle name="40% - Ênfase1 2 3 9" xfId="2454" xr:uid="{00000000-0005-0000-0000-0000BB240000}"/>
    <cellStyle name="40% - Ênfase1 2 3 9 2" xfId="37261" xr:uid="{00000000-0005-0000-0000-0000BC240000}"/>
    <cellStyle name="40% - Ênfase1 2 4" xfId="2455" xr:uid="{00000000-0005-0000-0000-0000BD240000}"/>
    <cellStyle name="40% - Ênfase1 2 4 10" xfId="2456" xr:uid="{00000000-0005-0000-0000-0000BE240000}"/>
    <cellStyle name="40% - Ênfase1 2 4 10 2" xfId="38933" xr:uid="{00000000-0005-0000-0000-0000BF240000}"/>
    <cellStyle name="40% - Ênfase1 2 4 11" xfId="2457" xr:uid="{00000000-0005-0000-0000-0000C0240000}"/>
    <cellStyle name="40% - Ênfase1 2 4 11 2" xfId="39064" xr:uid="{00000000-0005-0000-0000-0000C1240000}"/>
    <cellStyle name="40% - Ênfase1 2 4 12" xfId="2458" xr:uid="{00000000-0005-0000-0000-0000C2240000}"/>
    <cellStyle name="40% - Ênfase1 2 4 12 2" xfId="39195" xr:uid="{00000000-0005-0000-0000-0000C3240000}"/>
    <cellStyle name="40% - Ênfase1 2 4 13" xfId="2459" xr:uid="{00000000-0005-0000-0000-0000C4240000}"/>
    <cellStyle name="40% - Ênfase1 2 4 13 2" xfId="39326" xr:uid="{00000000-0005-0000-0000-0000C5240000}"/>
    <cellStyle name="40% - Ênfase1 2 4 14" xfId="2460" xr:uid="{00000000-0005-0000-0000-0000C6240000}"/>
    <cellStyle name="40% - Ênfase1 2 4 14 2" xfId="39472" xr:uid="{00000000-0005-0000-0000-0000C7240000}"/>
    <cellStyle name="40% - Ênfase1 2 4 15" xfId="2461" xr:uid="{00000000-0005-0000-0000-0000C8240000}"/>
    <cellStyle name="40% - Ênfase1 2 4 15 2" xfId="40122" xr:uid="{00000000-0005-0000-0000-0000C9240000}"/>
    <cellStyle name="40% - Ênfase1 2 4 16" xfId="20186" xr:uid="{00000000-0005-0000-0000-0000CA240000}"/>
    <cellStyle name="40% - Ênfase1 2 4 17" xfId="34075" xr:uid="{00000000-0005-0000-0000-0000CB240000}"/>
    <cellStyle name="40% - Ênfase1 2 4 18" xfId="35161" xr:uid="{00000000-0005-0000-0000-0000CC240000}"/>
    <cellStyle name="40% - Ênfase1 2 4 19" xfId="42369" xr:uid="{00000000-0005-0000-0000-0000CD240000}"/>
    <cellStyle name="40% - Ênfase1 2 4 2" xfId="2462" xr:uid="{00000000-0005-0000-0000-0000CE240000}"/>
    <cellStyle name="40% - Ênfase1 2 4 2 10" xfId="2463" xr:uid="{00000000-0005-0000-0000-0000CF240000}"/>
    <cellStyle name="40% - Ênfase1 2 4 2 10 2" xfId="39065" xr:uid="{00000000-0005-0000-0000-0000D0240000}"/>
    <cellStyle name="40% - Ênfase1 2 4 2 11" xfId="2464" xr:uid="{00000000-0005-0000-0000-0000D1240000}"/>
    <cellStyle name="40% - Ênfase1 2 4 2 11 2" xfId="39196" xr:uid="{00000000-0005-0000-0000-0000D2240000}"/>
    <cellStyle name="40% - Ênfase1 2 4 2 12" xfId="2465" xr:uid="{00000000-0005-0000-0000-0000D3240000}"/>
    <cellStyle name="40% - Ênfase1 2 4 2 12 2" xfId="39327" xr:uid="{00000000-0005-0000-0000-0000D4240000}"/>
    <cellStyle name="40% - Ênfase1 2 4 2 13" xfId="27558" xr:uid="{00000000-0005-0000-0000-0000D5240000}"/>
    <cellStyle name="40% - Ênfase1 2 4 2 13 2" xfId="40782" xr:uid="{00000000-0005-0000-0000-0000D6240000}"/>
    <cellStyle name="40% - Ênfase1 2 4 2 14" xfId="34254" xr:uid="{00000000-0005-0000-0000-0000D7240000}"/>
    <cellStyle name="40% - Ênfase1 2 4 2 15" xfId="35162" xr:uid="{00000000-0005-0000-0000-0000D8240000}"/>
    <cellStyle name="40% - Ênfase1 2 4 2 16" xfId="42548" xr:uid="{00000000-0005-0000-0000-0000D9240000}"/>
    <cellStyle name="40% - Ênfase1 2 4 2 17" xfId="44204" xr:uid="{00000000-0005-0000-0000-0000DA240000}"/>
    <cellStyle name="40% - Ênfase1 2 4 2 2" xfId="2466" xr:uid="{00000000-0005-0000-0000-0000DB240000}"/>
    <cellStyle name="40% - Ênfase1 2 4 2 2 2" xfId="2467" xr:uid="{00000000-0005-0000-0000-0000DC240000}"/>
    <cellStyle name="40% - Ênfase1 2 4 2 2 2 2" xfId="2468" xr:uid="{00000000-0005-0000-0000-0000DD240000}"/>
    <cellStyle name="40% - Ênfase1 2 4 2 2 2 2 2" xfId="38132" xr:uid="{00000000-0005-0000-0000-0000DE240000}"/>
    <cellStyle name="40% - Ênfase1 2 4 2 2 2 3" xfId="36463" xr:uid="{00000000-0005-0000-0000-0000DF240000}"/>
    <cellStyle name="40% - Ênfase1 2 4 2 2 3" xfId="2469" xr:uid="{00000000-0005-0000-0000-0000E0240000}"/>
    <cellStyle name="40% - Ênfase1 2 4 2 2 3 2" xfId="37396" xr:uid="{00000000-0005-0000-0000-0000E1240000}"/>
    <cellStyle name="40% - Ênfase1 2 4 2 2 4" xfId="33395" xr:uid="{00000000-0005-0000-0000-0000E2240000}"/>
    <cellStyle name="40% - Ênfase1 2 4 2 2 4 2" xfId="41694" xr:uid="{00000000-0005-0000-0000-0000E3240000}"/>
    <cellStyle name="40% - Ênfase1 2 4 2 2 5" xfId="35056" xr:uid="{00000000-0005-0000-0000-0000E4240000}"/>
    <cellStyle name="40% - Ênfase1 2 4 2 2 6" xfId="35448" xr:uid="{00000000-0005-0000-0000-0000E5240000}"/>
    <cellStyle name="40% - Ênfase1 2 4 2 2 7" xfId="43350" xr:uid="{00000000-0005-0000-0000-0000E6240000}"/>
    <cellStyle name="40% - Ênfase1 2 4 2 2 8" xfId="45006" xr:uid="{00000000-0005-0000-0000-0000E7240000}"/>
    <cellStyle name="40% - Ênfase1 2 4 2 3" xfId="2470" xr:uid="{00000000-0005-0000-0000-0000E8240000}"/>
    <cellStyle name="40% - Ênfase1 2 4 2 3 2" xfId="2471" xr:uid="{00000000-0005-0000-0000-0000E9240000}"/>
    <cellStyle name="40% - Ênfase1 2 4 2 3 2 2" xfId="2472" xr:uid="{00000000-0005-0000-0000-0000EA240000}"/>
    <cellStyle name="40% - Ênfase1 2 4 2 3 2 2 2" xfId="38263" xr:uid="{00000000-0005-0000-0000-0000EB240000}"/>
    <cellStyle name="40% - Ênfase1 2 4 2 3 2 3" xfId="36594" xr:uid="{00000000-0005-0000-0000-0000EC240000}"/>
    <cellStyle name="40% - Ênfase1 2 4 2 3 3" xfId="2473" xr:uid="{00000000-0005-0000-0000-0000ED240000}"/>
    <cellStyle name="40% - Ênfase1 2 4 2 3 3 2" xfId="37527" xr:uid="{00000000-0005-0000-0000-0000EE240000}"/>
    <cellStyle name="40% - Ênfase1 2 4 2 3 4" xfId="35579" xr:uid="{00000000-0005-0000-0000-0000EF240000}"/>
    <cellStyle name="40% - Ênfase1 2 4 2 4" xfId="2474" xr:uid="{00000000-0005-0000-0000-0000F0240000}"/>
    <cellStyle name="40% - Ênfase1 2 4 2 4 2" xfId="2475" xr:uid="{00000000-0005-0000-0000-0000F1240000}"/>
    <cellStyle name="40% - Ênfase1 2 4 2 4 2 2" xfId="2476" xr:uid="{00000000-0005-0000-0000-0000F2240000}"/>
    <cellStyle name="40% - Ênfase1 2 4 2 4 2 2 2" xfId="38394" xr:uid="{00000000-0005-0000-0000-0000F3240000}"/>
    <cellStyle name="40% - Ênfase1 2 4 2 4 2 3" xfId="36725" xr:uid="{00000000-0005-0000-0000-0000F4240000}"/>
    <cellStyle name="40% - Ênfase1 2 4 2 4 3" xfId="2477" xr:uid="{00000000-0005-0000-0000-0000F5240000}"/>
    <cellStyle name="40% - Ênfase1 2 4 2 4 3 2" xfId="37658" xr:uid="{00000000-0005-0000-0000-0000F6240000}"/>
    <cellStyle name="40% - Ênfase1 2 4 2 4 4" xfId="35710" xr:uid="{00000000-0005-0000-0000-0000F7240000}"/>
    <cellStyle name="40% - Ênfase1 2 4 2 5" xfId="2478" xr:uid="{00000000-0005-0000-0000-0000F8240000}"/>
    <cellStyle name="40% - Ênfase1 2 4 2 5 2" xfId="2479" xr:uid="{00000000-0005-0000-0000-0000F9240000}"/>
    <cellStyle name="40% - Ênfase1 2 4 2 5 2 2" xfId="2480" xr:uid="{00000000-0005-0000-0000-0000FA240000}"/>
    <cellStyle name="40% - Ênfase1 2 4 2 5 2 2 2" xfId="38528" xr:uid="{00000000-0005-0000-0000-0000FB240000}"/>
    <cellStyle name="40% - Ênfase1 2 4 2 5 2 3" xfId="36863" xr:uid="{00000000-0005-0000-0000-0000FC240000}"/>
    <cellStyle name="40% - Ênfase1 2 4 2 5 3" xfId="2481" xr:uid="{00000000-0005-0000-0000-0000FD240000}"/>
    <cellStyle name="40% - Ênfase1 2 4 2 5 3 2" xfId="37792" xr:uid="{00000000-0005-0000-0000-0000FE240000}"/>
    <cellStyle name="40% - Ênfase1 2 4 2 5 4" xfId="35848" xr:uid="{00000000-0005-0000-0000-0000FF240000}"/>
    <cellStyle name="40% - Ênfase1 2 4 2 6" xfId="2482" xr:uid="{00000000-0005-0000-0000-000000250000}"/>
    <cellStyle name="40% - Ênfase1 2 4 2 6 2" xfId="2483" xr:uid="{00000000-0005-0000-0000-000001250000}"/>
    <cellStyle name="40% - Ênfase1 2 4 2 6 2 2" xfId="38714" xr:uid="{00000000-0005-0000-0000-000002250000}"/>
    <cellStyle name="40% - Ênfase1 2 4 2 6 3" xfId="37050" xr:uid="{00000000-0005-0000-0000-000003250000}"/>
    <cellStyle name="40% - Ênfase1 2 4 2 7" xfId="2484" xr:uid="{00000000-0005-0000-0000-000004250000}"/>
    <cellStyle name="40% - Ênfase1 2 4 2 7 2" xfId="2485" xr:uid="{00000000-0005-0000-0000-000005250000}"/>
    <cellStyle name="40% - Ênfase1 2 4 2 7 2 2" xfId="37971" xr:uid="{00000000-0005-0000-0000-000006250000}"/>
    <cellStyle name="40% - Ênfase1 2 4 2 7 3" xfId="36066" xr:uid="{00000000-0005-0000-0000-000007250000}"/>
    <cellStyle name="40% - Ênfase1 2 4 2 8" xfId="2486" xr:uid="{00000000-0005-0000-0000-000008250000}"/>
    <cellStyle name="40% - Ênfase1 2 4 2 8 2" xfId="37264" xr:uid="{00000000-0005-0000-0000-000009250000}"/>
    <cellStyle name="40% - Ênfase1 2 4 2 9" xfId="2487" xr:uid="{00000000-0005-0000-0000-00000A250000}"/>
    <cellStyle name="40% - Ênfase1 2 4 2 9 2" xfId="38934" xr:uid="{00000000-0005-0000-0000-00000B250000}"/>
    <cellStyle name="40% - Ênfase1 2 4 20" xfId="44025" xr:uid="{00000000-0005-0000-0000-00000C250000}"/>
    <cellStyle name="40% - Ênfase1 2 4 3" xfId="2488" xr:uid="{00000000-0005-0000-0000-00000D250000}"/>
    <cellStyle name="40% - Ênfase1 2 4 3 10" xfId="43171" xr:uid="{00000000-0005-0000-0000-00000E250000}"/>
    <cellStyle name="40% - Ênfase1 2 4 3 11" xfId="44827" xr:uid="{00000000-0005-0000-0000-00000F250000}"/>
    <cellStyle name="40% - Ênfase1 2 4 3 2" xfId="2489" xr:uid="{00000000-0005-0000-0000-000010250000}"/>
    <cellStyle name="40% - Ênfase1 2 4 3 2 2" xfId="2490" xr:uid="{00000000-0005-0000-0000-000011250000}"/>
    <cellStyle name="40% - Ênfase1 2 4 3 2 2 2" xfId="2491" xr:uid="{00000000-0005-0000-0000-000012250000}"/>
    <cellStyle name="40% - Ênfase1 2 4 3 2 2 2 2" xfId="38529" xr:uid="{00000000-0005-0000-0000-000013250000}"/>
    <cellStyle name="40% - Ênfase1 2 4 3 2 2 3" xfId="36864" xr:uid="{00000000-0005-0000-0000-000014250000}"/>
    <cellStyle name="40% - Ênfase1 2 4 3 2 3" xfId="2492" xr:uid="{00000000-0005-0000-0000-000015250000}"/>
    <cellStyle name="40% - Ênfase1 2 4 3 2 3 2" xfId="37793" xr:uid="{00000000-0005-0000-0000-000016250000}"/>
    <cellStyle name="40% - Ênfase1 2 4 3 2 4" xfId="35849" xr:uid="{00000000-0005-0000-0000-000017250000}"/>
    <cellStyle name="40% - Ênfase1 2 4 3 3" xfId="2493" xr:uid="{00000000-0005-0000-0000-000018250000}"/>
    <cellStyle name="40% - Ênfase1 2 4 3 3 2" xfId="2494" xr:uid="{00000000-0005-0000-0000-000019250000}"/>
    <cellStyle name="40% - Ênfase1 2 4 3 3 2 2" xfId="38840" xr:uid="{00000000-0005-0000-0000-00001A250000}"/>
    <cellStyle name="40% - Ênfase1 2 4 3 3 3" xfId="37170" xr:uid="{00000000-0005-0000-0000-00001B250000}"/>
    <cellStyle name="40% - Ênfase1 2 4 3 4" xfId="2495" xr:uid="{00000000-0005-0000-0000-00001C250000}"/>
    <cellStyle name="40% - Ênfase1 2 4 3 4 2" xfId="2496" xr:uid="{00000000-0005-0000-0000-00001D250000}"/>
    <cellStyle name="40% - Ênfase1 2 4 3 4 2 2" xfId="38131" xr:uid="{00000000-0005-0000-0000-00001E250000}"/>
    <cellStyle name="40% - Ênfase1 2 4 3 4 3" xfId="36462" xr:uid="{00000000-0005-0000-0000-00001F250000}"/>
    <cellStyle name="40% - Ênfase1 2 4 3 5" xfId="2497" xr:uid="{00000000-0005-0000-0000-000020250000}"/>
    <cellStyle name="40% - Ênfase1 2 4 3 5 2" xfId="37395" xr:uid="{00000000-0005-0000-0000-000021250000}"/>
    <cellStyle name="40% - Ênfase1 2 4 3 6" xfId="2498" xr:uid="{00000000-0005-0000-0000-000022250000}"/>
    <cellStyle name="40% - Ênfase1 2 4 3 6 2" xfId="41444" xr:uid="{00000000-0005-0000-0000-000023250000}"/>
    <cellStyle name="40% - Ênfase1 2 4 3 7" xfId="28539" xr:uid="{00000000-0005-0000-0000-000024250000}"/>
    <cellStyle name="40% - Ênfase1 2 4 3 8" xfId="34877" xr:uid="{00000000-0005-0000-0000-000025250000}"/>
    <cellStyle name="40% - Ênfase1 2 4 3 9" xfId="35447" xr:uid="{00000000-0005-0000-0000-000026250000}"/>
    <cellStyle name="40% - Ênfase1 2 4 4" xfId="2499" xr:uid="{00000000-0005-0000-0000-000027250000}"/>
    <cellStyle name="40% - Ênfase1 2 4 4 2" xfId="2500" xr:uid="{00000000-0005-0000-0000-000028250000}"/>
    <cellStyle name="40% - Ênfase1 2 4 4 2 2" xfId="2501" xr:uid="{00000000-0005-0000-0000-000029250000}"/>
    <cellStyle name="40% - Ênfase1 2 4 4 2 2 2" xfId="38262" xr:uid="{00000000-0005-0000-0000-00002A250000}"/>
    <cellStyle name="40% - Ênfase1 2 4 4 2 3" xfId="36593" xr:uid="{00000000-0005-0000-0000-00002B250000}"/>
    <cellStyle name="40% - Ênfase1 2 4 4 3" xfId="2502" xr:uid="{00000000-0005-0000-0000-00002C250000}"/>
    <cellStyle name="40% - Ênfase1 2 4 4 3 2" xfId="37526" xr:uid="{00000000-0005-0000-0000-00002D250000}"/>
    <cellStyle name="40% - Ênfase1 2 4 4 4" xfId="2503" xr:uid="{00000000-0005-0000-0000-00002E250000}"/>
    <cellStyle name="40% - Ênfase1 2 4 4 4 2" xfId="41725" xr:uid="{00000000-0005-0000-0000-00002F250000}"/>
    <cellStyle name="40% - Ênfase1 2 4 4 5" xfId="33426" xr:uid="{00000000-0005-0000-0000-000030250000}"/>
    <cellStyle name="40% - Ênfase1 2 4 4 6" xfId="35087" xr:uid="{00000000-0005-0000-0000-000031250000}"/>
    <cellStyle name="40% - Ênfase1 2 4 4 7" xfId="35578" xr:uid="{00000000-0005-0000-0000-000032250000}"/>
    <cellStyle name="40% - Ênfase1 2 4 4 8" xfId="43381" xr:uid="{00000000-0005-0000-0000-000033250000}"/>
    <cellStyle name="40% - Ênfase1 2 4 4 9" xfId="45037" xr:uid="{00000000-0005-0000-0000-000034250000}"/>
    <cellStyle name="40% - Ênfase1 2 4 5" xfId="2504" xr:uid="{00000000-0005-0000-0000-000035250000}"/>
    <cellStyle name="40% - Ênfase1 2 4 5 2" xfId="2505" xr:uid="{00000000-0005-0000-0000-000036250000}"/>
    <cellStyle name="40% - Ênfase1 2 4 5 2 2" xfId="2506" xr:uid="{00000000-0005-0000-0000-000037250000}"/>
    <cellStyle name="40% - Ênfase1 2 4 5 2 2 2" xfId="38393" xr:uid="{00000000-0005-0000-0000-000038250000}"/>
    <cellStyle name="40% - Ênfase1 2 4 5 2 3" xfId="36724" xr:uid="{00000000-0005-0000-0000-000039250000}"/>
    <cellStyle name="40% - Ênfase1 2 4 5 3" xfId="2507" xr:uid="{00000000-0005-0000-0000-00003A250000}"/>
    <cellStyle name="40% - Ênfase1 2 4 5 3 2" xfId="37657" xr:uid="{00000000-0005-0000-0000-00003B250000}"/>
    <cellStyle name="40% - Ênfase1 2 4 5 4" xfId="35709" xr:uid="{00000000-0005-0000-0000-00003C250000}"/>
    <cellStyle name="40% - Ênfase1 2 4 6" xfId="2508" xr:uid="{00000000-0005-0000-0000-00003D250000}"/>
    <cellStyle name="40% - Ênfase1 2 4 6 2" xfId="2509" xr:uid="{00000000-0005-0000-0000-00003E250000}"/>
    <cellStyle name="40% - Ênfase1 2 4 6 2 2" xfId="2510" xr:uid="{00000000-0005-0000-0000-00003F250000}"/>
    <cellStyle name="40% - Ênfase1 2 4 6 2 2 2" xfId="38527" xr:uid="{00000000-0005-0000-0000-000040250000}"/>
    <cellStyle name="40% - Ênfase1 2 4 6 2 3" xfId="36862" xr:uid="{00000000-0005-0000-0000-000041250000}"/>
    <cellStyle name="40% - Ênfase1 2 4 6 3" xfId="2511" xr:uid="{00000000-0005-0000-0000-000042250000}"/>
    <cellStyle name="40% - Ênfase1 2 4 6 3 2" xfId="37791" xr:uid="{00000000-0005-0000-0000-000043250000}"/>
    <cellStyle name="40% - Ênfase1 2 4 6 4" xfId="35847" xr:uid="{00000000-0005-0000-0000-000044250000}"/>
    <cellStyle name="40% - Ênfase1 2 4 7" xfId="2512" xr:uid="{00000000-0005-0000-0000-000045250000}"/>
    <cellStyle name="40% - Ênfase1 2 4 7 2" xfId="2513" xr:uid="{00000000-0005-0000-0000-000046250000}"/>
    <cellStyle name="40% - Ênfase1 2 4 7 2 2" xfId="38713" xr:uid="{00000000-0005-0000-0000-000047250000}"/>
    <cellStyle name="40% - Ênfase1 2 4 7 3" xfId="37049" xr:uid="{00000000-0005-0000-0000-000048250000}"/>
    <cellStyle name="40% - Ênfase1 2 4 8" xfId="2514" xr:uid="{00000000-0005-0000-0000-000049250000}"/>
    <cellStyle name="40% - Ênfase1 2 4 8 2" xfId="2515" xr:uid="{00000000-0005-0000-0000-00004A250000}"/>
    <cellStyle name="40% - Ênfase1 2 4 8 2 2" xfId="37970" xr:uid="{00000000-0005-0000-0000-00004B250000}"/>
    <cellStyle name="40% - Ênfase1 2 4 8 3" xfId="36065" xr:uid="{00000000-0005-0000-0000-00004C250000}"/>
    <cellStyle name="40% - Ênfase1 2 4 9" xfId="2516" xr:uid="{00000000-0005-0000-0000-00004D250000}"/>
    <cellStyle name="40% - Ênfase1 2 4 9 2" xfId="37263" xr:uid="{00000000-0005-0000-0000-00004E250000}"/>
    <cellStyle name="40% - Ênfase1 2 5" xfId="2517" xr:uid="{00000000-0005-0000-0000-00004F250000}"/>
    <cellStyle name="40% - Ênfase1 2 5 2" xfId="2518" xr:uid="{00000000-0005-0000-0000-000050250000}"/>
    <cellStyle name="40% - Ênfase1 2 5 2 2" xfId="2519" xr:uid="{00000000-0005-0000-0000-000051250000}"/>
    <cellStyle name="40% - Ênfase1 2 5 2 2 2" xfId="2520" xr:uid="{00000000-0005-0000-0000-000052250000}"/>
    <cellStyle name="40% - Ênfase1 2 5 2 2 2 2" xfId="38530" xr:uid="{00000000-0005-0000-0000-000053250000}"/>
    <cellStyle name="40% - Ênfase1 2 5 2 2 3" xfId="36865" xr:uid="{00000000-0005-0000-0000-000054250000}"/>
    <cellStyle name="40% - Ênfase1 2 5 2 3" xfId="2521" xr:uid="{00000000-0005-0000-0000-000055250000}"/>
    <cellStyle name="40% - Ênfase1 2 5 2 3 2" xfId="37794" xr:uid="{00000000-0005-0000-0000-000056250000}"/>
    <cellStyle name="40% - Ênfase1 2 5 2 4" xfId="35850" xr:uid="{00000000-0005-0000-0000-000057250000}"/>
    <cellStyle name="40% - Ênfase1 2 5 3" xfId="2522" xr:uid="{00000000-0005-0000-0000-000058250000}"/>
    <cellStyle name="40% - Ênfase1 2 5 3 2" xfId="2523" xr:uid="{00000000-0005-0000-0000-000059250000}"/>
    <cellStyle name="40% - Ênfase1 2 5 3 2 2" xfId="38839" xr:uid="{00000000-0005-0000-0000-00005A250000}"/>
    <cellStyle name="40% - Ênfase1 2 5 3 3" xfId="37169" xr:uid="{00000000-0005-0000-0000-00005B250000}"/>
    <cellStyle name="40% - Ênfase1 2 5 4" xfId="2524" xr:uid="{00000000-0005-0000-0000-00005C250000}"/>
    <cellStyle name="40% - Ênfase1 2 5 4 2" xfId="2525" xr:uid="{00000000-0005-0000-0000-00005D250000}"/>
    <cellStyle name="40% - Ênfase1 2 5 4 2 2" xfId="38128" xr:uid="{00000000-0005-0000-0000-00005E250000}"/>
    <cellStyle name="40% - Ênfase1 2 5 4 3" xfId="36459" xr:uid="{00000000-0005-0000-0000-00005F250000}"/>
    <cellStyle name="40% - Ênfase1 2 5 5" xfId="2526" xr:uid="{00000000-0005-0000-0000-000060250000}"/>
    <cellStyle name="40% - Ênfase1 2 5 5 2" xfId="37392" xr:uid="{00000000-0005-0000-0000-000061250000}"/>
    <cellStyle name="40% - Ênfase1 2 5 6" xfId="35444" xr:uid="{00000000-0005-0000-0000-000062250000}"/>
    <cellStyle name="40% - Ênfase1 2 6" xfId="2527" xr:uid="{00000000-0005-0000-0000-000063250000}"/>
    <cellStyle name="40% - Ênfase1 2 6 2" xfId="2528" xr:uid="{00000000-0005-0000-0000-000064250000}"/>
    <cellStyle name="40% - Ênfase1 2 6 2 2" xfId="2529" xr:uid="{00000000-0005-0000-0000-000065250000}"/>
    <cellStyle name="40% - Ênfase1 2 6 2 2 2" xfId="38259" xr:uid="{00000000-0005-0000-0000-000066250000}"/>
    <cellStyle name="40% - Ênfase1 2 6 2 3" xfId="36590" xr:uid="{00000000-0005-0000-0000-000067250000}"/>
    <cellStyle name="40% - Ênfase1 2 6 3" xfId="2530" xr:uid="{00000000-0005-0000-0000-000068250000}"/>
    <cellStyle name="40% - Ênfase1 2 6 3 2" xfId="37523" xr:uid="{00000000-0005-0000-0000-000069250000}"/>
    <cellStyle name="40% - Ênfase1 2 6 4" xfId="35575" xr:uid="{00000000-0005-0000-0000-00006A250000}"/>
    <cellStyle name="40% - Ênfase1 2 7" xfId="2531" xr:uid="{00000000-0005-0000-0000-00006B250000}"/>
    <cellStyle name="40% - Ênfase1 2 7 2" xfId="2532" xr:uid="{00000000-0005-0000-0000-00006C250000}"/>
    <cellStyle name="40% - Ênfase1 2 7 2 2" xfId="2533" xr:uid="{00000000-0005-0000-0000-00006D250000}"/>
    <cellStyle name="40% - Ênfase1 2 7 2 2 2" xfId="38390" xr:uid="{00000000-0005-0000-0000-00006E250000}"/>
    <cellStyle name="40% - Ênfase1 2 7 2 3" xfId="36721" xr:uid="{00000000-0005-0000-0000-00006F250000}"/>
    <cellStyle name="40% - Ênfase1 2 7 3" xfId="2534" xr:uid="{00000000-0005-0000-0000-000070250000}"/>
    <cellStyle name="40% - Ênfase1 2 7 3 2" xfId="37654" xr:uid="{00000000-0005-0000-0000-000071250000}"/>
    <cellStyle name="40% - Ênfase1 2 7 4" xfId="35706" xr:uid="{00000000-0005-0000-0000-000072250000}"/>
    <cellStyle name="40% - Ênfase1 2 8" xfId="2535" xr:uid="{00000000-0005-0000-0000-000073250000}"/>
    <cellStyle name="40% - Ênfase1 2 8 2" xfId="2536" xr:uid="{00000000-0005-0000-0000-000074250000}"/>
    <cellStyle name="40% - Ênfase1 2 8 2 2" xfId="38710" xr:uid="{00000000-0005-0000-0000-000075250000}"/>
    <cellStyle name="40% - Ênfase1 2 8 3" xfId="37046" xr:uid="{00000000-0005-0000-0000-000076250000}"/>
    <cellStyle name="40% - Ênfase1 2 9" xfId="2537" xr:uid="{00000000-0005-0000-0000-000077250000}"/>
    <cellStyle name="40% - Ênfase1 2 9 2" xfId="2538" xr:uid="{00000000-0005-0000-0000-000078250000}"/>
    <cellStyle name="40% - Ênfase1 2 9 2 2" xfId="37967" xr:uid="{00000000-0005-0000-0000-000079250000}"/>
    <cellStyle name="40% - Ênfase1 2 9 3" xfId="36062" xr:uid="{00000000-0005-0000-0000-00007A250000}"/>
    <cellStyle name="40% - Ênfase1 3" xfId="28" xr:uid="{00000000-0005-0000-0000-00007B250000}"/>
    <cellStyle name="40% - Ênfase1 4" xfId="2539" xr:uid="{00000000-0005-0000-0000-00007C250000}"/>
    <cellStyle name="40% - Ênfase1 5" xfId="2540" xr:uid="{00000000-0005-0000-0000-00007D250000}"/>
    <cellStyle name="40% - Ênfase2" xfId="29" builtinId="35" customBuiltin="1"/>
    <cellStyle name="40% - Ênfase2 2" xfId="30" xr:uid="{00000000-0005-0000-0000-00007F250000}"/>
    <cellStyle name="40% - Ênfase2 2 10" xfId="2541" xr:uid="{00000000-0005-0000-0000-000080250000}"/>
    <cellStyle name="40% - Ênfase2 2 10 2" xfId="37265" xr:uid="{00000000-0005-0000-0000-000081250000}"/>
    <cellStyle name="40% - Ênfase2 2 11" xfId="2542" xr:uid="{00000000-0005-0000-0000-000082250000}"/>
    <cellStyle name="40% - Ênfase2 2 11 2" xfId="38935" xr:uid="{00000000-0005-0000-0000-000083250000}"/>
    <cellStyle name="40% - Ênfase2 2 12" xfId="2543" xr:uid="{00000000-0005-0000-0000-000084250000}"/>
    <cellStyle name="40% - Ênfase2 2 12 2" xfId="39066" xr:uid="{00000000-0005-0000-0000-000085250000}"/>
    <cellStyle name="40% - Ênfase2 2 13" xfId="2544" xr:uid="{00000000-0005-0000-0000-000086250000}"/>
    <cellStyle name="40% - Ênfase2 2 13 2" xfId="39197" xr:uid="{00000000-0005-0000-0000-000087250000}"/>
    <cellStyle name="40% - Ênfase2 2 14" xfId="2545" xr:uid="{00000000-0005-0000-0000-000088250000}"/>
    <cellStyle name="40% - Ênfase2 2 14 2" xfId="39328" xr:uid="{00000000-0005-0000-0000-000089250000}"/>
    <cellStyle name="40% - Ênfase2 2 15" xfId="35163" xr:uid="{00000000-0005-0000-0000-00008A250000}"/>
    <cellStyle name="40% - Ênfase2 2 16" xfId="45084" xr:uid="{00000000-0005-0000-0000-00008B250000}"/>
    <cellStyle name="40% - Ênfase2 2 2" xfId="31" xr:uid="{00000000-0005-0000-0000-00008C250000}"/>
    <cellStyle name="40% - Ênfase2 2 3" xfId="217" xr:uid="{00000000-0005-0000-0000-00008D250000}"/>
    <cellStyle name="40% - Ênfase2 2 3 10" xfId="2547" xr:uid="{00000000-0005-0000-0000-00008E250000}"/>
    <cellStyle name="40% - Ênfase2 2 3 10 2" xfId="39067" xr:uid="{00000000-0005-0000-0000-00008F250000}"/>
    <cellStyle name="40% - Ênfase2 2 3 11" xfId="2548" xr:uid="{00000000-0005-0000-0000-000090250000}"/>
    <cellStyle name="40% - Ênfase2 2 3 11 2" xfId="39198" xr:uid="{00000000-0005-0000-0000-000091250000}"/>
    <cellStyle name="40% - Ênfase2 2 3 12" xfId="2549" xr:uid="{00000000-0005-0000-0000-000092250000}"/>
    <cellStyle name="40% - Ênfase2 2 3 12 2" xfId="39329" xr:uid="{00000000-0005-0000-0000-000093250000}"/>
    <cellStyle name="40% - Ênfase2 2 3 13" xfId="2550" xr:uid="{00000000-0005-0000-0000-000094250000}"/>
    <cellStyle name="40% - Ênfase2 2 3 13 2" xfId="39473" xr:uid="{00000000-0005-0000-0000-000095250000}"/>
    <cellStyle name="40% - Ênfase2 2 3 14" xfId="20187" xr:uid="{00000000-0005-0000-0000-000096250000}"/>
    <cellStyle name="40% - Ênfase2 2 3 14 2" xfId="40123" xr:uid="{00000000-0005-0000-0000-000097250000}"/>
    <cellStyle name="40% - Ênfase2 2 3 15" xfId="34076" xr:uid="{00000000-0005-0000-0000-000098250000}"/>
    <cellStyle name="40% - Ênfase2 2 3 16" xfId="35164" xr:uid="{00000000-0005-0000-0000-000099250000}"/>
    <cellStyle name="40% - Ênfase2 2 3 17" xfId="42370" xr:uid="{00000000-0005-0000-0000-00009A250000}"/>
    <cellStyle name="40% - Ênfase2 2 3 18" xfId="44026" xr:uid="{00000000-0005-0000-0000-00009B250000}"/>
    <cellStyle name="40% - Ênfase2 2 3 19" xfId="2546" xr:uid="{00000000-0005-0000-0000-00009C250000}"/>
    <cellStyle name="40% - Ênfase2 2 3 2" xfId="2551" xr:uid="{00000000-0005-0000-0000-00009D250000}"/>
    <cellStyle name="40% - Ênfase2 2 3 2 2" xfId="2552" xr:uid="{00000000-0005-0000-0000-00009E250000}"/>
    <cellStyle name="40% - Ênfase2 2 3 2 2 2" xfId="2553" xr:uid="{00000000-0005-0000-0000-00009F250000}"/>
    <cellStyle name="40% - Ênfase2 2 3 2 2 2 2" xfId="38134" xr:uid="{00000000-0005-0000-0000-0000A0250000}"/>
    <cellStyle name="40% - Ênfase2 2 3 2 2 3" xfId="33396" xr:uid="{00000000-0005-0000-0000-0000A1250000}"/>
    <cellStyle name="40% - Ênfase2 2 3 2 2 3 2" xfId="41695" xr:uid="{00000000-0005-0000-0000-0000A2250000}"/>
    <cellStyle name="40% - Ênfase2 2 3 2 2 4" xfId="35057" xr:uid="{00000000-0005-0000-0000-0000A3250000}"/>
    <cellStyle name="40% - Ênfase2 2 3 2 2 5" xfId="36465" xr:uid="{00000000-0005-0000-0000-0000A4250000}"/>
    <cellStyle name="40% - Ênfase2 2 3 2 2 6" xfId="43351" xr:uid="{00000000-0005-0000-0000-0000A5250000}"/>
    <cellStyle name="40% - Ênfase2 2 3 2 2 7" xfId="45007" xr:uid="{00000000-0005-0000-0000-0000A6250000}"/>
    <cellStyle name="40% - Ênfase2 2 3 2 3" xfId="2554" xr:uid="{00000000-0005-0000-0000-0000A7250000}"/>
    <cellStyle name="40% - Ênfase2 2 3 2 3 2" xfId="37398" xr:uid="{00000000-0005-0000-0000-0000A8250000}"/>
    <cellStyle name="40% - Ênfase2 2 3 2 4" xfId="27559" xr:uid="{00000000-0005-0000-0000-0000A9250000}"/>
    <cellStyle name="40% - Ênfase2 2 3 2 4 2" xfId="40783" xr:uid="{00000000-0005-0000-0000-0000AA250000}"/>
    <cellStyle name="40% - Ênfase2 2 3 2 5" xfId="34255" xr:uid="{00000000-0005-0000-0000-0000AB250000}"/>
    <cellStyle name="40% - Ênfase2 2 3 2 6" xfId="35450" xr:uid="{00000000-0005-0000-0000-0000AC250000}"/>
    <cellStyle name="40% - Ênfase2 2 3 2 7" xfId="42549" xr:uid="{00000000-0005-0000-0000-0000AD250000}"/>
    <cellStyle name="40% - Ênfase2 2 3 2 8" xfId="44205" xr:uid="{00000000-0005-0000-0000-0000AE250000}"/>
    <cellStyle name="40% - Ênfase2 2 3 20" xfId="45098" xr:uid="{00000000-0005-0000-0000-0000AF250000}"/>
    <cellStyle name="40% - Ênfase2 2 3 3" xfId="2555" xr:uid="{00000000-0005-0000-0000-0000B0250000}"/>
    <cellStyle name="40% - Ênfase2 2 3 3 2" xfId="2556" xr:uid="{00000000-0005-0000-0000-0000B1250000}"/>
    <cellStyle name="40% - Ênfase2 2 3 3 2 2" xfId="2557" xr:uid="{00000000-0005-0000-0000-0000B2250000}"/>
    <cellStyle name="40% - Ênfase2 2 3 3 2 2 2" xfId="38265" xr:uid="{00000000-0005-0000-0000-0000B3250000}"/>
    <cellStyle name="40% - Ênfase2 2 3 3 2 3" xfId="36596" xr:uid="{00000000-0005-0000-0000-0000B4250000}"/>
    <cellStyle name="40% - Ênfase2 2 3 3 3" xfId="2558" xr:uid="{00000000-0005-0000-0000-0000B5250000}"/>
    <cellStyle name="40% - Ênfase2 2 3 3 3 2" xfId="37529" xr:uid="{00000000-0005-0000-0000-0000B6250000}"/>
    <cellStyle name="40% - Ênfase2 2 3 3 4" xfId="28540" xr:uid="{00000000-0005-0000-0000-0000B7250000}"/>
    <cellStyle name="40% - Ênfase2 2 3 3 4 2" xfId="41445" xr:uid="{00000000-0005-0000-0000-0000B8250000}"/>
    <cellStyle name="40% - Ênfase2 2 3 3 5" xfId="34878" xr:uid="{00000000-0005-0000-0000-0000B9250000}"/>
    <cellStyle name="40% - Ênfase2 2 3 3 6" xfId="35581" xr:uid="{00000000-0005-0000-0000-0000BA250000}"/>
    <cellStyle name="40% - Ênfase2 2 3 3 7" xfId="43172" xr:uid="{00000000-0005-0000-0000-0000BB250000}"/>
    <cellStyle name="40% - Ênfase2 2 3 3 8" xfId="44828" xr:uid="{00000000-0005-0000-0000-0000BC250000}"/>
    <cellStyle name="40% - Ênfase2 2 3 4" xfId="2559" xr:uid="{00000000-0005-0000-0000-0000BD250000}"/>
    <cellStyle name="40% - Ênfase2 2 3 4 2" xfId="2560" xr:uid="{00000000-0005-0000-0000-0000BE250000}"/>
    <cellStyle name="40% - Ênfase2 2 3 4 2 2" xfId="2561" xr:uid="{00000000-0005-0000-0000-0000BF250000}"/>
    <cellStyle name="40% - Ênfase2 2 3 4 2 2 2" xfId="38396" xr:uid="{00000000-0005-0000-0000-0000C0250000}"/>
    <cellStyle name="40% - Ênfase2 2 3 4 2 3" xfId="36727" xr:uid="{00000000-0005-0000-0000-0000C1250000}"/>
    <cellStyle name="40% - Ênfase2 2 3 4 3" xfId="2562" xr:uid="{00000000-0005-0000-0000-0000C2250000}"/>
    <cellStyle name="40% - Ênfase2 2 3 4 3 2" xfId="37660" xr:uid="{00000000-0005-0000-0000-0000C3250000}"/>
    <cellStyle name="40% - Ênfase2 2 3 4 4" xfId="33427" xr:uid="{00000000-0005-0000-0000-0000C4250000}"/>
    <cellStyle name="40% - Ênfase2 2 3 4 4 2" xfId="41726" xr:uid="{00000000-0005-0000-0000-0000C5250000}"/>
    <cellStyle name="40% - Ênfase2 2 3 4 5" xfId="35088" xr:uid="{00000000-0005-0000-0000-0000C6250000}"/>
    <cellStyle name="40% - Ênfase2 2 3 4 6" xfId="35712" xr:uid="{00000000-0005-0000-0000-0000C7250000}"/>
    <cellStyle name="40% - Ênfase2 2 3 4 7" xfId="43382" xr:uid="{00000000-0005-0000-0000-0000C8250000}"/>
    <cellStyle name="40% - Ênfase2 2 3 4 8" xfId="45038" xr:uid="{00000000-0005-0000-0000-0000C9250000}"/>
    <cellStyle name="40% - Ênfase2 2 3 5" xfId="2563" xr:uid="{00000000-0005-0000-0000-0000CA250000}"/>
    <cellStyle name="40% - Ênfase2 2 3 5 2" xfId="2564" xr:uid="{00000000-0005-0000-0000-0000CB250000}"/>
    <cellStyle name="40% - Ênfase2 2 3 5 2 2" xfId="2565" xr:uid="{00000000-0005-0000-0000-0000CC250000}"/>
    <cellStyle name="40% - Ênfase2 2 3 5 2 2 2" xfId="38531" xr:uid="{00000000-0005-0000-0000-0000CD250000}"/>
    <cellStyle name="40% - Ênfase2 2 3 5 2 3" xfId="36866" xr:uid="{00000000-0005-0000-0000-0000CE250000}"/>
    <cellStyle name="40% - Ênfase2 2 3 5 3" xfId="2566" xr:uid="{00000000-0005-0000-0000-0000CF250000}"/>
    <cellStyle name="40% - Ênfase2 2 3 5 3 2" xfId="37795" xr:uid="{00000000-0005-0000-0000-0000D0250000}"/>
    <cellStyle name="40% - Ênfase2 2 3 5 4" xfId="35851" xr:uid="{00000000-0005-0000-0000-0000D1250000}"/>
    <cellStyle name="40% - Ênfase2 2 3 6" xfId="2567" xr:uid="{00000000-0005-0000-0000-0000D2250000}"/>
    <cellStyle name="40% - Ênfase2 2 3 6 2" xfId="2568" xr:uid="{00000000-0005-0000-0000-0000D3250000}"/>
    <cellStyle name="40% - Ênfase2 2 3 6 2 2" xfId="38716" xr:uid="{00000000-0005-0000-0000-0000D4250000}"/>
    <cellStyle name="40% - Ênfase2 2 3 6 3" xfId="37052" xr:uid="{00000000-0005-0000-0000-0000D5250000}"/>
    <cellStyle name="40% - Ênfase2 2 3 7" xfId="2569" xr:uid="{00000000-0005-0000-0000-0000D6250000}"/>
    <cellStyle name="40% - Ênfase2 2 3 7 2" xfId="2570" xr:uid="{00000000-0005-0000-0000-0000D7250000}"/>
    <cellStyle name="40% - Ênfase2 2 3 7 2 2" xfId="37973" xr:uid="{00000000-0005-0000-0000-0000D8250000}"/>
    <cellStyle name="40% - Ênfase2 2 3 7 3" xfId="36068" xr:uid="{00000000-0005-0000-0000-0000D9250000}"/>
    <cellStyle name="40% - Ênfase2 2 3 8" xfId="2571" xr:uid="{00000000-0005-0000-0000-0000DA250000}"/>
    <cellStyle name="40% - Ênfase2 2 3 8 2" xfId="37266" xr:uid="{00000000-0005-0000-0000-0000DB250000}"/>
    <cellStyle name="40% - Ênfase2 2 3 9" xfId="2572" xr:uid="{00000000-0005-0000-0000-0000DC250000}"/>
    <cellStyle name="40% - Ênfase2 2 3 9 2" xfId="38936" xr:uid="{00000000-0005-0000-0000-0000DD250000}"/>
    <cellStyle name="40% - Ênfase2 2 4" xfId="2573" xr:uid="{00000000-0005-0000-0000-0000DE250000}"/>
    <cellStyle name="40% - Ênfase2 2 4 10" xfId="2574" xr:uid="{00000000-0005-0000-0000-0000DF250000}"/>
    <cellStyle name="40% - Ênfase2 2 4 10 2" xfId="39068" xr:uid="{00000000-0005-0000-0000-0000E0250000}"/>
    <cellStyle name="40% - Ênfase2 2 4 11" xfId="2575" xr:uid="{00000000-0005-0000-0000-0000E1250000}"/>
    <cellStyle name="40% - Ênfase2 2 4 11 2" xfId="39199" xr:uid="{00000000-0005-0000-0000-0000E2250000}"/>
    <cellStyle name="40% - Ênfase2 2 4 12" xfId="2576" xr:uid="{00000000-0005-0000-0000-0000E3250000}"/>
    <cellStyle name="40% - Ênfase2 2 4 12 2" xfId="39330" xr:uid="{00000000-0005-0000-0000-0000E4250000}"/>
    <cellStyle name="40% - Ênfase2 2 4 13" xfId="2577" xr:uid="{00000000-0005-0000-0000-0000E5250000}"/>
    <cellStyle name="40% - Ênfase2 2 4 13 2" xfId="39474" xr:uid="{00000000-0005-0000-0000-0000E6250000}"/>
    <cellStyle name="40% - Ênfase2 2 4 14" xfId="20188" xr:uid="{00000000-0005-0000-0000-0000E7250000}"/>
    <cellStyle name="40% - Ênfase2 2 4 14 2" xfId="40124" xr:uid="{00000000-0005-0000-0000-0000E8250000}"/>
    <cellStyle name="40% - Ênfase2 2 4 15" xfId="34077" xr:uid="{00000000-0005-0000-0000-0000E9250000}"/>
    <cellStyle name="40% - Ênfase2 2 4 16" xfId="35165" xr:uid="{00000000-0005-0000-0000-0000EA250000}"/>
    <cellStyle name="40% - Ênfase2 2 4 17" xfId="42371" xr:uid="{00000000-0005-0000-0000-0000EB250000}"/>
    <cellStyle name="40% - Ênfase2 2 4 18" xfId="44027" xr:uid="{00000000-0005-0000-0000-0000EC250000}"/>
    <cellStyle name="40% - Ênfase2 2 4 2" xfId="2578" xr:uid="{00000000-0005-0000-0000-0000ED250000}"/>
    <cellStyle name="40% - Ênfase2 2 4 2 2" xfId="2579" xr:uid="{00000000-0005-0000-0000-0000EE250000}"/>
    <cellStyle name="40% - Ênfase2 2 4 2 2 2" xfId="2580" xr:uid="{00000000-0005-0000-0000-0000EF250000}"/>
    <cellStyle name="40% - Ênfase2 2 4 2 2 2 2" xfId="38135" xr:uid="{00000000-0005-0000-0000-0000F0250000}"/>
    <cellStyle name="40% - Ênfase2 2 4 2 2 3" xfId="33397" xr:uid="{00000000-0005-0000-0000-0000F1250000}"/>
    <cellStyle name="40% - Ênfase2 2 4 2 2 3 2" xfId="41696" xr:uid="{00000000-0005-0000-0000-0000F2250000}"/>
    <cellStyle name="40% - Ênfase2 2 4 2 2 4" xfId="35058" xr:uid="{00000000-0005-0000-0000-0000F3250000}"/>
    <cellStyle name="40% - Ênfase2 2 4 2 2 5" xfId="36466" xr:uid="{00000000-0005-0000-0000-0000F4250000}"/>
    <cellStyle name="40% - Ênfase2 2 4 2 2 6" xfId="43352" xr:uid="{00000000-0005-0000-0000-0000F5250000}"/>
    <cellStyle name="40% - Ênfase2 2 4 2 2 7" xfId="45008" xr:uid="{00000000-0005-0000-0000-0000F6250000}"/>
    <cellStyle name="40% - Ênfase2 2 4 2 3" xfId="2581" xr:uid="{00000000-0005-0000-0000-0000F7250000}"/>
    <cellStyle name="40% - Ênfase2 2 4 2 3 2" xfId="37399" xr:uid="{00000000-0005-0000-0000-0000F8250000}"/>
    <cellStyle name="40% - Ênfase2 2 4 2 4" xfId="27560" xr:uid="{00000000-0005-0000-0000-0000F9250000}"/>
    <cellStyle name="40% - Ênfase2 2 4 2 4 2" xfId="40784" xr:uid="{00000000-0005-0000-0000-0000FA250000}"/>
    <cellStyle name="40% - Ênfase2 2 4 2 5" xfId="34256" xr:uid="{00000000-0005-0000-0000-0000FB250000}"/>
    <cellStyle name="40% - Ênfase2 2 4 2 6" xfId="35451" xr:uid="{00000000-0005-0000-0000-0000FC250000}"/>
    <cellStyle name="40% - Ênfase2 2 4 2 7" xfId="42550" xr:uid="{00000000-0005-0000-0000-0000FD250000}"/>
    <cellStyle name="40% - Ênfase2 2 4 2 8" xfId="44206" xr:uid="{00000000-0005-0000-0000-0000FE250000}"/>
    <cellStyle name="40% - Ênfase2 2 4 3" xfId="2582" xr:uid="{00000000-0005-0000-0000-0000FF250000}"/>
    <cellStyle name="40% - Ênfase2 2 4 3 2" xfId="2583" xr:uid="{00000000-0005-0000-0000-000000260000}"/>
    <cellStyle name="40% - Ênfase2 2 4 3 2 2" xfId="2584" xr:uid="{00000000-0005-0000-0000-000001260000}"/>
    <cellStyle name="40% - Ênfase2 2 4 3 2 2 2" xfId="38266" xr:uid="{00000000-0005-0000-0000-000002260000}"/>
    <cellStyle name="40% - Ênfase2 2 4 3 2 3" xfId="36597" xr:uid="{00000000-0005-0000-0000-000003260000}"/>
    <cellStyle name="40% - Ênfase2 2 4 3 3" xfId="2585" xr:uid="{00000000-0005-0000-0000-000004260000}"/>
    <cellStyle name="40% - Ênfase2 2 4 3 3 2" xfId="37530" xr:uid="{00000000-0005-0000-0000-000005260000}"/>
    <cellStyle name="40% - Ênfase2 2 4 3 4" xfId="28541" xr:uid="{00000000-0005-0000-0000-000006260000}"/>
    <cellStyle name="40% - Ênfase2 2 4 3 4 2" xfId="41446" xr:uid="{00000000-0005-0000-0000-000007260000}"/>
    <cellStyle name="40% - Ênfase2 2 4 3 5" xfId="34879" xr:uid="{00000000-0005-0000-0000-000008260000}"/>
    <cellStyle name="40% - Ênfase2 2 4 3 6" xfId="35582" xr:uid="{00000000-0005-0000-0000-000009260000}"/>
    <cellStyle name="40% - Ênfase2 2 4 3 7" xfId="43173" xr:uid="{00000000-0005-0000-0000-00000A260000}"/>
    <cellStyle name="40% - Ênfase2 2 4 3 8" xfId="44829" xr:uid="{00000000-0005-0000-0000-00000B260000}"/>
    <cellStyle name="40% - Ênfase2 2 4 4" xfId="2586" xr:uid="{00000000-0005-0000-0000-00000C260000}"/>
    <cellStyle name="40% - Ênfase2 2 4 4 2" xfId="2587" xr:uid="{00000000-0005-0000-0000-00000D260000}"/>
    <cellStyle name="40% - Ênfase2 2 4 4 2 2" xfId="2588" xr:uid="{00000000-0005-0000-0000-00000E260000}"/>
    <cellStyle name="40% - Ênfase2 2 4 4 2 2 2" xfId="38397" xr:uid="{00000000-0005-0000-0000-00000F260000}"/>
    <cellStyle name="40% - Ênfase2 2 4 4 2 3" xfId="36728" xr:uid="{00000000-0005-0000-0000-000010260000}"/>
    <cellStyle name="40% - Ênfase2 2 4 4 3" xfId="2589" xr:uid="{00000000-0005-0000-0000-000011260000}"/>
    <cellStyle name="40% - Ênfase2 2 4 4 3 2" xfId="37661" xr:uid="{00000000-0005-0000-0000-000012260000}"/>
    <cellStyle name="40% - Ênfase2 2 4 4 4" xfId="33428" xr:uid="{00000000-0005-0000-0000-000013260000}"/>
    <cellStyle name="40% - Ênfase2 2 4 4 4 2" xfId="41727" xr:uid="{00000000-0005-0000-0000-000014260000}"/>
    <cellStyle name="40% - Ênfase2 2 4 4 5" xfId="35089" xr:uid="{00000000-0005-0000-0000-000015260000}"/>
    <cellStyle name="40% - Ênfase2 2 4 4 6" xfId="35713" xr:uid="{00000000-0005-0000-0000-000016260000}"/>
    <cellStyle name="40% - Ênfase2 2 4 4 7" xfId="43383" xr:uid="{00000000-0005-0000-0000-000017260000}"/>
    <cellStyle name="40% - Ênfase2 2 4 4 8" xfId="45039" xr:uid="{00000000-0005-0000-0000-000018260000}"/>
    <cellStyle name="40% - Ênfase2 2 4 5" xfId="2590" xr:uid="{00000000-0005-0000-0000-000019260000}"/>
    <cellStyle name="40% - Ênfase2 2 4 5 2" xfId="2591" xr:uid="{00000000-0005-0000-0000-00001A260000}"/>
    <cellStyle name="40% - Ênfase2 2 4 5 2 2" xfId="2592" xr:uid="{00000000-0005-0000-0000-00001B260000}"/>
    <cellStyle name="40% - Ênfase2 2 4 5 2 2 2" xfId="38532" xr:uid="{00000000-0005-0000-0000-00001C260000}"/>
    <cellStyle name="40% - Ênfase2 2 4 5 2 3" xfId="36867" xr:uid="{00000000-0005-0000-0000-00001D260000}"/>
    <cellStyle name="40% - Ênfase2 2 4 5 3" xfId="2593" xr:uid="{00000000-0005-0000-0000-00001E260000}"/>
    <cellStyle name="40% - Ênfase2 2 4 5 3 2" xfId="37796" xr:uid="{00000000-0005-0000-0000-00001F260000}"/>
    <cellStyle name="40% - Ênfase2 2 4 5 4" xfId="35852" xr:uid="{00000000-0005-0000-0000-000020260000}"/>
    <cellStyle name="40% - Ênfase2 2 4 6" xfId="2594" xr:uid="{00000000-0005-0000-0000-000021260000}"/>
    <cellStyle name="40% - Ênfase2 2 4 6 2" xfId="2595" xr:uid="{00000000-0005-0000-0000-000022260000}"/>
    <cellStyle name="40% - Ênfase2 2 4 6 2 2" xfId="38717" xr:uid="{00000000-0005-0000-0000-000023260000}"/>
    <cellStyle name="40% - Ênfase2 2 4 6 3" xfId="37053" xr:uid="{00000000-0005-0000-0000-000024260000}"/>
    <cellStyle name="40% - Ênfase2 2 4 7" xfId="2596" xr:uid="{00000000-0005-0000-0000-000025260000}"/>
    <cellStyle name="40% - Ênfase2 2 4 7 2" xfId="2597" xr:uid="{00000000-0005-0000-0000-000026260000}"/>
    <cellStyle name="40% - Ênfase2 2 4 7 2 2" xfId="37974" xr:uid="{00000000-0005-0000-0000-000027260000}"/>
    <cellStyle name="40% - Ênfase2 2 4 7 3" xfId="36069" xr:uid="{00000000-0005-0000-0000-000028260000}"/>
    <cellStyle name="40% - Ênfase2 2 4 8" xfId="2598" xr:uid="{00000000-0005-0000-0000-000029260000}"/>
    <cellStyle name="40% - Ênfase2 2 4 8 2" xfId="37267" xr:uid="{00000000-0005-0000-0000-00002A260000}"/>
    <cellStyle name="40% - Ênfase2 2 4 9" xfId="2599" xr:uid="{00000000-0005-0000-0000-00002B260000}"/>
    <cellStyle name="40% - Ênfase2 2 4 9 2" xfId="38937" xr:uid="{00000000-0005-0000-0000-00002C260000}"/>
    <cellStyle name="40% - Ênfase2 2 5" xfId="2600" xr:uid="{00000000-0005-0000-0000-00002D260000}"/>
    <cellStyle name="40% - Ênfase2 2 5 2" xfId="2601" xr:uid="{00000000-0005-0000-0000-00002E260000}"/>
    <cellStyle name="40% - Ênfase2 2 5 2 2" xfId="2602" xr:uid="{00000000-0005-0000-0000-00002F260000}"/>
    <cellStyle name="40% - Ênfase2 2 5 2 2 2" xfId="38133" xr:uid="{00000000-0005-0000-0000-000030260000}"/>
    <cellStyle name="40% - Ênfase2 2 5 2 3" xfId="36464" xr:uid="{00000000-0005-0000-0000-000031260000}"/>
    <cellStyle name="40% - Ênfase2 2 5 3" xfId="2603" xr:uid="{00000000-0005-0000-0000-000032260000}"/>
    <cellStyle name="40% - Ênfase2 2 5 3 2" xfId="37397" xr:uid="{00000000-0005-0000-0000-000033260000}"/>
    <cellStyle name="40% - Ênfase2 2 5 4" xfId="35449" xr:uid="{00000000-0005-0000-0000-000034260000}"/>
    <cellStyle name="40% - Ênfase2 2 6" xfId="2604" xr:uid="{00000000-0005-0000-0000-000035260000}"/>
    <cellStyle name="40% - Ênfase2 2 6 2" xfId="2605" xr:uid="{00000000-0005-0000-0000-000036260000}"/>
    <cellStyle name="40% - Ênfase2 2 6 2 2" xfId="2606" xr:uid="{00000000-0005-0000-0000-000037260000}"/>
    <cellStyle name="40% - Ênfase2 2 6 2 2 2" xfId="38264" xr:uid="{00000000-0005-0000-0000-000038260000}"/>
    <cellStyle name="40% - Ênfase2 2 6 2 3" xfId="36595" xr:uid="{00000000-0005-0000-0000-000039260000}"/>
    <cellStyle name="40% - Ênfase2 2 6 3" xfId="2607" xr:uid="{00000000-0005-0000-0000-00003A260000}"/>
    <cellStyle name="40% - Ênfase2 2 6 3 2" xfId="37528" xr:uid="{00000000-0005-0000-0000-00003B260000}"/>
    <cellStyle name="40% - Ênfase2 2 6 4" xfId="35580" xr:uid="{00000000-0005-0000-0000-00003C260000}"/>
    <cellStyle name="40% - Ênfase2 2 7" xfId="2608" xr:uid="{00000000-0005-0000-0000-00003D260000}"/>
    <cellStyle name="40% - Ênfase2 2 7 2" xfId="2609" xr:uid="{00000000-0005-0000-0000-00003E260000}"/>
    <cellStyle name="40% - Ênfase2 2 7 2 2" xfId="2610" xr:uid="{00000000-0005-0000-0000-00003F260000}"/>
    <cellStyle name="40% - Ênfase2 2 7 2 2 2" xfId="38395" xr:uid="{00000000-0005-0000-0000-000040260000}"/>
    <cellStyle name="40% - Ênfase2 2 7 2 3" xfId="36726" xr:uid="{00000000-0005-0000-0000-000041260000}"/>
    <cellStyle name="40% - Ênfase2 2 7 3" xfId="2611" xr:uid="{00000000-0005-0000-0000-000042260000}"/>
    <cellStyle name="40% - Ênfase2 2 7 3 2" xfId="37659" xr:uid="{00000000-0005-0000-0000-000043260000}"/>
    <cellStyle name="40% - Ênfase2 2 7 4" xfId="35711" xr:uid="{00000000-0005-0000-0000-000044260000}"/>
    <cellStyle name="40% - Ênfase2 2 8" xfId="2612" xr:uid="{00000000-0005-0000-0000-000045260000}"/>
    <cellStyle name="40% - Ênfase2 2 8 2" xfId="2613" xr:uid="{00000000-0005-0000-0000-000046260000}"/>
    <cellStyle name="40% - Ênfase2 2 8 2 2" xfId="38715" xr:uid="{00000000-0005-0000-0000-000047260000}"/>
    <cellStyle name="40% - Ênfase2 2 8 3" xfId="37051" xr:uid="{00000000-0005-0000-0000-000048260000}"/>
    <cellStyle name="40% - Ênfase2 2 9" xfId="2614" xr:uid="{00000000-0005-0000-0000-000049260000}"/>
    <cellStyle name="40% - Ênfase2 2 9 2" xfId="2615" xr:uid="{00000000-0005-0000-0000-00004A260000}"/>
    <cellStyle name="40% - Ênfase2 2 9 2 2" xfId="37972" xr:uid="{00000000-0005-0000-0000-00004B260000}"/>
    <cellStyle name="40% - Ênfase2 2 9 3" xfId="36067" xr:uid="{00000000-0005-0000-0000-00004C260000}"/>
    <cellStyle name="40% - Ênfase2 3" xfId="32" xr:uid="{00000000-0005-0000-0000-00004D260000}"/>
    <cellStyle name="40% - Ênfase2 4" xfId="2616" xr:uid="{00000000-0005-0000-0000-00004E260000}"/>
    <cellStyle name="40% - Ênfase2 5" xfId="2617" xr:uid="{00000000-0005-0000-0000-00004F260000}"/>
    <cellStyle name="40% - Ênfase3" xfId="33" builtinId="39" customBuiltin="1"/>
    <cellStyle name="40% - Ênfase3 2" xfId="34" xr:uid="{00000000-0005-0000-0000-000051260000}"/>
    <cellStyle name="40% - Ênfase3 2 10" xfId="2618" xr:uid="{00000000-0005-0000-0000-000052260000}"/>
    <cellStyle name="40% - Ênfase3 2 10 2" xfId="37268" xr:uid="{00000000-0005-0000-0000-000053260000}"/>
    <cellStyle name="40% - Ênfase3 2 11" xfId="2619" xr:uid="{00000000-0005-0000-0000-000054260000}"/>
    <cellStyle name="40% - Ênfase3 2 11 2" xfId="38938" xr:uid="{00000000-0005-0000-0000-000055260000}"/>
    <cellStyle name="40% - Ênfase3 2 12" xfId="2620" xr:uid="{00000000-0005-0000-0000-000056260000}"/>
    <cellStyle name="40% - Ênfase3 2 12 2" xfId="39069" xr:uid="{00000000-0005-0000-0000-000057260000}"/>
    <cellStyle name="40% - Ênfase3 2 13" xfId="2621" xr:uid="{00000000-0005-0000-0000-000058260000}"/>
    <cellStyle name="40% - Ênfase3 2 13 2" xfId="39200" xr:uid="{00000000-0005-0000-0000-000059260000}"/>
    <cellStyle name="40% - Ênfase3 2 14" xfId="2622" xr:uid="{00000000-0005-0000-0000-00005A260000}"/>
    <cellStyle name="40% - Ênfase3 2 14 2" xfId="39331" xr:uid="{00000000-0005-0000-0000-00005B260000}"/>
    <cellStyle name="40% - Ênfase3 2 15" xfId="2623" xr:uid="{00000000-0005-0000-0000-00005C260000}"/>
    <cellStyle name="40% - Ênfase3 2 16" xfId="35166" xr:uid="{00000000-0005-0000-0000-00005D260000}"/>
    <cellStyle name="40% - Ênfase3 2 17" xfId="45085" xr:uid="{00000000-0005-0000-0000-00005E260000}"/>
    <cellStyle name="40% - Ênfase3 2 2" xfId="35" xr:uid="{00000000-0005-0000-0000-00005F260000}"/>
    <cellStyle name="40% - Ênfase3 2 3" xfId="218" xr:uid="{00000000-0005-0000-0000-000060260000}"/>
    <cellStyle name="40% - Ênfase3 2 3 10" xfId="2625" xr:uid="{00000000-0005-0000-0000-000061260000}"/>
    <cellStyle name="40% - Ênfase3 2 3 10 2" xfId="2626" xr:uid="{00000000-0005-0000-0000-000062260000}"/>
    <cellStyle name="40% - Ênfase3 2 3 10 2 2" xfId="28543" xr:uid="{00000000-0005-0000-0000-000063260000}"/>
    <cellStyle name="40% - Ênfase3 2 3 10 2 3" xfId="34881" xr:uid="{00000000-0005-0000-0000-000064260000}"/>
    <cellStyle name="40% - Ênfase3 2 3 10 2 4" xfId="41448" xr:uid="{00000000-0005-0000-0000-000065260000}"/>
    <cellStyle name="40% - Ênfase3 2 3 10 2 5" xfId="43175" xr:uid="{00000000-0005-0000-0000-000066260000}"/>
    <cellStyle name="40% - Ênfase3 2 3 10 2 6" xfId="44831" xr:uid="{00000000-0005-0000-0000-000067260000}"/>
    <cellStyle name="40% - Ênfase3 2 3 10 3" xfId="2627" xr:uid="{00000000-0005-0000-0000-000068260000}"/>
    <cellStyle name="40% - Ênfase3 2 3 10 3 2" xfId="40126" xr:uid="{00000000-0005-0000-0000-000069260000}"/>
    <cellStyle name="40% - Ênfase3 2 3 10 4" xfId="20190" xr:uid="{00000000-0005-0000-0000-00006A260000}"/>
    <cellStyle name="40% - Ênfase3 2 3 10 5" xfId="34079" xr:uid="{00000000-0005-0000-0000-00006B260000}"/>
    <cellStyle name="40% - Ênfase3 2 3 10 6" xfId="37269" xr:uid="{00000000-0005-0000-0000-00006C260000}"/>
    <cellStyle name="40% - Ênfase3 2 3 10 7" xfId="42373" xr:uid="{00000000-0005-0000-0000-00006D260000}"/>
    <cellStyle name="40% - Ênfase3 2 3 10 8" xfId="44029" xr:uid="{00000000-0005-0000-0000-00006E260000}"/>
    <cellStyle name="40% - Ênfase3 2 3 11" xfId="2628" xr:uid="{00000000-0005-0000-0000-00006F260000}"/>
    <cellStyle name="40% - Ênfase3 2 3 11 2" xfId="2629" xr:uid="{00000000-0005-0000-0000-000070260000}"/>
    <cellStyle name="40% - Ênfase3 2 3 11 2 2" xfId="28544" xr:uid="{00000000-0005-0000-0000-000071260000}"/>
    <cellStyle name="40% - Ênfase3 2 3 11 2 3" xfId="34882" xr:uid="{00000000-0005-0000-0000-000072260000}"/>
    <cellStyle name="40% - Ênfase3 2 3 11 2 4" xfId="41449" xr:uid="{00000000-0005-0000-0000-000073260000}"/>
    <cellStyle name="40% - Ênfase3 2 3 11 2 5" xfId="43176" xr:uid="{00000000-0005-0000-0000-000074260000}"/>
    <cellStyle name="40% - Ênfase3 2 3 11 2 6" xfId="44832" xr:uid="{00000000-0005-0000-0000-000075260000}"/>
    <cellStyle name="40% - Ênfase3 2 3 11 3" xfId="2630" xr:uid="{00000000-0005-0000-0000-000076260000}"/>
    <cellStyle name="40% - Ênfase3 2 3 11 3 2" xfId="40127" xr:uid="{00000000-0005-0000-0000-000077260000}"/>
    <cellStyle name="40% - Ênfase3 2 3 11 4" xfId="20191" xr:uid="{00000000-0005-0000-0000-000078260000}"/>
    <cellStyle name="40% - Ênfase3 2 3 11 5" xfId="34080" xr:uid="{00000000-0005-0000-0000-000079260000}"/>
    <cellStyle name="40% - Ênfase3 2 3 11 6" xfId="38939" xr:uid="{00000000-0005-0000-0000-00007A260000}"/>
    <cellStyle name="40% - Ênfase3 2 3 11 7" xfId="42374" xr:uid="{00000000-0005-0000-0000-00007B260000}"/>
    <cellStyle name="40% - Ênfase3 2 3 11 8" xfId="44030" xr:uid="{00000000-0005-0000-0000-00007C260000}"/>
    <cellStyle name="40% - Ênfase3 2 3 12" xfId="2631" xr:uid="{00000000-0005-0000-0000-00007D260000}"/>
    <cellStyle name="40% - Ênfase3 2 3 12 2" xfId="2632" xr:uid="{00000000-0005-0000-0000-00007E260000}"/>
    <cellStyle name="40% - Ênfase3 2 3 12 2 2" xfId="28545" xr:uid="{00000000-0005-0000-0000-00007F260000}"/>
    <cellStyle name="40% - Ênfase3 2 3 12 2 3" xfId="34883" xr:uid="{00000000-0005-0000-0000-000080260000}"/>
    <cellStyle name="40% - Ênfase3 2 3 12 2 4" xfId="41450" xr:uid="{00000000-0005-0000-0000-000081260000}"/>
    <cellStyle name="40% - Ênfase3 2 3 12 2 5" xfId="43177" xr:uid="{00000000-0005-0000-0000-000082260000}"/>
    <cellStyle name="40% - Ênfase3 2 3 12 2 6" xfId="44833" xr:uid="{00000000-0005-0000-0000-000083260000}"/>
    <cellStyle name="40% - Ênfase3 2 3 12 3" xfId="2633" xr:uid="{00000000-0005-0000-0000-000084260000}"/>
    <cellStyle name="40% - Ênfase3 2 3 12 3 2" xfId="40128" xr:uid="{00000000-0005-0000-0000-000085260000}"/>
    <cellStyle name="40% - Ênfase3 2 3 12 4" xfId="20192" xr:uid="{00000000-0005-0000-0000-000086260000}"/>
    <cellStyle name="40% - Ênfase3 2 3 12 5" xfId="34081" xr:uid="{00000000-0005-0000-0000-000087260000}"/>
    <cellStyle name="40% - Ênfase3 2 3 12 6" xfId="39070" xr:uid="{00000000-0005-0000-0000-000088260000}"/>
    <cellStyle name="40% - Ênfase3 2 3 12 7" xfId="42375" xr:uid="{00000000-0005-0000-0000-000089260000}"/>
    <cellStyle name="40% - Ênfase3 2 3 12 8" xfId="44031" xr:uid="{00000000-0005-0000-0000-00008A260000}"/>
    <cellStyle name="40% - Ênfase3 2 3 13" xfId="2634" xr:uid="{00000000-0005-0000-0000-00008B260000}"/>
    <cellStyle name="40% - Ênfase3 2 3 13 2" xfId="2635" xr:uid="{00000000-0005-0000-0000-00008C260000}"/>
    <cellStyle name="40% - Ênfase3 2 3 13 2 2" xfId="28546" xr:uid="{00000000-0005-0000-0000-00008D260000}"/>
    <cellStyle name="40% - Ênfase3 2 3 13 2 3" xfId="34884" xr:uid="{00000000-0005-0000-0000-00008E260000}"/>
    <cellStyle name="40% - Ênfase3 2 3 13 2 4" xfId="41451" xr:uid="{00000000-0005-0000-0000-00008F260000}"/>
    <cellStyle name="40% - Ênfase3 2 3 13 2 5" xfId="43178" xr:uid="{00000000-0005-0000-0000-000090260000}"/>
    <cellStyle name="40% - Ênfase3 2 3 13 2 6" xfId="44834" xr:uid="{00000000-0005-0000-0000-000091260000}"/>
    <cellStyle name="40% - Ênfase3 2 3 13 3" xfId="2636" xr:uid="{00000000-0005-0000-0000-000092260000}"/>
    <cellStyle name="40% - Ênfase3 2 3 13 3 2" xfId="40129" xr:uid="{00000000-0005-0000-0000-000093260000}"/>
    <cellStyle name="40% - Ênfase3 2 3 13 4" xfId="20193" xr:uid="{00000000-0005-0000-0000-000094260000}"/>
    <cellStyle name="40% - Ênfase3 2 3 13 5" xfId="34082" xr:uid="{00000000-0005-0000-0000-000095260000}"/>
    <cellStyle name="40% - Ênfase3 2 3 13 6" xfId="39201" xr:uid="{00000000-0005-0000-0000-000096260000}"/>
    <cellStyle name="40% - Ênfase3 2 3 13 7" xfId="42376" xr:uid="{00000000-0005-0000-0000-000097260000}"/>
    <cellStyle name="40% - Ênfase3 2 3 13 8" xfId="44032" xr:uid="{00000000-0005-0000-0000-000098260000}"/>
    <cellStyle name="40% - Ênfase3 2 3 14" xfId="2637" xr:uid="{00000000-0005-0000-0000-000099260000}"/>
    <cellStyle name="40% - Ênfase3 2 3 14 2" xfId="2638" xr:uid="{00000000-0005-0000-0000-00009A260000}"/>
    <cellStyle name="40% - Ênfase3 2 3 14 2 2" xfId="28547" xr:uid="{00000000-0005-0000-0000-00009B260000}"/>
    <cellStyle name="40% - Ênfase3 2 3 14 2 3" xfId="34885" xr:uid="{00000000-0005-0000-0000-00009C260000}"/>
    <cellStyle name="40% - Ênfase3 2 3 14 2 4" xfId="41452" xr:uid="{00000000-0005-0000-0000-00009D260000}"/>
    <cellStyle name="40% - Ênfase3 2 3 14 2 5" xfId="43179" xr:uid="{00000000-0005-0000-0000-00009E260000}"/>
    <cellStyle name="40% - Ênfase3 2 3 14 2 6" xfId="44835" xr:uid="{00000000-0005-0000-0000-00009F260000}"/>
    <cellStyle name="40% - Ênfase3 2 3 14 3" xfId="2639" xr:uid="{00000000-0005-0000-0000-0000A0260000}"/>
    <cellStyle name="40% - Ênfase3 2 3 14 3 2" xfId="40130" xr:uid="{00000000-0005-0000-0000-0000A1260000}"/>
    <cellStyle name="40% - Ênfase3 2 3 14 4" xfId="20194" xr:uid="{00000000-0005-0000-0000-0000A2260000}"/>
    <cellStyle name="40% - Ênfase3 2 3 14 5" xfId="34083" xr:uid="{00000000-0005-0000-0000-0000A3260000}"/>
    <cellStyle name="40% - Ênfase3 2 3 14 6" xfId="39332" xr:uid="{00000000-0005-0000-0000-0000A4260000}"/>
    <cellStyle name="40% - Ênfase3 2 3 14 7" xfId="42377" xr:uid="{00000000-0005-0000-0000-0000A5260000}"/>
    <cellStyle name="40% - Ênfase3 2 3 14 8" xfId="44033" xr:uid="{00000000-0005-0000-0000-0000A6260000}"/>
    <cellStyle name="40% - Ênfase3 2 3 15" xfId="2640" xr:uid="{00000000-0005-0000-0000-0000A7260000}"/>
    <cellStyle name="40% - Ênfase3 2 3 15 2" xfId="2641" xr:uid="{00000000-0005-0000-0000-0000A8260000}"/>
    <cellStyle name="40% - Ênfase3 2 3 15 2 2" xfId="28548" xr:uid="{00000000-0005-0000-0000-0000A9260000}"/>
    <cellStyle name="40% - Ênfase3 2 3 15 2 3" xfId="34886" xr:uid="{00000000-0005-0000-0000-0000AA260000}"/>
    <cellStyle name="40% - Ênfase3 2 3 15 2 4" xfId="41453" xr:uid="{00000000-0005-0000-0000-0000AB260000}"/>
    <cellStyle name="40% - Ênfase3 2 3 15 2 5" xfId="43180" xr:uid="{00000000-0005-0000-0000-0000AC260000}"/>
    <cellStyle name="40% - Ênfase3 2 3 15 2 6" xfId="44836" xr:uid="{00000000-0005-0000-0000-0000AD260000}"/>
    <cellStyle name="40% - Ênfase3 2 3 15 3" xfId="2642" xr:uid="{00000000-0005-0000-0000-0000AE260000}"/>
    <cellStyle name="40% - Ênfase3 2 3 15 3 2" xfId="40131" xr:uid="{00000000-0005-0000-0000-0000AF260000}"/>
    <cellStyle name="40% - Ênfase3 2 3 15 4" xfId="20195" xr:uid="{00000000-0005-0000-0000-0000B0260000}"/>
    <cellStyle name="40% - Ênfase3 2 3 15 5" xfId="34084" xr:uid="{00000000-0005-0000-0000-0000B1260000}"/>
    <cellStyle name="40% - Ênfase3 2 3 15 6" xfId="39475" xr:uid="{00000000-0005-0000-0000-0000B2260000}"/>
    <cellStyle name="40% - Ênfase3 2 3 15 7" xfId="42378" xr:uid="{00000000-0005-0000-0000-0000B3260000}"/>
    <cellStyle name="40% - Ênfase3 2 3 15 8" xfId="44034" xr:uid="{00000000-0005-0000-0000-0000B4260000}"/>
    <cellStyle name="40% - Ênfase3 2 3 16" xfId="2643" xr:uid="{00000000-0005-0000-0000-0000B5260000}"/>
    <cellStyle name="40% - Ênfase3 2 3 16 2" xfId="2644" xr:uid="{00000000-0005-0000-0000-0000B6260000}"/>
    <cellStyle name="40% - Ênfase3 2 3 16 2 2" xfId="28549" xr:uid="{00000000-0005-0000-0000-0000B7260000}"/>
    <cellStyle name="40% - Ênfase3 2 3 16 2 3" xfId="34887" xr:uid="{00000000-0005-0000-0000-0000B8260000}"/>
    <cellStyle name="40% - Ênfase3 2 3 16 2 4" xfId="41454" xr:uid="{00000000-0005-0000-0000-0000B9260000}"/>
    <cellStyle name="40% - Ênfase3 2 3 16 2 5" xfId="43181" xr:uid="{00000000-0005-0000-0000-0000BA260000}"/>
    <cellStyle name="40% - Ênfase3 2 3 16 2 6" xfId="44837" xr:uid="{00000000-0005-0000-0000-0000BB260000}"/>
    <cellStyle name="40% - Ênfase3 2 3 16 3" xfId="2645" xr:uid="{00000000-0005-0000-0000-0000BC260000}"/>
    <cellStyle name="40% - Ênfase3 2 3 16 4" xfId="20196" xr:uid="{00000000-0005-0000-0000-0000BD260000}"/>
    <cellStyle name="40% - Ênfase3 2 3 16 5" xfId="34085" xr:uid="{00000000-0005-0000-0000-0000BE260000}"/>
    <cellStyle name="40% - Ênfase3 2 3 16 6" xfId="40132" xr:uid="{00000000-0005-0000-0000-0000BF260000}"/>
    <cellStyle name="40% - Ênfase3 2 3 16 7" xfId="42379" xr:uid="{00000000-0005-0000-0000-0000C0260000}"/>
    <cellStyle name="40% - Ênfase3 2 3 16 8" xfId="44035" xr:uid="{00000000-0005-0000-0000-0000C1260000}"/>
    <cellStyle name="40% - Ênfase3 2 3 17" xfId="2646" xr:uid="{00000000-0005-0000-0000-0000C2260000}"/>
    <cellStyle name="40% - Ênfase3 2 3 17 2" xfId="2647" xr:uid="{00000000-0005-0000-0000-0000C3260000}"/>
    <cellStyle name="40% - Ênfase3 2 3 17 2 2" xfId="28550" xr:uid="{00000000-0005-0000-0000-0000C4260000}"/>
    <cellStyle name="40% - Ênfase3 2 3 17 2 3" xfId="34888" xr:uid="{00000000-0005-0000-0000-0000C5260000}"/>
    <cellStyle name="40% - Ênfase3 2 3 17 2 4" xfId="41455" xr:uid="{00000000-0005-0000-0000-0000C6260000}"/>
    <cellStyle name="40% - Ênfase3 2 3 17 2 5" xfId="43182" xr:uid="{00000000-0005-0000-0000-0000C7260000}"/>
    <cellStyle name="40% - Ênfase3 2 3 17 2 6" xfId="44838" xr:uid="{00000000-0005-0000-0000-0000C8260000}"/>
    <cellStyle name="40% - Ênfase3 2 3 17 3" xfId="20197" xr:uid="{00000000-0005-0000-0000-0000C9260000}"/>
    <cellStyle name="40% - Ênfase3 2 3 17 4" xfId="34086" xr:uid="{00000000-0005-0000-0000-0000CA260000}"/>
    <cellStyle name="40% - Ênfase3 2 3 17 5" xfId="40133" xr:uid="{00000000-0005-0000-0000-0000CB260000}"/>
    <cellStyle name="40% - Ênfase3 2 3 17 6" xfId="42380" xr:uid="{00000000-0005-0000-0000-0000CC260000}"/>
    <cellStyle name="40% - Ênfase3 2 3 17 7" xfId="44036" xr:uid="{00000000-0005-0000-0000-0000CD260000}"/>
    <cellStyle name="40% - Ênfase3 2 3 18" xfId="2648" xr:uid="{00000000-0005-0000-0000-0000CE260000}"/>
    <cellStyle name="40% - Ênfase3 2 3 18 2" xfId="2649" xr:uid="{00000000-0005-0000-0000-0000CF260000}"/>
    <cellStyle name="40% - Ênfase3 2 3 18 2 2" xfId="28551" xr:uid="{00000000-0005-0000-0000-0000D0260000}"/>
    <cellStyle name="40% - Ênfase3 2 3 18 2 3" xfId="34889" xr:uid="{00000000-0005-0000-0000-0000D1260000}"/>
    <cellStyle name="40% - Ênfase3 2 3 18 2 4" xfId="41456" xr:uid="{00000000-0005-0000-0000-0000D2260000}"/>
    <cellStyle name="40% - Ênfase3 2 3 18 2 5" xfId="43183" xr:uid="{00000000-0005-0000-0000-0000D3260000}"/>
    <cellStyle name="40% - Ênfase3 2 3 18 2 6" xfId="44839" xr:uid="{00000000-0005-0000-0000-0000D4260000}"/>
    <cellStyle name="40% - Ênfase3 2 3 18 3" xfId="20198" xr:uid="{00000000-0005-0000-0000-0000D5260000}"/>
    <cellStyle name="40% - Ênfase3 2 3 18 4" xfId="34087" xr:uid="{00000000-0005-0000-0000-0000D6260000}"/>
    <cellStyle name="40% - Ênfase3 2 3 18 5" xfId="40134" xr:uid="{00000000-0005-0000-0000-0000D7260000}"/>
    <cellStyle name="40% - Ênfase3 2 3 18 6" xfId="42381" xr:uid="{00000000-0005-0000-0000-0000D8260000}"/>
    <cellStyle name="40% - Ênfase3 2 3 18 7" xfId="44037" xr:uid="{00000000-0005-0000-0000-0000D9260000}"/>
    <cellStyle name="40% - Ênfase3 2 3 19" xfId="2650" xr:uid="{00000000-0005-0000-0000-0000DA260000}"/>
    <cellStyle name="40% - Ênfase3 2 3 19 2" xfId="2651" xr:uid="{00000000-0005-0000-0000-0000DB260000}"/>
    <cellStyle name="40% - Ênfase3 2 3 19 2 2" xfId="28552" xr:uid="{00000000-0005-0000-0000-0000DC260000}"/>
    <cellStyle name="40% - Ênfase3 2 3 19 2 3" xfId="34890" xr:uid="{00000000-0005-0000-0000-0000DD260000}"/>
    <cellStyle name="40% - Ênfase3 2 3 19 2 4" xfId="41457" xr:uid="{00000000-0005-0000-0000-0000DE260000}"/>
    <cellStyle name="40% - Ênfase3 2 3 19 2 5" xfId="43184" xr:uid="{00000000-0005-0000-0000-0000DF260000}"/>
    <cellStyle name="40% - Ênfase3 2 3 19 2 6" xfId="44840" xr:uid="{00000000-0005-0000-0000-0000E0260000}"/>
    <cellStyle name="40% - Ênfase3 2 3 19 3" xfId="20199" xr:uid="{00000000-0005-0000-0000-0000E1260000}"/>
    <cellStyle name="40% - Ênfase3 2 3 19 4" xfId="34088" xr:uid="{00000000-0005-0000-0000-0000E2260000}"/>
    <cellStyle name="40% - Ênfase3 2 3 19 5" xfId="40135" xr:uid="{00000000-0005-0000-0000-0000E3260000}"/>
    <cellStyle name="40% - Ênfase3 2 3 19 6" xfId="42382" xr:uid="{00000000-0005-0000-0000-0000E4260000}"/>
    <cellStyle name="40% - Ênfase3 2 3 19 7" xfId="44038" xr:uid="{00000000-0005-0000-0000-0000E5260000}"/>
    <cellStyle name="40% - Ênfase3 2 3 2" xfId="2652" xr:uid="{00000000-0005-0000-0000-0000E6260000}"/>
    <cellStyle name="40% - Ênfase3 2 3 2 10" xfId="2653" xr:uid="{00000000-0005-0000-0000-0000E7260000}"/>
    <cellStyle name="40% - Ênfase3 2 3 2 10 2" xfId="39071" xr:uid="{00000000-0005-0000-0000-0000E8260000}"/>
    <cellStyle name="40% - Ênfase3 2 3 2 11" xfId="2654" xr:uid="{00000000-0005-0000-0000-0000E9260000}"/>
    <cellStyle name="40% - Ênfase3 2 3 2 11 2" xfId="39202" xr:uid="{00000000-0005-0000-0000-0000EA260000}"/>
    <cellStyle name="40% - Ênfase3 2 3 2 12" xfId="2655" xr:uid="{00000000-0005-0000-0000-0000EB260000}"/>
    <cellStyle name="40% - Ênfase3 2 3 2 12 2" xfId="39333" xr:uid="{00000000-0005-0000-0000-0000EC260000}"/>
    <cellStyle name="40% - Ênfase3 2 3 2 13" xfId="2656" xr:uid="{00000000-0005-0000-0000-0000ED260000}"/>
    <cellStyle name="40% - Ênfase3 2 3 2 13 2" xfId="39476" xr:uid="{00000000-0005-0000-0000-0000EE260000}"/>
    <cellStyle name="40% - Ênfase3 2 3 2 14" xfId="20200" xr:uid="{00000000-0005-0000-0000-0000EF260000}"/>
    <cellStyle name="40% - Ênfase3 2 3 2 14 2" xfId="40136" xr:uid="{00000000-0005-0000-0000-0000F0260000}"/>
    <cellStyle name="40% - Ênfase3 2 3 2 15" xfId="34089" xr:uid="{00000000-0005-0000-0000-0000F1260000}"/>
    <cellStyle name="40% - Ênfase3 2 3 2 16" xfId="35168" xr:uid="{00000000-0005-0000-0000-0000F2260000}"/>
    <cellStyle name="40% - Ênfase3 2 3 2 17" xfId="42383" xr:uid="{00000000-0005-0000-0000-0000F3260000}"/>
    <cellStyle name="40% - Ênfase3 2 3 2 18" xfId="44039" xr:uid="{00000000-0005-0000-0000-0000F4260000}"/>
    <cellStyle name="40% - Ênfase3 2 3 2 2" xfId="2657" xr:uid="{00000000-0005-0000-0000-0000F5260000}"/>
    <cellStyle name="40% - Ênfase3 2 3 2 2 2" xfId="2658" xr:uid="{00000000-0005-0000-0000-0000F6260000}"/>
    <cellStyle name="40% - Ênfase3 2 3 2 2 2 2" xfId="2659" xr:uid="{00000000-0005-0000-0000-0000F7260000}"/>
    <cellStyle name="40% - Ênfase3 2 3 2 2 2 2 2" xfId="38138" xr:uid="{00000000-0005-0000-0000-0000F8260000}"/>
    <cellStyle name="40% - Ênfase3 2 3 2 2 2 3" xfId="36469" xr:uid="{00000000-0005-0000-0000-0000F9260000}"/>
    <cellStyle name="40% - Ênfase3 2 3 2 2 3" xfId="2660" xr:uid="{00000000-0005-0000-0000-0000FA260000}"/>
    <cellStyle name="40% - Ênfase3 2 3 2 2 3 2" xfId="37402" xr:uid="{00000000-0005-0000-0000-0000FB260000}"/>
    <cellStyle name="40% - Ênfase3 2 3 2 2 4" xfId="28553" xr:uid="{00000000-0005-0000-0000-0000FC260000}"/>
    <cellStyle name="40% - Ênfase3 2 3 2 2 4 2" xfId="41458" xr:uid="{00000000-0005-0000-0000-0000FD260000}"/>
    <cellStyle name="40% - Ênfase3 2 3 2 2 5" xfId="34891" xr:uid="{00000000-0005-0000-0000-0000FE260000}"/>
    <cellStyle name="40% - Ênfase3 2 3 2 2 6" xfId="35454" xr:uid="{00000000-0005-0000-0000-0000FF260000}"/>
    <cellStyle name="40% - Ênfase3 2 3 2 2 7" xfId="43185" xr:uid="{00000000-0005-0000-0000-000000270000}"/>
    <cellStyle name="40% - Ênfase3 2 3 2 2 8" xfId="44841" xr:uid="{00000000-0005-0000-0000-000001270000}"/>
    <cellStyle name="40% - Ênfase3 2 3 2 3" xfId="2661" xr:uid="{00000000-0005-0000-0000-000002270000}"/>
    <cellStyle name="40% - Ênfase3 2 3 2 3 2" xfId="2662" xr:uid="{00000000-0005-0000-0000-000003270000}"/>
    <cellStyle name="40% - Ênfase3 2 3 2 3 2 2" xfId="2663" xr:uid="{00000000-0005-0000-0000-000004270000}"/>
    <cellStyle name="40% - Ênfase3 2 3 2 3 2 2 2" xfId="38269" xr:uid="{00000000-0005-0000-0000-000005270000}"/>
    <cellStyle name="40% - Ênfase3 2 3 2 3 2 3" xfId="36600" xr:uid="{00000000-0005-0000-0000-000006270000}"/>
    <cellStyle name="40% - Ênfase3 2 3 2 3 3" xfId="2664" xr:uid="{00000000-0005-0000-0000-000007270000}"/>
    <cellStyle name="40% - Ênfase3 2 3 2 3 3 2" xfId="37533" xr:uid="{00000000-0005-0000-0000-000008270000}"/>
    <cellStyle name="40% - Ênfase3 2 3 2 3 4" xfId="35585" xr:uid="{00000000-0005-0000-0000-000009270000}"/>
    <cellStyle name="40% - Ênfase3 2 3 2 4" xfId="2665" xr:uid="{00000000-0005-0000-0000-00000A270000}"/>
    <cellStyle name="40% - Ênfase3 2 3 2 4 2" xfId="2666" xr:uid="{00000000-0005-0000-0000-00000B270000}"/>
    <cellStyle name="40% - Ênfase3 2 3 2 4 2 2" xfId="2667" xr:uid="{00000000-0005-0000-0000-00000C270000}"/>
    <cellStyle name="40% - Ênfase3 2 3 2 4 2 2 2" xfId="38400" xr:uid="{00000000-0005-0000-0000-00000D270000}"/>
    <cellStyle name="40% - Ênfase3 2 3 2 4 2 3" xfId="36731" xr:uid="{00000000-0005-0000-0000-00000E270000}"/>
    <cellStyle name="40% - Ênfase3 2 3 2 4 3" xfId="2668" xr:uid="{00000000-0005-0000-0000-00000F270000}"/>
    <cellStyle name="40% - Ênfase3 2 3 2 4 3 2" xfId="37664" xr:uid="{00000000-0005-0000-0000-000010270000}"/>
    <cellStyle name="40% - Ênfase3 2 3 2 4 4" xfId="35716" xr:uid="{00000000-0005-0000-0000-000011270000}"/>
    <cellStyle name="40% - Ênfase3 2 3 2 5" xfId="2669" xr:uid="{00000000-0005-0000-0000-000012270000}"/>
    <cellStyle name="40% - Ênfase3 2 3 2 5 2" xfId="2670" xr:uid="{00000000-0005-0000-0000-000013270000}"/>
    <cellStyle name="40% - Ênfase3 2 3 2 5 2 2" xfId="2671" xr:uid="{00000000-0005-0000-0000-000014270000}"/>
    <cellStyle name="40% - Ênfase3 2 3 2 5 2 2 2" xfId="38534" xr:uid="{00000000-0005-0000-0000-000015270000}"/>
    <cellStyle name="40% - Ênfase3 2 3 2 5 2 3" xfId="36869" xr:uid="{00000000-0005-0000-0000-000016270000}"/>
    <cellStyle name="40% - Ênfase3 2 3 2 5 3" xfId="2672" xr:uid="{00000000-0005-0000-0000-000017270000}"/>
    <cellStyle name="40% - Ênfase3 2 3 2 5 3 2" xfId="37798" xr:uid="{00000000-0005-0000-0000-000018270000}"/>
    <cellStyle name="40% - Ênfase3 2 3 2 5 4" xfId="35854" xr:uid="{00000000-0005-0000-0000-000019270000}"/>
    <cellStyle name="40% - Ênfase3 2 3 2 6" xfId="2673" xr:uid="{00000000-0005-0000-0000-00001A270000}"/>
    <cellStyle name="40% - Ênfase3 2 3 2 6 2" xfId="2674" xr:uid="{00000000-0005-0000-0000-00001B270000}"/>
    <cellStyle name="40% - Ênfase3 2 3 2 6 2 2" xfId="38720" xr:uid="{00000000-0005-0000-0000-00001C270000}"/>
    <cellStyle name="40% - Ênfase3 2 3 2 6 3" xfId="37056" xr:uid="{00000000-0005-0000-0000-00001D270000}"/>
    <cellStyle name="40% - Ênfase3 2 3 2 7" xfId="2675" xr:uid="{00000000-0005-0000-0000-00001E270000}"/>
    <cellStyle name="40% - Ênfase3 2 3 2 7 2" xfId="2676" xr:uid="{00000000-0005-0000-0000-00001F270000}"/>
    <cellStyle name="40% - Ênfase3 2 3 2 7 2 2" xfId="37977" xr:uid="{00000000-0005-0000-0000-000020270000}"/>
    <cellStyle name="40% - Ênfase3 2 3 2 7 3" xfId="36072" xr:uid="{00000000-0005-0000-0000-000021270000}"/>
    <cellStyle name="40% - Ênfase3 2 3 2 8" xfId="2677" xr:uid="{00000000-0005-0000-0000-000022270000}"/>
    <cellStyle name="40% - Ênfase3 2 3 2 8 2" xfId="37270" xr:uid="{00000000-0005-0000-0000-000023270000}"/>
    <cellStyle name="40% - Ênfase3 2 3 2 9" xfId="2678" xr:uid="{00000000-0005-0000-0000-000024270000}"/>
    <cellStyle name="40% - Ênfase3 2 3 2 9 2" xfId="38940" xr:uid="{00000000-0005-0000-0000-000025270000}"/>
    <cellStyle name="40% - Ênfase3 2 3 20" xfId="2679" xr:uid="{00000000-0005-0000-0000-000026270000}"/>
    <cellStyle name="40% - Ênfase3 2 3 20 2" xfId="2680" xr:uid="{00000000-0005-0000-0000-000027270000}"/>
    <cellStyle name="40% - Ênfase3 2 3 20 2 2" xfId="28554" xr:uid="{00000000-0005-0000-0000-000028270000}"/>
    <cellStyle name="40% - Ênfase3 2 3 20 2 3" xfId="34892" xr:uid="{00000000-0005-0000-0000-000029270000}"/>
    <cellStyle name="40% - Ênfase3 2 3 20 2 4" xfId="41459" xr:uid="{00000000-0005-0000-0000-00002A270000}"/>
    <cellStyle name="40% - Ênfase3 2 3 20 2 5" xfId="43186" xr:uid="{00000000-0005-0000-0000-00002B270000}"/>
    <cellStyle name="40% - Ênfase3 2 3 20 2 6" xfId="44842" xr:uid="{00000000-0005-0000-0000-00002C270000}"/>
    <cellStyle name="40% - Ênfase3 2 3 20 3" xfId="20201" xr:uid="{00000000-0005-0000-0000-00002D270000}"/>
    <cellStyle name="40% - Ênfase3 2 3 20 4" xfId="34090" xr:uid="{00000000-0005-0000-0000-00002E270000}"/>
    <cellStyle name="40% - Ênfase3 2 3 20 5" xfId="40137" xr:uid="{00000000-0005-0000-0000-00002F270000}"/>
    <cellStyle name="40% - Ênfase3 2 3 20 6" xfId="42384" xr:uid="{00000000-0005-0000-0000-000030270000}"/>
    <cellStyle name="40% - Ênfase3 2 3 20 7" xfId="44040" xr:uid="{00000000-0005-0000-0000-000031270000}"/>
    <cellStyle name="40% - Ênfase3 2 3 21" xfId="2681" xr:uid="{00000000-0005-0000-0000-000032270000}"/>
    <cellStyle name="40% - Ênfase3 2 3 21 2" xfId="2682" xr:uid="{00000000-0005-0000-0000-000033270000}"/>
    <cellStyle name="40% - Ênfase3 2 3 21 2 2" xfId="28555" xr:uid="{00000000-0005-0000-0000-000034270000}"/>
    <cellStyle name="40% - Ênfase3 2 3 21 2 3" xfId="34893" xr:uid="{00000000-0005-0000-0000-000035270000}"/>
    <cellStyle name="40% - Ênfase3 2 3 21 2 4" xfId="41460" xr:uid="{00000000-0005-0000-0000-000036270000}"/>
    <cellStyle name="40% - Ênfase3 2 3 21 2 5" xfId="43187" xr:uid="{00000000-0005-0000-0000-000037270000}"/>
    <cellStyle name="40% - Ênfase3 2 3 21 2 6" xfId="44843" xr:uid="{00000000-0005-0000-0000-000038270000}"/>
    <cellStyle name="40% - Ênfase3 2 3 21 3" xfId="20202" xr:uid="{00000000-0005-0000-0000-000039270000}"/>
    <cellStyle name="40% - Ênfase3 2 3 21 4" xfId="34091" xr:uid="{00000000-0005-0000-0000-00003A270000}"/>
    <cellStyle name="40% - Ênfase3 2 3 21 5" xfId="40138" xr:uid="{00000000-0005-0000-0000-00003B270000}"/>
    <cellStyle name="40% - Ênfase3 2 3 21 6" xfId="42385" xr:uid="{00000000-0005-0000-0000-00003C270000}"/>
    <cellStyle name="40% - Ênfase3 2 3 21 7" xfId="44041" xr:uid="{00000000-0005-0000-0000-00003D270000}"/>
    <cellStyle name="40% - Ênfase3 2 3 22" xfId="2683" xr:uid="{00000000-0005-0000-0000-00003E270000}"/>
    <cellStyle name="40% - Ênfase3 2 3 22 2" xfId="2684" xr:uid="{00000000-0005-0000-0000-00003F270000}"/>
    <cellStyle name="40% - Ênfase3 2 3 22 2 2" xfId="28556" xr:uid="{00000000-0005-0000-0000-000040270000}"/>
    <cellStyle name="40% - Ênfase3 2 3 22 2 3" xfId="34894" xr:uid="{00000000-0005-0000-0000-000041270000}"/>
    <cellStyle name="40% - Ênfase3 2 3 22 2 4" xfId="41461" xr:uid="{00000000-0005-0000-0000-000042270000}"/>
    <cellStyle name="40% - Ênfase3 2 3 22 2 5" xfId="43188" xr:uid="{00000000-0005-0000-0000-000043270000}"/>
    <cellStyle name="40% - Ênfase3 2 3 22 2 6" xfId="44844" xr:uid="{00000000-0005-0000-0000-000044270000}"/>
    <cellStyle name="40% - Ênfase3 2 3 22 3" xfId="20203" xr:uid="{00000000-0005-0000-0000-000045270000}"/>
    <cellStyle name="40% - Ênfase3 2 3 22 4" xfId="34092" xr:uid="{00000000-0005-0000-0000-000046270000}"/>
    <cellStyle name="40% - Ênfase3 2 3 22 5" xfId="40139" xr:uid="{00000000-0005-0000-0000-000047270000}"/>
    <cellStyle name="40% - Ênfase3 2 3 22 6" xfId="42386" xr:uid="{00000000-0005-0000-0000-000048270000}"/>
    <cellStyle name="40% - Ênfase3 2 3 22 7" xfId="44042" xr:uid="{00000000-0005-0000-0000-000049270000}"/>
    <cellStyle name="40% - Ênfase3 2 3 23" xfId="2685" xr:uid="{00000000-0005-0000-0000-00004A270000}"/>
    <cellStyle name="40% - Ênfase3 2 3 23 2" xfId="2686" xr:uid="{00000000-0005-0000-0000-00004B270000}"/>
    <cellStyle name="40% - Ênfase3 2 3 23 2 2" xfId="28557" xr:uid="{00000000-0005-0000-0000-00004C270000}"/>
    <cellStyle name="40% - Ênfase3 2 3 23 2 3" xfId="34895" xr:uid="{00000000-0005-0000-0000-00004D270000}"/>
    <cellStyle name="40% - Ênfase3 2 3 23 2 4" xfId="41462" xr:uid="{00000000-0005-0000-0000-00004E270000}"/>
    <cellStyle name="40% - Ênfase3 2 3 23 2 5" xfId="43189" xr:uid="{00000000-0005-0000-0000-00004F270000}"/>
    <cellStyle name="40% - Ênfase3 2 3 23 2 6" xfId="44845" xr:uid="{00000000-0005-0000-0000-000050270000}"/>
    <cellStyle name="40% - Ênfase3 2 3 23 3" xfId="20204" xr:uid="{00000000-0005-0000-0000-000051270000}"/>
    <cellStyle name="40% - Ênfase3 2 3 23 4" xfId="34093" xr:uid="{00000000-0005-0000-0000-000052270000}"/>
    <cellStyle name="40% - Ênfase3 2 3 23 5" xfId="40140" xr:uid="{00000000-0005-0000-0000-000053270000}"/>
    <cellStyle name="40% - Ênfase3 2 3 23 6" xfId="42387" xr:uid="{00000000-0005-0000-0000-000054270000}"/>
    <cellStyle name="40% - Ênfase3 2 3 23 7" xfId="44043" xr:uid="{00000000-0005-0000-0000-000055270000}"/>
    <cellStyle name="40% - Ênfase3 2 3 24" xfId="2687" xr:uid="{00000000-0005-0000-0000-000056270000}"/>
    <cellStyle name="40% - Ênfase3 2 3 24 2" xfId="2688" xr:uid="{00000000-0005-0000-0000-000057270000}"/>
    <cellStyle name="40% - Ênfase3 2 3 24 2 2" xfId="28558" xr:uid="{00000000-0005-0000-0000-000058270000}"/>
    <cellStyle name="40% - Ênfase3 2 3 24 2 3" xfId="34896" xr:uid="{00000000-0005-0000-0000-000059270000}"/>
    <cellStyle name="40% - Ênfase3 2 3 24 2 4" xfId="41463" xr:uid="{00000000-0005-0000-0000-00005A270000}"/>
    <cellStyle name="40% - Ênfase3 2 3 24 2 5" xfId="43190" xr:uid="{00000000-0005-0000-0000-00005B270000}"/>
    <cellStyle name="40% - Ênfase3 2 3 24 2 6" xfId="44846" xr:uid="{00000000-0005-0000-0000-00005C270000}"/>
    <cellStyle name="40% - Ênfase3 2 3 24 3" xfId="20205" xr:uid="{00000000-0005-0000-0000-00005D270000}"/>
    <cellStyle name="40% - Ênfase3 2 3 24 4" xfId="34094" xr:uid="{00000000-0005-0000-0000-00005E270000}"/>
    <cellStyle name="40% - Ênfase3 2 3 24 5" xfId="40141" xr:uid="{00000000-0005-0000-0000-00005F270000}"/>
    <cellStyle name="40% - Ênfase3 2 3 24 6" xfId="42388" xr:uid="{00000000-0005-0000-0000-000060270000}"/>
    <cellStyle name="40% - Ênfase3 2 3 24 7" xfId="44044" xr:uid="{00000000-0005-0000-0000-000061270000}"/>
    <cellStyle name="40% - Ênfase3 2 3 25" xfId="2689" xr:uid="{00000000-0005-0000-0000-000062270000}"/>
    <cellStyle name="40% - Ênfase3 2 3 25 2" xfId="2690" xr:uid="{00000000-0005-0000-0000-000063270000}"/>
    <cellStyle name="40% - Ênfase3 2 3 25 2 2" xfId="28559" xr:uid="{00000000-0005-0000-0000-000064270000}"/>
    <cellStyle name="40% - Ênfase3 2 3 25 2 3" xfId="34897" xr:uid="{00000000-0005-0000-0000-000065270000}"/>
    <cellStyle name="40% - Ênfase3 2 3 25 2 4" xfId="41464" xr:uid="{00000000-0005-0000-0000-000066270000}"/>
    <cellStyle name="40% - Ênfase3 2 3 25 2 5" xfId="43191" xr:uid="{00000000-0005-0000-0000-000067270000}"/>
    <cellStyle name="40% - Ênfase3 2 3 25 2 6" xfId="44847" xr:uid="{00000000-0005-0000-0000-000068270000}"/>
    <cellStyle name="40% - Ênfase3 2 3 25 3" xfId="20206" xr:uid="{00000000-0005-0000-0000-000069270000}"/>
    <cellStyle name="40% - Ênfase3 2 3 25 4" xfId="34095" xr:uid="{00000000-0005-0000-0000-00006A270000}"/>
    <cellStyle name="40% - Ênfase3 2 3 25 5" xfId="40142" xr:uid="{00000000-0005-0000-0000-00006B270000}"/>
    <cellStyle name="40% - Ênfase3 2 3 25 6" xfId="42389" xr:uid="{00000000-0005-0000-0000-00006C270000}"/>
    <cellStyle name="40% - Ênfase3 2 3 25 7" xfId="44045" xr:uid="{00000000-0005-0000-0000-00006D270000}"/>
    <cellStyle name="40% - Ênfase3 2 3 26" xfId="2691" xr:uid="{00000000-0005-0000-0000-00006E270000}"/>
    <cellStyle name="40% - Ênfase3 2 3 26 2" xfId="2692" xr:uid="{00000000-0005-0000-0000-00006F270000}"/>
    <cellStyle name="40% - Ênfase3 2 3 26 2 2" xfId="28560" xr:uid="{00000000-0005-0000-0000-000070270000}"/>
    <cellStyle name="40% - Ênfase3 2 3 26 2 3" xfId="34898" xr:uid="{00000000-0005-0000-0000-000071270000}"/>
    <cellStyle name="40% - Ênfase3 2 3 26 2 4" xfId="41465" xr:uid="{00000000-0005-0000-0000-000072270000}"/>
    <cellStyle name="40% - Ênfase3 2 3 26 2 5" xfId="43192" xr:uid="{00000000-0005-0000-0000-000073270000}"/>
    <cellStyle name="40% - Ênfase3 2 3 26 2 6" xfId="44848" xr:uid="{00000000-0005-0000-0000-000074270000}"/>
    <cellStyle name="40% - Ênfase3 2 3 26 3" xfId="20207" xr:uid="{00000000-0005-0000-0000-000075270000}"/>
    <cellStyle name="40% - Ênfase3 2 3 26 4" xfId="34096" xr:uid="{00000000-0005-0000-0000-000076270000}"/>
    <cellStyle name="40% - Ênfase3 2 3 26 5" xfId="40143" xr:uid="{00000000-0005-0000-0000-000077270000}"/>
    <cellStyle name="40% - Ênfase3 2 3 26 6" xfId="42390" xr:uid="{00000000-0005-0000-0000-000078270000}"/>
    <cellStyle name="40% - Ênfase3 2 3 26 7" xfId="44046" xr:uid="{00000000-0005-0000-0000-000079270000}"/>
    <cellStyle name="40% - Ênfase3 2 3 27" xfId="2693" xr:uid="{00000000-0005-0000-0000-00007A270000}"/>
    <cellStyle name="40% - Ênfase3 2 3 27 2" xfId="2694" xr:uid="{00000000-0005-0000-0000-00007B270000}"/>
    <cellStyle name="40% - Ênfase3 2 3 27 2 2" xfId="28561" xr:uid="{00000000-0005-0000-0000-00007C270000}"/>
    <cellStyle name="40% - Ênfase3 2 3 27 2 3" xfId="34899" xr:uid="{00000000-0005-0000-0000-00007D270000}"/>
    <cellStyle name="40% - Ênfase3 2 3 27 2 4" xfId="41466" xr:uid="{00000000-0005-0000-0000-00007E270000}"/>
    <cellStyle name="40% - Ênfase3 2 3 27 2 5" xfId="43193" xr:uid="{00000000-0005-0000-0000-00007F270000}"/>
    <cellStyle name="40% - Ênfase3 2 3 27 2 6" xfId="44849" xr:uid="{00000000-0005-0000-0000-000080270000}"/>
    <cellStyle name="40% - Ênfase3 2 3 27 3" xfId="20208" xr:uid="{00000000-0005-0000-0000-000081270000}"/>
    <cellStyle name="40% - Ênfase3 2 3 27 4" xfId="34097" xr:uid="{00000000-0005-0000-0000-000082270000}"/>
    <cellStyle name="40% - Ênfase3 2 3 27 5" xfId="40144" xr:uid="{00000000-0005-0000-0000-000083270000}"/>
    <cellStyle name="40% - Ênfase3 2 3 27 6" xfId="42391" xr:uid="{00000000-0005-0000-0000-000084270000}"/>
    <cellStyle name="40% - Ênfase3 2 3 27 7" xfId="44047" xr:uid="{00000000-0005-0000-0000-000085270000}"/>
    <cellStyle name="40% - Ênfase3 2 3 28" xfId="2695" xr:uid="{00000000-0005-0000-0000-000086270000}"/>
    <cellStyle name="40% - Ênfase3 2 3 28 2" xfId="2696" xr:uid="{00000000-0005-0000-0000-000087270000}"/>
    <cellStyle name="40% - Ênfase3 2 3 28 2 2" xfId="28562" xr:uid="{00000000-0005-0000-0000-000088270000}"/>
    <cellStyle name="40% - Ênfase3 2 3 28 2 3" xfId="34900" xr:uid="{00000000-0005-0000-0000-000089270000}"/>
    <cellStyle name="40% - Ênfase3 2 3 28 2 4" xfId="41467" xr:uid="{00000000-0005-0000-0000-00008A270000}"/>
    <cellStyle name="40% - Ênfase3 2 3 28 2 5" xfId="43194" xr:uid="{00000000-0005-0000-0000-00008B270000}"/>
    <cellStyle name="40% - Ênfase3 2 3 28 2 6" xfId="44850" xr:uid="{00000000-0005-0000-0000-00008C270000}"/>
    <cellStyle name="40% - Ênfase3 2 3 28 3" xfId="20209" xr:uid="{00000000-0005-0000-0000-00008D270000}"/>
    <cellStyle name="40% - Ênfase3 2 3 28 4" xfId="34098" xr:uid="{00000000-0005-0000-0000-00008E270000}"/>
    <cellStyle name="40% - Ênfase3 2 3 28 5" xfId="40145" xr:uid="{00000000-0005-0000-0000-00008F270000}"/>
    <cellStyle name="40% - Ênfase3 2 3 28 6" xfId="42392" xr:uid="{00000000-0005-0000-0000-000090270000}"/>
    <cellStyle name="40% - Ênfase3 2 3 28 7" xfId="44048" xr:uid="{00000000-0005-0000-0000-000091270000}"/>
    <cellStyle name="40% - Ênfase3 2 3 29" xfId="2697" xr:uid="{00000000-0005-0000-0000-000092270000}"/>
    <cellStyle name="40% - Ênfase3 2 3 29 2" xfId="2698" xr:uid="{00000000-0005-0000-0000-000093270000}"/>
    <cellStyle name="40% - Ênfase3 2 3 29 2 2" xfId="28563" xr:uid="{00000000-0005-0000-0000-000094270000}"/>
    <cellStyle name="40% - Ênfase3 2 3 29 2 3" xfId="34901" xr:uid="{00000000-0005-0000-0000-000095270000}"/>
    <cellStyle name="40% - Ênfase3 2 3 29 2 4" xfId="41468" xr:uid="{00000000-0005-0000-0000-000096270000}"/>
    <cellStyle name="40% - Ênfase3 2 3 29 2 5" xfId="43195" xr:uid="{00000000-0005-0000-0000-000097270000}"/>
    <cellStyle name="40% - Ênfase3 2 3 29 2 6" xfId="44851" xr:uid="{00000000-0005-0000-0000-000098270000}"/>
    <cellStyle name="40% - Ênfase3 2 3 29 3" xfId="20210" xr:uid="{00000000-0005-0000-0000-000099270000}"/>
    <cellStyle name="40% - Ênfase3 2 3 29 4" xfId="34099" xr:uid="{00000000-0005-0000-0000-00009A270000}"/>
    <cellStyle name="40% - Ênfase3 2 3 29 5" xfId="40146" xr:uid="{00000000-0005-0000-0000-00009B270000}"/>
    <cellStyle name="40% - Ênfase3 2 3 29 6" xfId="42393" xr:uid="{00000000-0005-0000-0000-00009C270000}"/>
    <cellStyle name="40% - Ênfase3 2 3 29 7" xfId="44049" xr:uid="{00000000-0005-0000-0000-00009D270000}"/>
    <cellStyle name="40% - Ênfase3 2 3 3" xfId="2699" xr:uid="{00000000-0005-0000-0000-00009E270000}"/>
    <cellStyle name="40% - Ênfase3 2 3 3 10" xfId="2700" xr:uid="{00000000-0005-0000-0000-00009F270000}"/>
    <cellStyle name="40% - Ênfase3 2 3 3 10 2" xfId="39072" xr:uid="{00000000-0005-0000-0000-0000A0270000}"/>
    <cellStyle name="40% - Ênfase3 2 3 3 11" xfId="2701" xr:uid="{00000000-0005-0000-0000-0000A1270000}"/>
    <cellStyle name="40% - Ênfase3 2 3 3 11 2" xfId="39203" xr:uid="{00000000-0005-0000-0000-0000A2270000}"/>
    <cellStyle name="40% - Ênfase3 2 3 3 12" xfId="2702" xr:uid="{00000000-0005-0000-0000-0000A3270000}"/>
    <cellStyle name="40% - Ênfase3 2 3 3 12 2" xfId="39334" xr:uid="{00000000-0005-0000-0000-0000A4270000}"/>
    <cellStyle name="40% - Ênfase3 2 3 3 13" xfId="2703" xr:uid="{00000000-0005-0000-0000-0000A5270000}"/>
    <cellStyle name="40% - Ênfase3 2 3 3 13 2" xfId="40147" xr:uid="{00000000-0005-0000-0000-0000A6270000}"/>
    <cellStyle name="40% - Ênfase3 2 3 3 14" xfId="20211" xr:uid="{00000000-0005-0000-0000-0000A7270000}"/>
    <cellStyle name="40% - Ênfase3 2 3 3 15" xfId="34100" xr:uid="{00000000-0005-0000-0000-0000A8270000}"/>
    <cellStyle name="40% - Ênfase3 2 3 3 16" xfId="35169" xr:uid="{00000000-0005-0000-0000-0000A9270000}"/>
    <cellStyle name="40% - Ênfase3 2 3 3 17" xfId="42394" xr:uid="{00000000-0005-0000-0000-0000AA270000}"/>
    <cellStyle name="40% - Ênfase3 2 3 3 18" xfId="44050" xr:uid="{00000000-0005-0000-0000-0000AB270000}"/>
    <cellStyle name="40% - Ênfase3 2 3 3 2" xfId="2704" xr:uid="{00000000-0005-0000-0000-0000AC270000}"/>
    <cellStyle name="40% - Ênfase3 2 3 3 2 2" xfId="2705" xr:uid="{00000000-0005-0000-0000-0000AD270000}"/>
    <cellStyle name="40% - Ênfase3 2 3 3 2 2 2" xfId="2706" xr:uid="{00000000-0005-0000-0000-0000AE270000}"/>
    <cellStyle name="40% - Ênfase3 2 3 3 2 2 2 2" xfId="38139" xr:uid="{00000000-0005-0000-0000-0000AF270000}"/>
    <cellStyle name="40% - Ênfase3 2 3 3 2 2 3" xfId="36470" xr:uid="{00000000-0005-0000-0000-0000B0270000}"/>
    <cellStyle name="40% - Ênfase3 2 3 3 2 3" xfId="2707" xr:uid="{00000000-0005-0000-0000-0000B1270000}"/>
    <cellStyle name="40% - Ênfase3 2 3 3 2 3 2" xfId="37403" xr:uid="{00000000-0005-0000-0000-0000B2270000}"/>
    <cellStyle name="40% - Ênfase3 2 3 3 2 4" xfId="2708" xr:uid="{00000000-0005-0000-0000-0000B3270000}"/>
    <cellStyle name="40% - Ênfase3 2 3 3 2 4 2" xfId="41469" xr:uid="{00000000-0005-0000-0000-0000B4270000}"/>
    <cellStyle name="40% - Ênfase3 2 3 3 2 5" xfId="28564" xr:uid="{00000000-0005-0000-0000-0000B5270000}"/>
    <cellStyle name="40% - Ênfase3 2 3 3 2 6" xfId="34902" xr:uid="{00000000-0005-0000-0000-0000B6270000}"/>
    <cellStyle name="40% - Ênfase3 2 3 3 2 7" xfId="35455" xr:uid="{00000000-0005-0000-0000-0000B7270000}"/>
    <cellStyle name="40% - Ênfase3 2 3 3 2 8" xfId="43196" xr:uid="{00000000-0005-0000-0000-0000B8270000}"/>
    <cellStyle name="40% - Ênfase3 2 3 3 2 9" xfId="44852" xr:uid="{00000000-0005-0000-0000-0000B9270000}"/>
    <cellStyle name="40% - Ênfase3 2 3 3 3" xfId="2709" xr:uid="{00000000-0005-0000-0000-0000BA270000}"/>
    <cellStyle name="40% - Ênfase3 2 3 3 3 2" xfId="2710" xr:uid="{00000000-0005-0000-0000-0000BB270000}"/>
    <cellStyle name="40% - Ênfase3 2 3 3 3 2 2" xfId="2711" xr:uid="{00000000-0005-0000-0000-0000BC270000}"/>
    <cellStyle name="40% - Ênfase3 2 3 3 3 2 2 2" xfId="38270" xr:uid="{00000000-0005-0000-0000-0000BD270000}"/>
    <cellStyle name="40% - Ênfase3 2 3 3 3 2 3" xfId="36601" xr:uid="{00000000-0005-0000-0000-0000BE270000}"/>
    <cellStyle name="40% - Ênfase3 2 3 3 3 3" xfId="2712" xr:uid="{00000000-0005-0000-0000-0000BF270000}"/>
    <cellStyle name="40% - Ênfase3 2 3 3 3 3 2" xfId="37534" xr:uid="{00000000-0005-0000-0000-0000C0270000}"/>
    <cellStyle name="40% - Ênfase3 2 3 3 3 4" xfId="35586" xr:uid="{00000000-0005-0000-0000-0000C1270000}"/>
    <cellStyle name="40% - Ênfase3 2 3 3 4" xfId="2713" xr:uid="{00000000-0005-0000-0000-0000C2270000}"/>
    <cellStyle name="40% - Ênfase3 2 3 3 4 2" xfId="2714" xr:uid="{00000000-0005-0000-0000-0000C3270000}"/>
    <cellStyle name="40% - Ênfase3 2 3 3 4 2 2" xfId="2715" xr:uid="{00000000-0005-0000-0000-0000C4270000}"/>
    <cellStyle name="40% - Ênfase3 2 3 3 4 2 2 2" xfId="38401" xr:uid="{00000000-0005-0000-0000-0000C5270000}"/>
    <cellStyle name="40% - Ênfase3 2 3 3 4 2 3" xfId="36732" xr:uid="{00000000-0005-0000-0000-0000C6270000}"/>
    <cellStyle name="40% - Ênfase3 2 3 3 4 3" xfId="2716" xr:uid="{00000000-0005-0000-0000-0000C7270000}"/>
    <cellStyle name="40% - Ênfase3 2 3 3 4 3 2" xfId="37665" xr:uid="{00000000-0005-0000-0000-0000C8270000}"/>
    <cellStyle name="40% - Ênfase3 2 3 3 4 4" xfId="35717" xr:uid="{00000000-0005-0000-0000-0000C9270000}"/>
    <cellStyle name="40% - Ênfase3 2 3 3 5" xfId="2717" xr:uid="{00000000-0005-0000-0000-0000CA270000}"/>
    <cellStyle name="40% - Ênfase3 2 3 3 5 2" xfId="2718" xr:uid="{00000000-0005-0000-0000-0000CB270000}"/>
    <cellStyle name="40% - Ênfase3 2 3 3 5 2 2" xfId="2719" xr:uid="{00000000-0005-0000-0000-0000CC270000}"/>
    <cellStyle name="40% - Ênfase3 2 3 3 5 2 2 2" xfId="38535" xr:uid="{00000000-0005-0000-0000-0000CD270000}"/>
    <cellStyle name="40% - Ênfase3 2 3 3 5 2 3" xfId="36870" xr:uid="{00000000-0005-0000-0000-0000CE270000}"/>
    <cellStyle name="40% - Ênfase3 2 3 3 5 3" xfId="2720" xr:uid="{00000000-0005-0000-0000-0000CF270000}"/>
    <cellStyle name="40% - Ênfase3 2 3 3 5 3 2" xfId="37799" xr:uid="{00000000-0005-0000-0000-0000D0270000}"/>
    <cellStyle name="40% - Ênfase3 2 3 3 5 4" xfId="35855" xr:uid="{00000000-0005-0000-0000-0000D1270000}"/>
    <cellStyle name="40% - Ênfase3 2 3 3 6" xfId="2721" xr:uid="{00000000-0005-0000-0000-0000D2270000}"/>
    <cellStyle name="40% - Ênfase3 2 3 3 6 2" xfId="2722" xr:uid="{00000000-0005-0000-0000-0000D3270000}"/>
    <cellStyle name="40% - Ênfase3 2 3 3 6 2 2" xfId="38721" xr:uid="{00000000-0005-0000-0000-0000D4270000}"/>
    <cellStyle name="40% - Ênfase3 2 3 3 6 3" xfId="37057" xr:uid="{00000000-0005-0000-0000-0000D5270000}"/>
    <cellStyle name="40% - Ênfase3 2 3 3 7" xfId="2723" xr:uid="{00000000-0005-0000-0000-0000D6270000}"/>
    <cellStyle name="40% - Ênfase3 2 3 3 7 2" xfId="2724" xr:uid="{00000000-0005-0000-0000-0000D7270000}"/>
    <cellStyle name="40% - Ênfase3 2 3 3 7 2 2" xfId="37978" xr:uid="{00000000-0005-0000-0000-0000D8270000}"/>
    <cellStyle name="40% - Ênfase3 2 3 3 7 3" xfId="36073" xr:uid="{00000000-0005-0000-0000-0000D9270000}"/>
    <cellStyle name="40% - Ênfase3 2 3 3 8" xfId="2725" xr:uid="{00000000-0005-0000-0000-0000DA270000}"/>
    <cellStyle name="40% - Ênfase3 2 3 3 8 2" xfId="37271" xr:uid="{00000000-0005-0000-0000-0000DB270000}"/>
    <cellStyle name="40% - Ênfase3 2 3 3 9" xfId="2726" xr:uid="{00000000-0005-0000-0000-0000DC270000}"/>
    <cellStyle name="40% - Ênfase3 2 3 3 9 2" xfId="38941" xr:uid="{00000000-0005-0000-0000-0000DD270000}"/>
    <cellStyle name="40% - Ênfase3 2 3 30" xfId="2727" xr:uid="{00000000-0005-0000-0000-0000DE270000}"/>
    <cellStyle name="40% - Ênfase3 2 3 30 2" xfId="2728" xr:uid="{00000000-0005-0000-0000-0000DF270000}"/>
    <cellStyle name="40% - Ênfase3 2 3 30 2 2" xfId="28565" xr:uid="{00000000-0005-0000-0000-0000E0270000}"/>
    <cellStyle name="40% - Ênfase3 2 3 30 2 3" xfId="34903" xr:uid="{00000000-0005-0000-0000-0000E1270000}"/>
    <cellStyle name="40% - Ênfase3 2 3 30 2 4" xfId="41470" xr:uid="{00000000-0005-0000-0000-0000E2270000}"/>
    <cellStyle name="40% - Ênfase3 2 3 30 2 5" xfId="43197" xr:uid="{00000000-0005-0000-0000-0000E3270000}"/>
    <cellStyle name="40% - Ênfase3 2 3 30 2 6" xfId="44853" xr:uid="{00000000-0005-0000-0000-0000E4270000}"/>
    <cellStyle name="40% - Ênfase3 2 3 30 3" xfId="20212" xr:uid="{00000000-0005-0000-0000-0000E5270000}"/>
    <cellStyle name="40% - Ênfase3 2 3 30 4" xfId="34101" xr:uid="{00000000-0005-0000-0000-0000E6270000}"/>
    <cellStyle name="40% - Ênfase3 2 3 30 5" xfId="40148" xr:uid="{00000000-0005-0000-0000-0000E7270000}"/>
    <cellStyle name="40% - Ênfase3 2 3 30 6" xfId="42395" xr:uid="{00000000-0005-0000-0000-0000E8270000}"/>
    <cellStyle name="40% - Ênfase3 2 3 30 7" xfId="44051" xr:uid="{00000000-0005-0000-0000-0000E9270000}"/>
    <cellStyle name="40% - Ênfase3 2 3 31" xfId="2729" xr:uid="{00000000-0005-0000-0000-0000EA270000}"/>
    <cellStyle name="40% - Ênfase3 2 3 31 2" xfId="2730" xr:uid="{00000000-0005-0000-0000-0000EB270000}"/>
    <cellStyle name="40% - Ênfase3 2 3 31 2 2" xfId="28566" xr:uid="{00000000-0005-0000-0000-0000EC270000}"/>
    <cellStyle name="40% - Ênfase3 2 3 31 2 3" xfId="34904" xr:uid="{00000000-0005-0000-0000-0000ED270000}"/>
    <cellStyle name="40% - Ênfase3 2 3 31 2 4" xfId="41471" xr:uid="{00000000-0005-0000-0000-0000EE270000}"/>
    <cellStyle name="40% - Ênfase3 2 3 31 2 5" xfId="43198" xr:uid="{00000000-0005-0000-0000-0000EF270000}"/>
    <cellStyle name="40% - Ênfase3 2 3 31 2 6" xfId="44854" xr:uid="{00000000-0005-0000-0000-0000F0270000}"/>
    <cellStyle name="40% - Ênfase3 2 3 31 3" xfId="20213" xr:uid="{00000000-0005-0000-0000-0000F1270000}"/>
    <cellStyle name="40% - Ênfase3 2 3 31 4" xfId="34102" xr:uid="{00000000-0005-0000-0000-0000F2270000}"/>
    <cellStyle name="40% - Ênfase3 2 3 31 5" xfId="40149" xr:uid="{00000000-0005-0000-0000-0000F3270000}"/>
    <cellStyle name="40% - Ênfase3 2 3 31 6" xfId="42396" xr:uid="{00000000-0005-0000-0000-0000F4270000}"/>
    <cellStyle name="40% - Ênfase3 2 3 31 7" xfId="44052" xr:uid="{00000000-0005-0000-0000-0000F5270000}"/>
    <cellStyle name="40% - Ênfase3 2 3 32" xfId="2731" xr:uid="{00000000-0005-0000-0000-0000F6270000}"/>
    <cellStyle name="40% - Ênfase3 2 3 32 2" xfId="2732" xr:uid="{00000000-0005-0000-0000-0000F7270000}"/>
    <cellStyle name="40% - Ênfase3 2 3 32 2 2" xfId="28567" xr:uid="{00000000-0005-0000-0000-0000F8270000}"/>
    <cellStyle name="40% - Ênfase3 2 3 32 2 3" xfId="34905" xr:uid="{00000000-0005-0000-0000-0000F9270000}"/>
    <cellStyle name="40% - Ênfase3 2 3 32 2 4" xfId="41472" xr:uid="{00000000-0005-0000-0000-0000FA270000}"/>
    <cellStyle name="40% - Ênfase3 2 3 32 2 5" xfId="43199" xr:uid="{00000000-0005-0000-0000-0000FB270000}"/>
    <cellStyle name="40% - Ênfase3 2 3 32 2 6" xfId="44855" xr:uid="{00000000-0005-0000-0000-0000FC270000}"/>
    <cellStyle name="40% - Ênfase3 2 3 32 3" xfId="20214" xr:uid="{00000000-0005-0000-0000-0000FD270000}"/>
    <cellStyle name="40% - Ênfase3 2 3 32 4" xfId="34103" xr:uid="{00000000-0005-0000-0000-0000FE270000}"/>
    <cellStyle name="40% - Ênfase3 2 3 32 5" xfId="40150" xr:uid="{00000000-0005-0000-0000-0000FF270000}"/>
    <cellStyle name="40% - Ênfase3 2 3 32 6" xfId="42397" xr:uid="{00000000-0005-0000-0000-000000280000}"/>
    <cellStyle name="40% - Ênfase3 2 3 32 7" xfId="44053" xr:uid="{00000000-0005-0000-0000-000001280000}"/>
    <cellStyle name="40% - Ênfase3 2 3 33" xfId="2733" xr:uid="{00000000-0005-0000-0000-000002280000}"/>
    <cellStyle name="40% - Ênfase3 2 3 33 2" xfId="2734" xr:uid="{00000000-0005-0000-0000-000003280000}"/>
    <cellStyle name="40% - Ênfase3 2 3 33 2 2" xfId="28568" xr:uid="{00000000-0005-0000-0000-000004280000}"/>
    <cellStyle name="40% - Ênfase3 2 3 33 2 3" xfId="34906" xr:uid="{00000000-0005-0000-0000-000005280000}"/>
    <cellStyle name="40% - Ênfase3 2 3 33 2 4" xfId="41473" xr:uid="{00000000-0005-0000-0000-000006280000}"/>
    <cellStyle name="40% - Ênfase3 2 3 33 2 5" xfId="43200" xr:uid="{00000000-0005-0000-0000-000007280000}"/>
    <cellStyle name="40% - Ênfase3 2 3 33 2 6" xfId="44856" xr:uid="{00000000-0005-0000-0000-000008280000}"/>
    <cellStyle name="40% - Ênfase3 2 3 33 3" xfId="20215" xr:uid="{00000000-0005-0000-0000-000009280000}"/>
    <cellStyle name="40% - Ênfase3 2 3 33 4" xfId="34104" xr:uid="{00000000-0005-0000-0000-00000A280000}"/>
    <cellStyle name="40% - Ênfase3 2 3 33 5" xfId="40151" xr:uid="{00000000-0005-0000-0000-00000B280000}"/>
    <cellStyle name="40% - Ênfase3 2 3 33 6" xfId="42398" xr:uid="{00000000-0005-0000-0000-00000C280000}"/>
    <cellStyle name="40% - Ênfase3 2 3 33 7" xfId="44054" xr:uid="{00000000-0005-0000-0000-00000D280000}"/>
    <cellStyle name="40% - Ênfase3 2 3 34" xfId="2735" xr:uid="{00000000-0005-0000-0000-00000E280000}"/>
    <cellStyle name="40% - Ênfase3 2 3 34 2" xfId="2736" xr:uid="{00000000-0005-0000-0000-00000F280000}"/>
    <cellStyle name="40% - Ênfase3 2 3 34 2 2" xfId="28569" xr:uid="{00000000-0005-0000-0000-000010280000}"/>
    <cellStyle name="40% - Ênfase3 2 3 34 2 3" xfId="34907" xr:uid="{00000000-0005-0000-0000-000011280000}"/>
    <cellStyle name="40% - Ênfase3 2 3 34 2 4" xfId="41474" xr:uid="{00000000-0005-0000-0000-000012280000}"/>
    <cellStyle name="40% - Ênfase3 2 3 34 2 5" xfId="43201" xr:uid="{00000000-0005-0000-0000-000013280000}"/>
    <cellStyle name="40% - Ênfase3 2 3 34 2 6" xfId="44857" xr:uid="{00000000-0005-0000-0000-000014280000}"/>
    <cellStyle name="40% - Ênfase3 2 3 34 3" xfId="20216" xr:uid="{00000000-0005-0000-0000-000015280000}"/>
    <cellStyle name="40% - Ênfase3 2 3 34 4" xfId="34105" xr:uid="{00000000-0005-0000-0000-000016280000}"/>
    <cellStyle name="40% - Ênfase3 2 3 34 5" xfId="40152" xr:uid="{00000000-0005-0000-0000-000017280000}"/>
    <cellStyle name="40% - Ênfase3 2 3 34 6" xfId="42399" xr:uid="{00000000-0005-0000-0000-000018280000}"/>
    <cellStyle name="40% - Ênfase3 2 3 34 7" xfId="44055" xr:uid="{00000000-0005-0000-0000-000019280000}"/>
    <cellStyle name="40% - Ênfase3 2 3 35" xfId="2737" xr:uid="{00000000-0005-0000-0000-00001A280000}"/>
    <cellStyle name="40% - Ênfase3 2 3 35 2" xfId="2738" xr:uid="{00000000-0005-0000-0000-00001B280000}"/>
    <cellStyle name="40% - Ênfase3 2 3 35 2 2" xfId="28570" xr:uid="{00000000-0005-0000-0000-00001C280000}"/>
    <cellStyle name="40% - Ênfase3 2 3 35 2 3" xfId="34908" xr:uid="{00000000-0005-0000-0000-00001D280000}"/>
    <cellStyle name="40% - Ênfase3 2 3 35 2 4" xfId="41475" xr:uid="{00000000-0005-0000-0000-00001E280000}"/>
    <cellStyle name="40% - Ênfase3 2 3 35 2 5" xfId="43202" xr:uid="{00000000-0005-0000-0000-00001F280000}"/>
    <cellStyle name="40% - Ênfase3 2 3 35 2 6" xfId="44858" xr:uid="{00000000-0005-0000-0000-000020280000}"/>
    <cellStyle name="40% - Ênfase3 2 3 35 3" xfId="20217" xr:uid="{00000000-0005-0000-0000-000021280000}"/>
    <cellStyle name="40% - Ênfase3 2 3 35 4" xfId="34106" xr:uid="{00000000-0005-0000-0000-000022280000}"/>
    <cellStyle name="40% - Ênfase3 2 3 35 5" xfId="40153" xr:uid="{00000000-0005-0000-0000-000023280000}"/>
    <cellStyle name="40% - Ênfase3 2 3 35 6" xfId="42400" xr:uid="{00000000-0005-0000-0000-000024280000}"/>
    <cellStyle name="40% - Ênfase3 2 3 35 7" xfId="44056" xr:uid="{00000000-0005-0000-0000-000025280000}"/>
    <cellStyle name="40% - Ênfase3 2 3 36" xfId="2739" xr:uid="{00000000-0005-0000-0000-000026280000}"/>
    <cellStyle name="40% - Ênfase3 2 3 36 2" xfId="2740" xr:uid="{00000000-0005-0000-0000-000027280000}"/>
    <cellStyle name="40% - Ênfase3 2 3 36 2 2" xfId="28571" xr:uid="{00000000-0005-0000-0000-000028280000}"/>
    <cellStyle name="40% - Ênfase3 2 3 36 2 3" xfId="34909" xr:uid="{00000000-0005-0000-0000-000029280000}"/>
    <cellStyle name="40% - Ênfase3 2 3 36 2 4" xfId="41476" xr:uid="{00000000-0005-0000-0000-00002A280000}"/>
    <cellStyle name="40% - Ênfase3 2 3 36 2 5" xfId="43203" xr:uid="{00000000-0005-0000-0000-00002B280000}"/>
    <cellStyle name="40% - Ênfase3 2 3 36 2 6" xfId="44859" xr:uid="{00000000-0005-0000-0000-00002C280000}"/>
    <cellStyle name="40% - Ênfase3 2 3 36 3" xfId="20218" xr:uid="{00000000-0005-0000-0000-00002D280000}"/>
    <cellStyle name="40% - Ênfase3 2 3 36 4" xfId="34107" xr:uid="{00000000-0005-0000-0000-00002E280000}"/>
    <cellStyle name="40% - Ênfase3 2 3 36 5" xfId="40154" xr:uid="{00000000-0005-0000-0000-00002F280000}"/>
    <cellStyle name="40% - Ênfase3 2 3 36 6" xfId="42401" xr:uid="{00000000-0005-0000-0000-000030280000}"/>
    <cellStyle name="40% - Ênfase3 2 3 36 7" xfId="44057" xr:uid="{00000000-0005-0000-0000-000031280000}"/>
    <cellStyle name="40% - Ênfase3 2 3 37" xfId="2741" xr:uid="{00000000-0005-0000-0000-000032280000}"/>
    <cellStyle name="40% - Ênfase3 2 3 37 2" xfId="2742" xr:uid="{00000000-0005-0000-0000-000033280000}"/>
    <cellStyle name="40% - Ênfase3 2 3 37 2 2" xfId="28572" xr:uid="{00000000-0005-0000-0000-000034280000}"/>
    <cellStyle name="40% - Ênfase3 2 3 37 2 3" xfId="34910" xr:uid="{00000000-0005-0000-0000-000035280000}"/>
    <cellStyle name="40% - Ênfase3 2 3 37 2 4" xfId="41477" xr:uid="{00000000-0005-0000-0000-000036280000}"/>
    <cellStyle name="40% - Ênfase3 2 3 37 2 5" xfId="43204" xr:uid="{00000000-0005-0000-0000-000037280000}"/>
    <cellStyle name="40% - Ênfase3 2 3 37 2 6" xfId="44860" xr:uid="{00000000-0005-0000-0000-000038280000}"/>
    <cellStyle name="40% - Ênfase3 2 3 37 3" xfId="20219" xr:uid="{00000000-0005-0000-0000-000039280000}"/>
    <cellStyle name="40% - Ênfase3 2 3 37 4" xfId="34108" xr:uid="{00000000-0005-0000-0000-00003A280000}"/>
    <cellStyle name="40% - Ênfase3 2 3 37 5" xfId="40155" xr:uid="{00000000-0005-0000-0000-00003B280000}"/>
    <cellStyle name="40% - Ênfase3 2 3 37 6" xfId="42402" xr:uid="{00000000-0005-0000-0000-00003C280000}"/>
    <cellStyle name="40% - Ênfase3 2 3 37 7" xfId="44058" xr:uid="{00000000-0005-0000-0000-00003D280000}"/>
    <cellStyle name="40% - Ênfase3 2 3 38" xfId="2743" xr:uid="{00000000-0005-0000-0000-00003E280000}"/>
    <cellStyle name="40% - Ênfase3 2 3 38 2" xfId="2744" xr:uid="{00000000-0005-0000-0000-00003F280000}"/>
    <cellStyle name="40% - Ênfase3 2 3 38 2 2" xfId="28573" xr:uid="{00000000-0005-0000-0000-000040280000}"/>
    <cellStyle name="40% - Ênfase3 2 3 38 2 3" xfId="34911" xr:uid="{00000000-0005-0000-0000-000041280000}"/>
    <cellStyle name="40% - Ênfase3 2 3 38 2 4" xfId="41478" xr:uid="{00000000-0005-0000-0000-000042280000}"/>
    <cellStyle name="40% - Ênfase3 2 3 38 2 5" xfId="43205" xr:uid="{00000000-0005-0000-0000-000043280000}"/>
    <cellStyle name="40% - Ênfase3 2 3 38 2 6" xfId="44861" xr:uid="{00000000-0005-0000-0000-000044280000}"/>
    <cellStyle name="40% - Ênfase3 2 3 38 3" xfId="20220" xr:uid="{00000000-0005-0000-0000-000045280000}"/>
    <cellStyle name="40% - Ênfase3 2 3 38 4" xfId="34109" xr:uid="{00000000-0005-0000-0000-000046280000}"/>
    <cellStyle name="40% - Ênfase3 2 3 38 5" xfId="40156" xr:uid="{00000000-0005-0000-0000-000047280000}"/>
    <cellStyle name="40% - Ênfase3 2 3 38 6" xfId="42403" xr:uid="{00000000-0005-0000-0000-000048280000}"/>
    <cellStyle name="40% - Ênfase3 2 3 38 7" xfId="44059" xr:uid="{00000000-0005-0000-0000-000049280000}"/>
    <cellStyle name="40% - Ênfase3 2 3 39" xfId="2745" xr:uid="{00000000-0005-0000-0000-00004A280000}"/>
    <cellStyle name="40% - Ênfase3 2 3 39 2" xfId="2746" xr:uid="{00000000-0005-0000-0000-00004B280000}"/>
    <cellStyle name="40% - Ênfase3 2 3 39 2 2" xfId="28574" xr:uid="{00000000-0005-0000-0000-00004C280000}"/>
    <cellStyle name="40% - Ênfase3 2 3 39 2 3" xfId="34912" xr:uid="{00000000-0005-0000-0000-00004D280000}"/>
    <cellStyle name="40% - Ênfase3 2 3 39 2 4" xfId="41479" xr:uid="{00000000-0005-0000-0000-00004E280000}"/>
    <cellStyle name="40% - Ênfase3 2 3 39 2 5" xfId="43206" xr:uid="{00000000-0005-0000-0000-00004F280000}"/>
    <cellStyle name="40% - Ênfase3 2 3 39 2 6" xfId="44862" xr:uid="{00000000-0005-0000-0000-000050280000}"/>
    <cellStyle name="40% - Ênfase3 2 3 39 3" xfId="20221" xr:uid="{00000000-0005-0000-0000-000051280000}"/>
    <cellStyle name="40% - Ênfase3 2 3 39 4" xfId="34110" xr:uid="{00000000-0005-0000-0000-000052280000}"/>
    <cellStyle name="40% - Ênfase3 2 3 39 5" xfId="40157" xr:uid="{00000000-0005-0000-0000-000053280000}"/>
    <cellStyle name="40% - Ênfase3 2 3 39 6" xfId="42404" xr:uid="{00000000-0005-0000-0000-000054280000}"/>
    <cellStyle name="40% - Ênfase3 2 3 39 7" xfId="44060" xr:uid="{00000000-0005-0000-0000-000055280000}"/>
    <cellStyle name="40% - Ênfase3 2 3 4" xfId="2747" xr:uid="{00000000-0005-0000-0000-000056280000}"/>
    <cellStyle name="40% - Ênfase3 2 3 4 10" xfId="42405" xr:uid="{00000000-0005-0000-0000-000057280000}"/>
    <cellStyle name="40% - Ênfase3 2 3 4 11" xfId="44061" xr:uid="{00000000-0005-0000-0000-000058280000}"/>
    <cellStyle name="40% - Ênfase3 2 3 4 2" xfId="2748" xr:uid="{00000000-0005-0000-0000-000059280000}"/>
    <cellStyle name="40% - Ênfase3 2 3 4 2 2" xfId="2749" xr:uid="{00000000-0005-0000-0000-00005A280000}"/>
    <cellStyle name="40% - Ênfase3 2 3 4 2 2 2" xfId="2750" xr:uid="{00000000-0005-0000-0000-00005B280000}"/>
    <cellStyle name="40% - Ênfase3 2 3 4 2 2 2 2" xfId="38536" xr:uid="{00000000-0005-0000-0000-00005C280000}"/>
    <cellStyle name="40% - Ênfase3 2 3 4 2 2 3" xfId="36871" xr:uid="{00000000-0005-0000-0000-00005D280000}"/>
    <cellStyle name="40% - Ênfase3 2 3 4 2 3" xfId="2751" xr:uid="{00000000-0005-0000-0000-00005E280000}"/>
    <cellStyle name="40% - Ênfase3 2 3 4 2 3 2" xfId="37800" xr:uid="{00000000-0005-0000-0000-00005F280000}"/>
    <cellStyle name="40% - Ênfase3 2 3 4 2 4" xfId="2752" xr:uid="{00000000-0005-0000-0000-000060280000}"/>
    <cellStyle name="40% - Ênfase3 2 3 4 2 4 2" xfId="41480" xr:uid="{00000000-0005-0000-0000-000061280000}"/>
    <cellStyle name="40% - Ênfase3 2 3 4 2 5" xfId="28575" xr:uid="{00000000-0005-0000-0000-000062280000}"/>
    <cellStyle name="40% - Ênfase3 2 3 4 2 6" xfId="34913" xr:uid="{00000000-0005-0000-0000-000063280000}"/>
    <cellStyle name="40% - Ênfase3 2 3 4 2 7" xfId="35856" xr:uid="{00000000-0005-0000-0000-000064280000}"/>
    <cellStyle name="40% - Ênfase3 2 3 4 2 8" xfId="43207" xr:uid="{00000000-0005-0000-0000-000065280000}"/>
    <cellStyle name="40% - Ênfase3 2 3 4 2 9" xfId="44863" xr:uid="{00000000-0005-0000-0000-000066280000}"/>
    <cellStyle name="40% - Ênfase3 2 3 4 3" xfId="2753" xr:uid="{00000000-0005-0000-0000-000067280000}"/>
    <cellStyle name="40% - Ênfase3 2 3 4 3 2" xfId="2754" xr:uid="{00000000-0005-0000-0000-000068280000}"/>
    <cellStyle name="40% - Ênfase3 2 3 4 3 2 2" xfId="38838" xr:uid="{00000000-0005-0000-0000-000069280000}"/>
    <cellStyle name="40% - Ênfase3 2 3 4 3 3" xfId="37168" xr:uid="{00000000-0005-0000-0000-00006A280000}"/>
    <cellStyle name="40% - Ênfase3 2 3 4 4" xfId="2755" xr:uid="{00000000-0005-0000-0000-00006B280000}"/>
    <cellStyle name="40% - Ênfase3 2 3 4 4 2" xfId="2756" xr:uid="{00000000-0005-0000-0000-00006C280000}"/>
    <cellStyle name="40% - Ênfase3 2 3 4 4 2 2" xfId="38137" xr:uid="{00000000-0005-0000-0000-00006D280000}"/>
    <cellStyle name="40% - Ênfase3 2 3 4 4 3" xfId="36468" xr:uid="{00000000-0005-0000-0000-00006E280000}"/>
    <cellStyle name="40% - Ênfase3 2 3 4 5" xfId="2757" xr:uid="{00000000-0005-0000-0000-00006F280000}"/>
    <cellStyle name="40% - Ênfase3 2 3 4 5 2" xfId="37401" xr:uid="{00000000-0005-0000-0000-000070280000}"/>
    <cellStyle name="40% - Ênfase3 2 3 4 6" xfId="2758" xr:uid="{00000000-0005-0000-0000-000071280000}"/>
    <cellStyle name="40% - Ênfase3 2 3 4 6 2" xfId="40158" xr:uid="{00000000-0005-0000-0000-000072280000}"/>
    <cellStyle name="40% - Ênfase3 2 3 4 7" xfId="20222" xr:uid="{00000000-0005-0000-0000-000073280000}"/>
    <cellStyle name="40% - Ênfase3 2 3 4 8" xfId="34111" xr:uid="{00000000-0005-0000-0000-000074280000}"/>
    <cellStyle name="40% - Ênfase3 2 3 4 9" xfId="35453" xr:uid="{00000000-0005-0000-0000-000075280000}"/>
    <cellStyle name="40% - Ênfase3 2 3 40" xfId="2759" xr:uid="{00000000-0005-0000-0000-000076280000}"/>
    <cellStyle name="40% - Ênfase3 2 3 40 2" xfId="2760" xr:uid="{00000000-0005-0000-0000-000077280000}"/>
    <cellStyle name="40% - Ênfase3 2 3 40 2 2" xfId="28576" xr:uid="{00000000-0005-0000-0000-000078280000}"/>
    <cellStyle name="40% - Ênfase3 2 3 40 2 3" xfId="34914" xr:uid="{00000000-0005-0000-0000-000079280000}"/>
    <cellStyle name="40% - Ênfase3 2 3 40 2 4" xfId="41481" xr:uid="{00000000-0005-0000-0000-00007A280000}"/>
    <cellStyle name="40% - Ênfase3 2 3 40 2 5" xfId="43208" xr:uid="{00000000-0005-0000-0000-00007B280000}"/>
    <cellStyle name="40% - Ênfase3 2 3 40 2 6" xfId="44864" xr:uid="{00000000-0005-0000-0000-00007C280000}"/>
    <cellStyle name="40% - Ênfase3 2 3 40 3" xfId="20223" xr:uid="{00000000-0005-0000-0000-00007D280000}"/>
    <cellStyle name="40% - Ênfase3 2 3 40 4" xfId="34112" xr:uid="{00000000-0005-0000-0000-00007E280000}"/>
    <cellStyle name="40% - Ênfase3 2 3 40 5" xfId="40159" xr:uid="{00000000-0005-0000-0000-00007F280000}"/>
    <cellStyle name="40% - Ênfase3 2 3 40 6" xfId="42406" xr:uid="{00000000-0005-0000-0000-000080280000}"/>
    <cellStyle name="40% - Ênfase3 2 3 40 7" xfId="44062" xr:uid="{00000000-0005-0000-0000-000081280000}"/>
    <cellStyle name="40% - Ênfase3 2 3 41" xfId="2761" xr:uid="{00000000-0005-0000-0000-000082280000}"/>
    <cellStyle name="40% - Ênfase3 2 3 41 2" xfId="2762" xr:uid="{00000000-0005-0000-0000-000083280000}"/>
    <cellStyle name="40% - Ênfase3 2 3 41 2 2" xfId="28577" xr:uid="{00000000-0005-0000-0000-000084280000}"/>
    <cellStyle name="40% - Ênfase3 2 3 41 2 3" xfId="34915" xr:uid="{00000000-0005-0000-0000-000085280000}"/>
    <cellStyle name="40% - Ênfase3 2 3 41 2 4" xfId="41482" xr:uid="{00000000-0005-0000-0000-000086280000}"/>
    <cellStyle name="40% - Ênfase3 2 3 41 2 5" xfId="43209" xr:uid="{00000000-0005-0000-0000-000087280000}"/>
    <cellStyle name="40% - Ênfase3 2 3 41 2 6" xfId="44865" xr:uid="{00000000-0005-0000-0000-000088280000}"/>
    <cellStyle name="40% - Ênfase3 2 3 41 3" xfId="20224" xr:uid="{00000000-0005-0000-0000-000089280000}"/>
    <cellStyle name="40% - Ênfase3 2 3 41 4" xfId="34113" xr:uid="{00000000-0005-0000-0000-00008A280000}"/>
    <cellStyle name="40% - Ênfase3 2 3 41 5" xfId="40160" xr:uid="{00000000-0005-0000-0000-00008B280000}"/>
    <cellStyle name="40% - Ênfase3 2 3 41 6" xfId="42407" xr:uid="{00000000-0005-0000-0000-00008C280000}"/>
    <cellStyle name="40% - Ênfase3 2 3 41 7" xfId="44063" xr:uid="{00000000-0005-0000-0000-00008D280000}"/>
    <cellStyle name="40% - Ênfase3 2 3 42" xfId="2763" xr:uid="{00000000-0005-0000-0000-00008E280000}"/>
    <cellStyle name="40% - Ênfase3 2 3 42 2" xfId="2764" xr:uid="{00000000-0005-0000-0000-00008F280000}"/>
    <cellStyle name="40% - Ênfase3 2 3 42 2 2" xfId="28578" xr:uid="{00000000-0005-0000-0000-000090280000}"/>
    <cellStyle name="40% - Ênfase3 2 3 42 2 3" xfId="34916" xr:uid="{00000000-0005-0000-0000-000091280000}"/>
    <cellStyle name="40% - Ênfase3 2 3 42 2 4" xfId="41483" xr:uid="{00000000-0005-0000-0000-000092280000}"/>
    <cellStyle name="40% - Ênfase3 2 3 42 2 5" xfId="43210" xr:uid="{00000000-0005-0000-0000-000093280000}"/>
    <cellStyle name="40% - Ênfase3 2 3 42 2 6" xfId="44866" xr:uid="{00000000-0005-0000-0000-000094280000}"/>
    <cellStyle name="40% - Ênfase3 2 3 42 3" xfId="20225" xr:uid="{00000000-0005-0000-0000-000095280000}"/>
    <cellStyle name="40% - Ênfase3 2 3 42 4" xfId="34114" xr:uid="{00000000-0005-0000-0000-000096280000}"/>
    <cellStyle name="40% - Ênfase3 2 3 42 5" xfId="40161" xr:uid="{00000000-0005-0000-0000-000097280000}"/>
    <cellStyle name="40% - Ênfase3 2 3 42 6" xfId="42408" xr:uid="{00000000-0005-0000-0000-000098280000}"/>
    <cellStyle name="40% - Ênfase3 2 3 42 7" xfId="44064" xr:uid="{00000000-0005-0000-0000-000099280000}"/>
    <cellStyle name="40% - Ênfase3 2 3 43" xfId="2765" xr:uid="{00000000-0005-0000-0000-00009A280000}"/>
    <cellStyle name="40% - Ênfase3 2 3 43 2" xfId="2766" xr:uid="{00000000-0005-0000-0000-00009B280000}"/>
    <cellStyle name="40% - Ênfase3 2 3 43 2 2" xfId="28579" xr:uid="{00000000-0005-0000-0000-00009C280000}"/>
    <cellStyle name="40% - Ênfase3 2 3 43 2 3" xfId="34917" xr:uid="{00000000-0005-0000-0000-00009D280000}"/>
    <cellStyle name="40% - Ênfase3 2 3 43 2 4" xfId="41484" xr:uid="{00000000-0005-0000-0000-00009E280000}"/>
    <cellStyle name="40% - Ênfase3 2 3 43 2 5" xfId="43211" xr:uid="{00000000-0005-0000-0000-00009F280000}"/>
    <cellStyle name="40% - Ênfase3 2 3 43 2 6" xfId="44867" xr:uid="{00000000-0005-0000-0000-0000A0280000}"/>
    <cellStyle name="40% - Ênfase3 2 3 43 3" xfId="20226" xr:uid="{00000000-0005-0000-0000-0000A1280000}"/>
    <cellStyle name="40% - Ênfase3 2 3 43 4" xfId="34115" xr:uid="{00000000-0005-0000-0000-0000A2280000}"/>
    <cellStyle name="40% - Ênfase3 2 3 43 5" xfId="40162" xr:uid="{00000000-0005-0000-0000-0000A3280000}"/>
    <cellStyle name="40% - Ênfase3 2 3 43 6" xfId="42409" xr:uid="{00000000-0005-0000-0000-0000A4280000}"/>
    <cellStyle name="40% - Ênfase3 2 3 43 7" xfId="44065" xr:uid="{00000000-0005-0000-0000-0000A5280000}"/>
    <cellStyle name="40% - Ênfase3 2 3 44" xfId="2767" xr:uid="{00000000-0005-0000-0000-0000A6280000}"/>
    <cellStyle name="40% - Ênfase3 2 3 44 2" xfId="2768" xr:uid="{00000000-0005-0000-0000-0000A7280000}"/>
    <cellStyle name="40% - Ênfase3 2 3 44 2 2" xfId="28580" xr:uid="{00000000-0005-0000-0000-0000A8280000}"/>
    <cellStyle name="40% - Ênfase3 2 3 44 2 3" xfId="34918" xr:uid="{00000000-0005-0000-0000-0000A9280000}"/>
    <cellStyle name="40% - Ênfase3 2 3 44 2 4" xfId="41485" xr:uid="{00000000-0005-0000-0000-0000AA280000}"/>
    <cellStyle name="40% - Ênfase3 2 3 44 2 5" xfId="43212" xr:uid="{00000000-0005-0000-0000-0000AB280000}"/>
    <cellStyle name="40% - Ênfase3 2 3 44 2 6" xfId="44868" xr:uid="{00000000-0005-0000-0000-0000AC280000}"/>
    <cellStyle name="40% - Ênfase3 2 3 44 3" xfId="20227" xr:uid="{00000000-0005-0000-0000-0000AD280000}"/>
    <cellStyle name="40% - Ênfase3 2 3 44 4" xfId="34116" xr:uid="{00000000-0005-0000-0000-0000AE280000}"/>
    <cellStyle name="40% - Ênfase3 2 3 44 5" xfId="40163" xr:uid="{00000000-0005-0000-0000-0000AF280000}"/>
    <cellStyle name="40% - Ênfase3 2 3 44 6" xfId="42410" xr:uid="{00000000-0005-0000-0000-0000B0280000}"/>
    <cellStyle name="40% - Ênfase3 2 3 44 7" xfId="44066" xr:uid="{00000000-0005-0000-0000-0000B1280000}"/>
    <cellStyle name="40% - Ênfase3 2 3 45" xfId="2769" xr:uid="{00000000-0005-0000-0000-0000B2280000}"/>
    <cellStyle name="40% - Ênfase3 2 3 45 2" xfId="2770" xr:uid="{00000000-0005-0000-0000-0000B3280000}"/>
    <cellStyle name="40% - Ênfase3 2 3 45 2 2" xfId="28581" xr:uid="{00000000-0005-0000-0000-0000B4280000}"/>
    <cellStyle name="40% - Ênfase3 2 3 45 2 3" xfId="34919" xr:uid="{00000000-0005-0000-0000-0000B5280000}"/>
    <cellStyle name="40% - Ênfase3 2 3 45 2 4" xfId="41486" xr:uid="{00000000-0005-0000-0000-0000B6280000}"/>
    <cellStyle name="40% - Ênfase3 2 3 45 2 5" xfId="43213" xr:uid="{00000000-0005-0000-0000-0000B7280000}"/>
    <cellStyle name="40% - Ênfase3 2 3 45 2 6" xfId="44869" xr:uid="{00000000-0005-0000-0000-0000B8280000}"/>
    <cellStyle name="40% - Ênfase3 2 3 45 3" xfId="20228" xr:uid="{00000000-0005-0000-0000-0000B9280000}"/>
    <cellStyle name="40% - Ênfase3 2 3 45 4" xfId="34117" xr:uid="{00000000-0005-0000-0000-0000BA280000}"/>
    <cellStyle name="40% - Ênfase3 2 3 45 5" xfId="40164" xr:uid="{00000000-0005-0000-0000-0000BB280000}"/>
    <cellStyle name="40% - Ênfase3 2 3 45 6" xfId="42411" xr:uid="{00000000-0005-0000-0000-0000BC280000}"/>
    <cellStyle name="40% - Ênfase3 2 3 45 7" xfId="44067" xr:uid="{00000000-0005-0000-0000-0000BD280000}"/>
    <cellStyle name="40% - Ênfase3 2 3 46" xfId="2771" xr:uid="{00000000-0005-0000-0000-0000BE280000}"/>
    <cellStyle name="40% - Ênfase3 2 3 46 2" xfId="2772" xr:uid="{00000000-0005-0000-0000-0000BF280000}"/>
    <cellStyle name="40% - Ênfase3 2 3 46 2 2" xfId="28582" xr:uid="{00000000-0005-0000-0000-0000C0280000}"/>
    <cellStyle name="40% - Ênfase3 2 3 46 2 3" xfId="34920" xr:uid="{00000000-0005-0000-0000-0000C1280000}"/>
    <cellStyle name="40% - Ênfase3 2 3 46 2 4" xfId="41487" xr:uid="{00000000-0005-0000-0000-0000C2280000}"/>
    <cellStyle name="40% - Ênfase3 2 3 46 2 5" xfId="43214" xr:uid="{00000000-0005-0000-0000-0000C3280000}"/>
    <cellStyle name="40% - Ênfase3 2 3 46 2 6" xfId="44870" xr:uid="{00000000-0005-0000-0000-0000C4280000}"/>
    <cellStyle name="40% - Ênfase3 2 3 46 3" xfId="20229" xr:uid="{00000000-0005-0000-0000-0000C5280000}"/>
    <cellStyle name="40% - Ênfase3 2 3 46 4" xfId="34118" xr:uid="{00000000-0005-0000-0000-0000C6280000}"/>
    <cellStyle name="40% - Ênfase3 2 3 46 5" xfId="40165" xr:uid="{00000000-0005-0000-0000-0000C7280000}"/>
    <cellStyle name="40% - Ênfase3 2 3 46 6" xfId="42412" xr:uid="{00000000-0005-0000-0000-0000C8280000}"/>
    <cellStyle name="40% - Ênfase3 2 3 46 7" xfId="44068" xr:uid="{00000000-0005-0000-0000-0000C9280000}"/>
    <cellStyle name="40% - Ênfase3 2 3 47" xfId="2773" xr:uid="{00000000-0005-0000-0000-0000CA280000}"/>
    <cellStyle name="40% - Ênfase3 2 3 47 2" xfId="2774" xr:uid="{00000000-0005-0000-0000-0000CB280000}"/>
    <cellStyle name="40% - Ênfase3 2 3 47 2 2" xfId="28583" xr:uid="{00000000-0005-0000-0000-0000CC280000}"/>
    <cellStyle name="40% - Ênfase3 2 3 47 2 3" xfId="34921" xr:uid="{00000000-0005-0000-0000-0000CD280000}"/>
    <cellStyle name="40% - Ênfase3 2 3 47 2 4" xfId="41488" xr:uid="{00000000-0005-0000-0000-0000CE280000}"/>
    <cellStyle name="40% - Ênfase3 2 3 47 2 5" xfId="43215" xr:uid="{00000000-0005-0000-0000-0000CF280000}"/>
    <cellStyle name="40% - Ênfase3 2 3 47 2 6" xfId="44871" xr:uid="{00000000-0005-0000-0000-0000D0280000}"/>
    <cellStyle name="40% - Ênfase3 2 3 47 3" xfId="20230" xr:uid="{00000000-0005-0000-0000-0000D1280000}"/>
    <cellStyle name="40% - Ênfase3 2 3 47 4" xfId="34119" xr:uid="{00000000-0005-0000-0000-0000D2280000}"/>
    <cellStyle name="40% - Ênfase3 2 3 47 5" xfId="40166" xr:uid="{00000000-0005-0000-0000-0000D3280000}"/>
    <cellStyle name="40% - Ênfase3 2 3 47 6" xfId="42413" xr:uid="{00000000-0005-0000-0000-0000D4280000}"/>
    <cellStyle name="40% - Ênfase3 2 3 47 7" xfId="44069" xr:uid="{00000000-0005-0000-0000-0000D5280000}"/>
    <cellStyle name="40% - Ênfase3 2 3 48" xfId="2775" xr:uid="{00000000-0005-0000-0000-0000D6280000}"/>
    <cellStyle name="40% - Ênfase3 2 3 48 2" xfId="2776" xr:uid="{00000000-0005-0000-0000-0000D7280000}"/>
    <cellStyle name="40% - Ênfase3 2 3 48 2 2" xfId="28584" xr:uid="{00000000-0005-0000-0000-0000D8280000}"/>
    <cellStyle name="40% - Ênfase3 2 3 48 2 3" xfId="34922" xr:uid="{00000000-0005-0000-0000-0000D9280000}"/>
    <cellStyle name="40% - Ênfase3 2 3 48 2 4" xfId="41489" xr:uid="{00000000-0005-0000-0000-0000DA280000}"/>
    <cellStyle name="40% - Ênfase3 2 3 48 2 5" xfId="43216" xr:uid="{00000000-0005-0000-0000-0000DB280000}"/>
    <cellStyle name="40% - Ênfase3 2 3 48 2 6" xfId="44872" xr:uid="{00000000-0005-0000-0000-0000DC280000}"/>
    <cellStyle name="40% - Ênfase3 2 3 48 3" xfId="20231" xr:uid="{00000000-0005-0000-0000-0000DD280000}"/>
    <cellStyle name="40% - Ênfase3 2 3 48 4" xfId="34120" xr:uid="{00000000-0005-0000-0000-0000DE280000}"/>
    <cellStyle name="40% - Ênfase3 2 3 48 5" xfId="40167" xr:uid="{00000000-0005-0000-0000-0000DF280000}"/>
    <cellStyle name="40% - Ênfase3 2 3 48 6" xfId="42414" xr:uid="{00000000-0005-0000-0000-0000E0280000}"/>
    <cellStyle name="40% - Ênfase3 2 3 48 7" xfId="44070" xr:uid="{00000000-0005-0000-0000-0000E1280000}"/>
    <cellStyle name="40% - Ênfase3 2 3 49" xfId="2777" xr:uid="{00000000-0005-0000-0000-0000E2280000}"/>
    <cellStyle name="40% - Ênfase3 2 3 49 2" xfId="2778" xr:uid="{00000000-0005-0000-0000-0000E3280000}"/>
    <cellStyle name="40% - Ênfase3 2 3 49 2 2" xfId="28585" xr:uid="{00000000-0005-0000-0000-0000E4280000}"/>
    <cellStyle name="40% - Ênfase3 2 3 49 2 3" xfId="34923" xr:uid="{00000000-0005-0000-0000-0000E5280000}"/>
    <cellStyle name="40% - Ênfase3 2 3 49 2 4" xfId="41490" xr:uid="{00000000-0005-0000-0000-0000E6280000}"/>
    <cellStyle name="40% - Ênfase3 2 3 49 2 5" xfId="43217" xr:uid="{00000000-0005-0000-0000-0000E7280000}"/>
    <cellStyle name="40% - Ênfase3 2 3 49 2 6" xfId="44873" xr:uid="{00000000-0005-0000-0000-0000E8280000}"/>
    <cellStyle name="40% - Ênfase3 2 3 49 3" xfId="20232" xr:uid="{00000000-0005-0000-0000-0000E9280000}"/>
    <cellStyle name="40% - Ênfase3 2 3 49 4" xfId="34121" xr:uid="{00000000-0005-0000-0000-0000EA280000}"/>
    <cellStyle name="40% - Ênfase3 2 3 49 5" xfId="40168" xr:uid="{00000000-0005-0000-0000-0000EB280000}"/>
    <cellStyle name="40% - Ênfase3 2 3 49 6" xfId="42415" xr:uid="{00000000-0005-0000-0000-0000EC280000}"/>
    <cellStyle name="40% - Ênfase3 2 3 49 7" xfId="44071" xr:uid="{00000000-0005-0000-0000-0000ED280000}"/>
    <cellStyle name="40% - Ênfase3 2 3 5" xfId="2779" xr:uid="{00000000-0005-0000-0000-0000EE280000}"/>
    <cellStyle name="40% - Ênfase3 2 3 5 2" xfId="2780" xr:uid="{00000000-0005-0000-0000-0000EF280000}"/>
    <cellStyle name="40% - Ênfase3 2 3 5 2 2" xfId="2781" xr:uid="{00000000-0005-0000-0000-0000F0280000}"/>
    <cellStyle name="40% - Ênfase3 2 3 5 2 2 2" xfId="38268" xr:uid="{00000000-0005-0000-0000-0000F1280000}"/>
    <cellStyle name="40% - Ênfase3 2 3 5 2 3" xfId="2782" xr:uid="{00000000-0005-0000-0000-0000F2280000}"/>
    <cellStyle name="40% - Ênfase3 2 3 5 2 3 2" xfId="41491" xr:uid="{00000000-0005-0000-0000-0000F3280000}"/>
    <cellStyle name="40% - Ênfase3 2 3 5 2 4" xfId="28586" xr:uid="{00000000-0005-0000-0000-0000F4280000}"/>
    <cellStyle name="40% - Ênfase3 2 3 5 2 5" xfId="34924" xr:uid="{00000000-0005-0000-0000-0000F5280000}"/>
    <cellStyle name="40% - Ênfase3 2 3 5 2 6" xfId="36599" xr:uid="{00000000-0005-0000-0000-0000F6280000}"/>
    <cellStyle name="40% - Ênfase3 2 3 5 2 7" xfId="43218" xr:uid="{00000000-0005-0000-0000-0000F7280000}"/>
    <cellStyle name="40% - Ênfase3 2 3 5 2 8" xfId="44874" xr:uid="{00000000-0005-0000-0000-0000F8280000}"/>
    <cellStyle name="40% - Ênfase3 2 3 5 3" xfId="2783" xr:uid="{00000000-0005-0000-0000-0000F9280000}"/>
    <cellStyle name="40% - Ênfase3 2 3 5 3 2" xfId="37532" xr:uid="{00000000-0005-0000-0000-0000FA280000}"/>
    <cellStyle name="40% - Ênfase3 2 3 5 4" xfId="2784" xr:uid="{00000000-0005-0000-0000-0000FB280000}"/>
    <cellStyle name="40% - Ênfase3 2 3 5 4 2" xfId="40169" xr:uid="{00000000-0005-0000-0000-0000FC280000}"/>
    <cellStyle name="40% - Ênfase3 2 3 5 5" xfId="20233" xr:uid="{00000000-0005-0000-0000-0000FD280000}"/>
    <cellStyle name="40% - Ênfase3 2 3 5 6" xfId="34122" xr:uid="{00000000-0005-0000-0000-0000FE280000}"/>
    <cellStyle name="40% - Ênfase3 2 3 5 7" xfId="35584" xr:uid="{00000000-0005-0000-0000-0000FF280000}"/>
    <cellStyle name="40% - Ênfase3 2 3 5 8" xfId="42416" xr:uid="{00000000-0005-0000-0000-000000290000}"/>
    <cellStyle name="40% - Ênfase3 2 3 5 9" xfId="44072" xr:uid="{00000000-0005-0000-0000-000001290000}"/>
    <cellStyle name="40% - Ênfase3 2 3 50" xfId="2785" xr:uid="{00000000-0005-0000-0000-000002290000}"/>
    <cellStyle name="40% - Ênfase3 2 3 50 2" xfId="2786" xr:uid="{00000000-0005-0000-0000-000003290000}"/>
    <cellStyle name="40% - Ênfase3 2 3 50 2 2" xfId="28587" xr:uid="{00000000-0005-0000-0000-000004290000}"/>
    <cellStyle name="40% - Ênfase3 2 3 50 2 3" xfId="34925" xr:uid="{00000000-0005-0000-0000-000005290000}"/>
    <cellStyle name="40% - Ênfase3 2 3 50 2 4" xfId="41492" xr:uid="{00000000-0005-0000-0000-000006290000}"/>
    <cellStyle name="40% - Ênfase3 2 3 50 2 5" xfId="43219" xr:uid="{00000000-0005-0000-0000-000007290000}"/>
    <cellStyle name="40% - Ênfase3 2 3 50 2 6" xfId="44875" xr:uid="{00000000-0005-0000-0000-000008290000}"/>
    <cellStyle name="40% - Ênfase3 2 3 50 3" xfId="20234" xr:uid="{00000000-0005-0000-0000-000009290000}"/>
    <cellStyle name="40% - Ênfase3 2 3 50 4" xfId="34123" xr:uid="{00000000-0005-0000-0000-00000A290000}"/>
    <cellStyle name="40% - Ênfase3 2 3 50 5" xfId="40170" xr:uid="{00000000-0005-0000-0000-00000B290000}"/>
    <cellStyle name="40% - Ênfase3 2 3 50 6" xfId="42417" xr:uid="{00000000-0005-0000-0000-00000C290000}"/>
    <cellStyle name="40% - Ênfase3 2 3 50 7" xfId="44073" xr:uid="{00000000-0005-0000-0000-00000D290000}"/>
    <cellStyle name="40% - Ênfase3 2 3 51" xfId="2787" xr:uid="{00000000-0005-0000-0000-00000E290000}"/>
    <cellStyle name="40% - Ênfase3 2 3 51 2" xfId="2788" xr:uid="{00000000-0005-0000-0000-00000F290000}"/>
    <cellStyle name="40% - Ênfase3 2 3 51 2 2" xfId="28588" xr:uid="{00000000-0005-0000-0000-000010290000}"/>
    <cellStyle name="40% - Ênfase3 2 3 51 2 3" xfId="34926" xr:uid="{00000000-0005-0000-0000-000011290000}"/>
    <cellStyle name="40% - Ênfase3 2 3 51 2 4" xfId="41493" xr:uid="{00000000-0005-0000-0000-000012290000}"/>
    <cellStyle name="40% - Ênfase3 2 3 51 2 5" xfId="43220" xr:uid="{00000000-0005-0000-0000-000013290000}"/>
    <cellStyle name="40% - Ênfase3 2 3 51 2 6" xfId="44876" xr:uid="{00000000-0005-0000-0000-000014290000}"/>
    <cellStyle name="40% - Ênfase3 2 3 51 3" xfId="20235" xr:uid="{00000000-0005-0000-0000-000015290000}"/>
    <cellStyle name="40% - Ênfase3 2 3 51 4" xfId="34124" xr:uid="{00000000-0005-0000-0000-000016290000}"/>
    <cellStyle name="40% - Ênfase3 2 3 51 5" xfId="40171" xr:uid="{00000000-0005-0000-0000-000017290000}"/>
    <cellStyle name="40% - Ênfase3 2 3 51 6" xfId="42418" xr:uid="{00000000-0005-0000-0000-000018290000}"/>
    <cellStyle name="40% - Ênfase3 2 3 51 7" xfId="44074" xr:uid="{00000000-0005-0000-0000-000019290000}"/>
    <cellStyle name="40% - Ênfase3 2 3 52" xfId="2789" xr:uid="{00000000-0005-0000-0000-00001A290000}"/>
    <cellStyle name="40% - Ênfase3 2 3 52 2" xfId="2790" xr:uid="{00000000-0005-0000-0000-00001B290000}"/>
    <cellStyle name="40% - Ênfase3 2 3 52 2 2" xfId="28589" xr:uid="{00000000-0005-0000-0000-00001C290000}"/>
    <cellStyle name="40% - Ênfase3 2 3 52 2 3" xfId="34927" xr:uid="{00000000-0005-0000-0000-00001D290000}"/>
    <cellStyle name="40% - Ênfase3 2 3 52 2 4" xfId="41494" xr:uid="{00000000-0005-0000-0000-00001E290000}"/>
    <cellStyle name="40% - Ênfase3 2 3 52 2 5" xfId="43221" xr:uid="{00000000-0005-0000-0000-00001F290000}"/>
    <cellStyle name="40% - Ênfase3 2 3 52 2 6" xfId="44877" xr:uid="{00000000-0005-0000-0000-000020290000}"/>
    <cellStyle name="40% - Ênfase3 2 3 52 3" xfId="20236" xr:uid="{00000000-0005-0000-0000-000021290000}"/>
    <cellStyle name="40% - Ênfase3 2 3 52 4" xfId="34125" xr:uid="{00000000-0005-0000-0000-000022290000}"/>
    <cellStyle name="40% - Ênfase3 2 3 52 5" xfId="40172" xr:uid="{00000000-0005-0000-0000-000023290000}"/>
    <cellStyle name="40% - Ênfase3 2 3 52 6" xfId="42419" xr:uid="{00000000-0005-0000-0000-000024290000}"/>
    <cellStyle name="40% - Ênfase3 2 3 52 7" xfId="44075" xr:uid="{00000000-0005-0000-0000-000025290000}"/>
    <cellStyle name="40% - Ênfase3 2 3 53" xfId="2791" xr:uid="{00000000-0005-0000-0000-000026290000}"/>
    <cellStyle name="40% - Ênfase3 2 3 53 2" xfId="2792" xr:uid="{00000000-0005-0000-0000-000027290000}"/>
    <cellStyle name="40% - Ênfase3 2 3 53 2 2" xfId="28590" xr:uid="{00000000-0005-0000-0000-000028290000}"/>
    <cellStyle name="40% - Ênfase3 2 3 53 2 3" xfId="34928" xr:uid="{00000000-0005-0000-0000-000029290000}"/>
    <cellStyle name="40% - Ênfase3 2 3 53 2 4" xfId="41495" xr:uid="{00000000-0005-0000-0000-00002A290000}"/>
    <cellStyle name="40% - Ênfase3 2 3 53 2 5" xfId="43222" xr:uid="{00000000-0005-0000-0000-00002B290000}"/>
    <cellStyle name="40% - Ênfase3 2 3 53 2 6" xfId="44878" xr:uid="{00000000-0005-0000-0000-00002C290000}"/>
    <cellStyle name="40% - Ênfase3 2 3 53 3" xfId="20237" xr:uid="{00000000-0005-0000-0000-00002D290000}"/>
    <cellStyle name="40% - Ênfase3 2 3 53 4" xfId="34126" xr:uid="{00000000-0005-0000-0000-00002E290000}"/>
    <cellStyle name="40% - Ênfase3 2 3 53 5" xfId="40173" xr:uid="{00000000-0005-0000-0000-00002F290000}"/>
    <cellStyle name="40% - Ênfase3 2 3 53 6" xfId="42420" xr:uid="{00000000-0005-0000-0000-000030290000}"/>
    <cellStyle name="40% - Ênfase3 2 3 53 7" xfId="44076" xr:uid="{00000000-0005-0000-0000-000031290000}"/>
    <cellStyle name="40% - Ênfase3 2 3 54" xfId="2793" xr:uid="{00000000-0005-0000-0000-000032290000}"/>
    <cellStyle name="40% - Ênfase3 2 3 54 2" xfId="2794" xr:uid="{00000000-0005-0000-0000-000033290000}"/>
    <cellStyle name="40% - Ênfase3 2 3 54 2 2" xfId="28591" xr:uid="{00000000-0005-0000-0000-000034290000}"/>
    <cellStyle name="40% - Ênfase3 2 3 54 2 3" xfId="34929" xr:uid="{00000000-0005-0000-0000-000035290000}"/>
    <cellStyle name="40% - Ênfase3 2 3 54 2 4" xfId="41496" xr:uid="{00000000-0005-0000-0000-000036290000}"/>
    <cellStyle name="40% - Ênfase3 2 3 54 2 5" xfId="43223" xr:uid="{00000000-0005-0000-0000-000037290000}"/>
    <cellStyle name="40% - Ênfase3 2 3 54 2 6" xfId="44879" xr:uid="{00000000-0005-0000-0000-000038290000}"/>
    <cellStyle name="40% - Ênfase3 2 3 54 3" xfId="20238" xr:uid="{00000000-0005-0000-0000-000039290000}"/>
    <cellStyle name="40% - Ênfase3 2 3 54 4" xfId="34127" xr:uid="{00000000-0005-0000-0000-00003A290000}"/>
    <cellStyle name="40% - Ênfase3 2 3 54 5" xfId="40174" xr:uid="{00000000-0005-0000-0000-00003B290000}"/>
    <cellStyle name="40% - Ênfase3 2 3 54 6" xfId="42421" xr:uid="{00000000-0005-0000-0000-00003C290000}"/>
    <cellStyle name="40% - Ênfase3 2 3 54 7" xfId="44077" xr:uid="{00000000-0005-0000-0000-00003D290000}"/>
    <cellStyle name="40% - Ênfase3 2 3 55" xfId="2795" xr:uid="{00000000-0005-0000-0000-00003E290000}"/>
    <cellStyle name="40% - Ênfase3 2 3 55 2" xfId="2796" xr:uid="{00000000-0005-0000-0000-00003F290000}"/>
    <cellStyle name="40% - Ênfase3 2 3 55 2 2" xfId="28592" xr:uid="{00000000-0005-0000-0000-000040290000}"/>
    <cellStyle name="40% - Ênfase3 2 3 55 2 3" xfId="34930" xr:uid="{00000000-0005-0000-0000-000041290000}"/>
    <cellStyle name="40% - Ênfase3 2 3 55 2 4" xfId="41497" xr:uid="{00000000-0005-0000-0000-000042290000}"/>
    <cellStyle name="40% - Ênfase3 2 3 55 2 5" xfId="43224" xr:uid="{00000000-0005-0000-0000-000043290000}"/>
    <cellStyle name="40% - Ênfase3 2 3 55 2 6" xfId="44880" xr:uid="{00000000-0005-0000-0000-000044290000}"/>
    <cellStyle name="40% - Ênfase3 2 3 55 3" xfId="20239" xr:uid="{00000000-0005-0000-0000-000045290000}"/>
    <cellStyle name="40% - Ênfase3 2 3 55 4" xfId="34128" xr:uid="{00000000-0005-0000-0000-000046290000}"/>
    <cellStyle name="40% - Ênfase3 2 3 55 5" xfId="40175" xr:uid="{00000000-0005-0000-0000-000047290000}"/>
    <cellStyle name="40% - Ênfase3 2 3 55 6" xfId="42422" xr:uid="{00000000-0005-0000-0000-000048290000}"/>
    <cellStyle name="40% - Ênfase3 2 3 55 7" xfId="44078" xr:uid="{00000000-0005-0000-0000-000049290000}"/>
    <cellStyle name="40% - Ênfase3 2 3 56" xfId="2797" xr:uid="{00000000-0005-0000-0000-00004A290000}"/>
    <cellStyle name="40% - Ênfase3 2 3 56 2" xfId="2798" xr:uid="{00000000-0005-0000-0000-00004B290000}"/>
    <cellStyle name="40% - Ênfase3 2 3 56 2 2" xfId="28593" xr:uid="{00000000-0005-0000-0000-00004C290000}"/>
    <cellStyle name="40% - Ênfase3 2 3 56 2 3" xfId="34931" xr:uid="{00000000-0005-0000-0000-00004D290000}"/>
    <cellStyle name="40% - Ênfase3 2 3 56 2 4" xfId="41498" xr:uid="{00000000-0005-0000-0000-00004E290000}"/>
    <cellStyle name="40% - Ênfase3 2 3 56 2 5" xfId="43225" xr:uid="{00000000-0005-0000-0000-00004F290000}"/>
    <cellStyle name="40% - Ênfase3 2 3 56 2 6" xfId="44881" xr:uid="{00000000-0005-0000-0000-000050290000}"/>
    <cellStyle name="40% - Ênfase3 2 3 56 3" xfId="20240" xr:uid="{00000000-0005-0000-0000-000051290000}"/>
    <cellStyle name="40% - Ênfase3 2 3 56 4" xfId="34129" xr:uid="{00000000-0005-0000-0000-000052290000}"/>
    <cellStyle name="40% - Ênfase3 2 3 56 5" xfId="40176" xr:uid="{00000000-0005-0000-0000-000053290000}"/>
    <cellStyle name="40% - Ênfase3 2 3 56 6" xfId="42423" xr:uid="{00000000-0005-0000-0000-000054290000}"/>
    <cellStyle name="40% - Ênfase3 2 3 56 7" xfId="44079" xr:uid="{00000000-0005-0000-0000-000055290000}"/>
    <cellStyle name="40% - Ênfase3 2 3 57" xfId="2799" xr:uid="{00000000-0005-0000-0000-000056290000}"/>
    <cellStyle name="40% - Ênfase3 2 3 57 2" xfId="2800" xr:uid="{00000000-0005-0000-0000-000057290000}"/>
    <cellStyle name="40% - Ênfase3 2 3 57 2 2" xfId="28594" xr:uid="{00000000-0005-0000-0000-000058290000}"/>
    <cellStyle name="40% - Ênfase3 2 3 57 2 3" xfId="34932" xr:uid="{00000000-0005-0000-0000-000059290000}"/>
    <cellStyle name="40% - Ênfase3 2 3 57 2 4" xfId="41499" xr:uid="{00000000-0005-0000-0000-00005A290000}"/>
    <cellStyle name="40% - Ênfase3 2 3 57 2 5" xfId="43226" xr:uid="{00000000-0005-0000-0000-00005B290000}"/>
    <cellStyle name="40% - Ênfase3 2 3 57 2 6" xfId="44882" xr:uid="{00000000-0005-0000-0000-00005C290000}"/>
    <cellStyle name="40% - Ênfase3 2 3 57 3" xfId="20241" xr:uid="{00000000-0005-0000-0000-00005D290000}"/>
    <cellStyle name="40% - Ênfase3 2 3 57 4" xfId="34130" xr:uid="{00000000-0005-0000-0000-00005E290000}"/>
    <cellStyle name="40% - Ênfase3 2 3 57 5" xfId="40177" xr:uid="{00000000-0005-0000-0000-00005F290000}"/>
    <cellStyle name="40% - Ênfase3 2 3 57 6" xfId="42424" xr:uid="{00000000-0005-0000-0000-000060290000}"/>
    <cellStyle name="40% - Ênfase3 2 3 57 7" xfId="44080" xr:uid="{00000000-0005-0000-0000-000061290000}"/>
    <cellStyle name="40% - Ênfase3 2 3 58" xfId="2801" xr:uid="{00000000-0005-0000-0000-000062290000}"/>
    <cellStyle name="40% - Ênfase3 2 3 58 2" xfId="2802" xr:uid="{00000000-0005-0000-0000-000063290000}"/>
    <cellStyle name="40% - Ênfase3 2 3 58 2 2" xfId="28595" xr:uid="{00000000-0005-0000-0000-000064290000}"/>
    <cellStyle name="40% - Ênfase3 2 3 58 2 3" xfId="34933" xr:uid="{00000000-0005-0000-0000-000065290000}"/>
    <cellStyle name="40% - Ênfase3 2 3 58 2 4" xfId="41500" xr:uid="{00000000-0005-0000-0000-000066290000}"/>
    <cellStyle name="40% - Ênfase3 2 3 58 2 5" xfId="43227" xr:uid="{00000000-0005-0000-0000-000067290000}"/>
    <cellStyle name="40% - Ênfase3 2 3 58 2 6" xfId="44883" xr:uid="{00000000-0005-0000-0000-000068290000}"/>
    <cellStyle name="40% - Ênfase3 2 3 58 3" xfId="20242" xr:uid="{00000000-0005-0000-0000-000069290000}"/>
    <cellStyle name="40% - Ênfase3 2 3 58 4" xfId="34131" xr:uid="{00000000-0005-0000-0000-00006A290000}"/>
    <cellStyle name="40% - Ênfase3 2 3 58 5" xfId="40178" xr:uid="{00000000-0005-0000-0000-00006B290000}"/>
    <cellStyle name="40% - Ênfase3 2 3 58 6" xfId="42425" xr:uid="{00000000-0005-0000-0000-00006C290000}"/>
    <cellStyle name="40% - Ênfase3 2 3 58 7" xfId="44081" xr:uid="{00000000-0005-0000-0000-00006D290000}"/>
    <cellStyle name="40% - Ênfase3 2 3 59" xfId="2803" xr:uid="{00000000-0005-0000-0000-00006E290000}"/>
    <cellStyle name="40% - Ênfase3 2 3 59 2" xfId="2804" xr:uid="{00000000-0005-0000-0000-00006F290000}"/>
    <cellStyle name="40% - Ênfase3 2 3 59 2 2" xfId="28596" xr:uid="{00000000-0005-0000-0000-000070290000}"/>
    <cellStyle name="40% - Ênfase3 2 3 59 2 3" xfId="34934" xr:uid="{00000000-0005-0000-0000-000071290000}"/>
    <cellStyle name="40% - Ênfase3 2 3 59 2 4" xfId="41501" xr:uid="{00000000-0005-0000-0000-000072290000}"/>
    <cellStyle name="40% - Ênfase3 2 3 59 2 5" xfId="43228" xr:uid="{00000000-0005-0000-0000-000073290000}"/>
    <cellStyle name="40% - Ênfase3 2 3 59 2 6" xfId="44884" xr:uid="{00000000-0005-0000-0000-000074290000}"/>
    <cellStyle name="40% - Ênfase3 2 3 59 3" xfId="20243" xr:uid="{00000000-0005-0000-0000-000075290000}"/>
    <cellStyle name="40% - Ênfase3 2 3 59 4" xfId="34132" xr:uid="{00000000-0005-0000-0000-000076290000}"/>
    <cellStyle name="40% - Ênfase3 2 3 59 5" xfId="40179" xr:uid="{00000000-0005-0000-0000-000077290000}"/>
    <cellStyle name="40% - Ênfase3 2 3 59 6" xfId="42426" xr:uid="{00000000-0005-0000-0000-000078290000}"/>
    <cellStyle name="40% - Ênfase3 2 3 59 7" xfId="44082" xr:uid="{00000000-0005-0000-0000-000079290000}"/>
    <cellStyle name="40% - Ênfase3 2 3 6" xfId="2805" xr:uid="{00000000-0005-0000-0000-00007A290000}"/>
    <cellStyle name="40% - Ênfase3 2 3 6 2" xfId="2806" xr:uid="{00000000-0005-0000-0000-00007B290000}"/>
    <cellStyle name="40% - Ênfase3 2 3 6 2 2" xfId="2807" xr:uid="{00000000-0005-0000-0000-00007C290000}"/>
    <cellStyle name="40% - Ênfase3 2 3 6 2 2 2" xfId="38399" xr:uid="{00000000-0005-0000-0000-00007D290000}"/>
    <cellStyle name="40% - Ênfase3 2 3 6 2 3" xfId="2808" xr:uid="{00000000-0005-0000-0000-00007E290000}"/>
    <cellStyle name="40% - Ênfase3 2 3 6 2 3 2" xfId="41502" xr:uid="{00000000-0005-0000-0000-00007F290000}"/>
    <cellStyle name="40% - Ênfase3 2 3 6 2 4" xfId="28597" xr:uid="{00000000-0005-0000-0000-000080290000}"/>
    <cellStyle name="40% - Ênfase3 2 3 6 2 5" xfId="34935" xr:uid="{00000000-0005-0000-0000-000081290000}"/>
    <cellStyle name="40% - Ênfase3 2 3 6 2 6" xfId="36730" xr:uid="{00000000-0005-0000-0000-000082290000}"/>
    <cellStyle name="40% - Ênfase3 2 3 6 2 7" xfId="43229" xr:uid="{00000000-0005-0000-0000-000083290000}"/>
    <cellStyle name="40% - Ênfase3 2 3 6 2 8" xfId="44885" xr:uid="{00000000-0005-0000-0000-000084290000}"/>
    <cellStyle name="40% - Ênfase3 2 3 6 3" xfId="2809" xr:uid="{00000000-0005-0000-0000-000085290000}"/>
    <cellStyle name="40% - Ênfase3 2 3 6 3 2" xfId="37663" xr:uid="{00000000-0005-0000-0000-000086290000}"/>
    <cellStyle name="40% - Ênfase3 2 3 6 4" xfId="2810" xr:uid="{00000000-0005-0000-0000-000087290000}"/>
    <cellStyle name="40% - Ênfase3 2 3 6 4 2" xfId="40180" xr:uid="{00000000-0005-0000-0000-000088290000}"/>
    <cellStyle name="40% - Ênfase3 2 3 6 5" xfId="20244" xr:uid="{00000000-0005-0000-0000-000089290000}"/>
    <cellStyle name="40% - Ênfase3 2 3 6 6" xfId="34133" xr:uid="{00000000-0005-0000-0000-00008A290000}"/>
    <cellStyle name="40% - Ênfase3 2 3 6 7" xfId="35715" xr:uid="{00000000-0005-0000-0000-00008B290000}"/>
    <cellStyle name="40% - Ênfase3 2 3 6 8" xfId="42427" xr:uid="{00000000-0005-0000-0000-00008C290000}"/>
    <cellStyle name="40% - Ênfase3 2 3 6 9" xfId="44083" xr:uid="{00000000-0005-0000-0000-00008D290000}"/>
    <cellStyle name="40% - Ênfase3 2 3 60" xfId="2811" xr:uid="{00000000-0005-0000-0000-00008E290000}"/>
    <cellStyle name="40% - Ênfase3 2 3 60 2" xfId="2812" xr:uid="{00000000-0005-0000-0000-00008F290000}"/>
    <cellStyle name="40% - Ênfase3 2 3 60 2 2" xfId="28598" xr:uid="{00000000-0005-0000-0000-000090290000}"/>
    <cellStyle name="40% - Ênfase3 2 3 60 2 3" xfId="34936" xr:uid="{00000000-0005-0000-0000-000091290000}"/>
    <cellStyle name="40% - Ênfase3 2 3 60 2 4" xfId="41503" xr:uid="{00000000-0005-0000-0000-000092290000}"/>
    <cellStyle name="40% - Ênfase3 2 3 60 2 5" xfId="43230" xr:uid="{00000000-0005-0000-0000-000093290000}"/>
    <cellStyle name="40% - Ênfase3 2 3 60 2 6" xfId="44886" xr:uid="{00000000-0005-0000-0000-000094290000}"/>
    <cellStyle name="40% - Ênfase3 2 3 60 3" xfId="20245" xr:uid="{00000000-0005-0000-0000-000095290000}"/>
    <cellStyle name="40% - Ênfase3 2 3 60 4" xfId="34134" xr:uid="{00000000-0005-0000-0000-000096290000}"/>
    <cellStyle name="40% - Ênfase3 2 3 60 5" xfId="40181" xr:uid="{00000000-0005-0000-0000-000097290000}"/>
    <cellStyle name="40% - Ênfase3 2 3 60 6" xfId="42428" xr:uid="{00000000-0005-0000-0000-000098290000}"/>
    <cellStyle name="40% - Ênfase3 2 3 60 7" xfId="44084" xr:uid="{00000000-0005-0000-0000-000099290000}"/>
    <cellStyle name="40% - Ênfase3 2 3 61" xfId="2813" xr:uid="{00000000-0005-0000-0000-00009A290000}"/>
    <cellStyle name="40% - Ênfase3 2 3 61 2" xfId="2814" xr:uid="{00000000-0005-0000-0000-00009B290000}"/>
    <cellStyle name="40% - Ênfase3 2 3 61 2 2" xfId="28599" xr:uid="{00000000-0005-0000-0000-00009C290000}"/>
    <cellStyle name="40% - Ênfase3 2 3 61 2 3" xfId="34937" xr:uid="{00000000-0005-0000-0000-00009D290000}"/>
    <cellStyle name="40% - Ênfase3 2 3 61 2 4" xfId="41504" xr:uid="{00000000-0005-0000-0000-00009E290000}"/>
    <cellStyle name="40% - Ênfase3 2 3 61 2 5" xfId="43231" xr:uid="{00000000-0005-0000-0000-00009F290000}"/>
    <cellStyle name="40% - Ênfase3 2 3 61 2 6" xfId="44887" xr:uid="{00000000-0005-0000-0000-0000A0290000}"/>
    <cellStyle name="40% - Ênfase3 2 3 61 3" xfId="20246" xr:uid="{00000000-0005-0000-0000-0000A1290000}"/>
    <cellStyle name="40% - Ênfase3 2 3 61 4" xfId="34135" xr:uid="{00000000-0005-0000-0000-0000A2290000}"/>
    <cellStyle name="40% - Ênfase3 2 3 61 5" xfId="40182" xr:uid="{00000000-0005-0000-0000-0000A3290000}"/>
    <cellStyle name="40% - Ênfase3 2 3 61 6" xfId="42429" xr:uid="{00000000-0005-0000-0000-0000A4290000}"/>
    <cellStyle name="40% - Ênfase3 2 3 61 7" xfId="44085" xr:uid="{00000000-0005-0000-0000-0000A5290000}"/>
    <cellStyle name="40% - Ênfase3 2 3 62" xfId="2815" xr:uid="{00000000-0005-0000-0000-0000A6290000}"/>
    <cellStyle name="40% - Ênfase3 2 3 62 2" xfId="2816" xr:uid="{00000000-0005-0000-0000-0000A7290000}"/>
    <cellStyle name="40% - Ênfase3 2 3 62 2 2" xfId="28600" xr:uid="{00000000-0005-0000-0000-0000A8290000}"/>
    <cellStyle name="40% - Ênfase3 2 3 62 2 3" xfId="34938" xr:uid="{00000000-0005-0000-0000-0000A9290000}"/>
    <cellStyle name="40% - Ênfase3 2 3 62 2 4" xfId="41505" xr:uid="{00000000-0005-0000-0000-0000AA290000}"/>
    <cellStyle name="40% - Ênfase3 2 3 62 2 5" xfId="43232" xr:uid="{00000000-0005-0000-0000-0000AB290000}"/>
    <cellStyle name="40% - Ênfase3 2 3 62 2 6" xfId="44888" xr:uid="{00000000-0005-0000-0000-0000AC290000}"/>
    <cellStyle name="40% - Ênfase3 2 3 62 3" xfId="20247" xr:uid="{00000000-0005-0000-0000-0000AD290000}"/>
    <cellStyle name="40% - Ênfase3 2 3 62 4" xfId="34136" xr:uid="{00000000-0005-0000-0000-0000AE290000}"/>
    <cellStyle name="40% - Ênfase3 2 3 62 5" xfId="40183" xr:uid="{00000000-0005-0000-0000-0000AF290000}"/>
    <cellStyle name="40% - Ênfase3 2 3 62 6" xfId="42430" xr:uid="{00000000-0005-0000-0000-0000B0290000}"/>
    <cellStyle name="40% - Ênfase3 2 3 62 7" xfId="44086" xr:uid="{00000000-0005-0000-0000-0000B1290000}"/>
    <cellStyle name="40% - Ênfase3 2 3 63" xfId="2817" xr:uid="{00000000-0005-0000-0000-0000B2290000}"/>
    <cellStyle name="40% - Ênfase3 2 3 63 2" xfId="2818" xr:uid="{00000000-0005-0000-0000-0000B3290000}"/>
    <cellStyle name="40% - Ênfase3 2 3 63 2 2" xfId="28601" xr:uid="{00000000-0005-0000-0000-0000B4290000}"/>
    <cellStyle name="40% - Ênfase3 2 3 63 2 3" xfId="34939" xr:uid="{00000000-0005-0000-0000-0000B5290000}"/>
    <cellStyle name="40% - Ênfase3 2 3 63 2 4" xfId="41506" xr:uid="{00000000-0005-0000-0000-0000B6290000}"/>
    <cellStyle name="40% - Ênfase3 2 3 63 2 5" xfId="43233" xr:uid="{00000000-0005-0000-0000-0000B7290000}"/>
    <cellStyle name="40% - Ênfase3 2 3 63 2 6" xfId="44889" xr:uid="{00000000-0005-0000-0000-0000B8290000}"/>
    <cellStyle name="40% - Ênfase3 2 3 63 3" xfId="20248" xr:uid="{00000000-0005-0000-0000-0000B9290000}"/>
    <cellStyle name="40% - Ênfase3 2 3 63 4" xfId="34137" xr:uid="{00000000-0005-0000-0000-0000BA290000}"/>
    <cellStyle name="40% - Ênfase3 2 3 63 5" xfId="40184" xr:uid="{00000000-0005-0000-0000-0000BB290000}"/>
    <cellStyle name="40% - Ênfase3 2 3 63 6" xfId="42431" xr:uid="{00000000-0005-0000-0000-0000BC290000}"/>
    <cellStyle name="40% - Ênfase3 2 3 63 7" xfId="44087" xr:uid="{00000000-0005-0000-0000-0000BD290000}"/>
    <cellStyle name="40% - Ênfase3 2 3 64" xfId="2819" xr:uid="{00000000-0005-0000-0000-0000BE290000}"/>
    <cellStyle name="40% - Ênfase3 2 3 64 2" xfId="2820" xr:uid="{00000000-0005-0000-0000-0000BF290000}"/>
    <cellStyle name="40% - Ênfase3 2 3 64 2 2" xfId="28602" xr:uid="{00000000-0005-0000-0000-0000C0290000}"/>
    <cellStyle name="40% - Ênfase3 2 3 64 2 3" xfId="34940" xr:uid="{00000000-0005-0000-0000-0000C1290000}"/>
    <cellStyle name="40% - Ênfase3 2 3 64 2 4" xfId="41507" xr:uid="{00000000-0005-0000-0000-0000C2290000}"/>
    <cellStyle name="40% - Ênfase3 2 3 64 2 5" xfId="43234" xr:uid="{00000000-0005-0000-0000-0000C3290000}"/>
    <cellStyle name="40% - Ênfase3 2 3 64 2 6" xfId="44890" xr:uid="{00000000-0005-0000-0000-0000C4290000}"/>
    <cellStyle name="40% - Ênfase3 2 3 64 3" xfId="20249" xr:uid="{00000000-0005-0000-0000-0000C5290000}"/>
    <cellStyle name="40% - Ênfase3 2 3 64 4" xfId="34138" xr:uid="{00000000-0005-0000-0000-0000C6290000}"/>
    <cellStyle name="40% - Ênfase3 2 3 64 5" xfId="40185" xr:uid="{00000000-0005-0000-0000-0000C7290000}"/>
    <cellStyle name="40% - Ênfase3 2 3 64 6" xfId="42432" xr:uid="{00000000-0005-0000-0000-0000C8290000}"/>
    <cellStyle name="40% - Ênfase3 2 3 64 7" xfId="44088" xr:uid="{00000000-0005-0000-0000-0000C9290000}"/>
    <cellStyle name="40% - Ênfase3 2 3 65" xfId="2821" xr:uid="{00000000-0005-0000-0000-0000CA290000}"/>
    <cellStyle name="40% - Ênfase3 2 3 65 2" xfId="2822" xr:uid="{00000000-0005-0000-0000-0000CB290000}"/>
    <cellStyle name="40% - Ênfase3 2 3 65 2 2" xfId="28603" xr:uid="{00000000-0005-0000-0000-0000CC290000}"/>
    <cellStyle name="40% - Ênfase3 2 3 65 2 3" xfId="34941" xr:uid="{00000000-0005-0000-0000-0000CD290000}"/>
    <cellStyle name="40% - Ênfase3 2 3 65 2 4" xfId="41508" xr:uid="{00000000-0005-0000-0000-0000CE290000}"/>
    <cellStyle name="40% - Ênfase3 2 3 65 2 5" xfId="43235" xr:uid="{00000000-0005-0000-0000-0000CF290000}"/>
    <cellStyle name="40% - Ênfase3 2 3 65 2 6" xfId="44891" xr:uid="{00000000-0005-0000-0000-0000D0290000}"/>
    <cellStyle name="40% - Ênfase3 2 3 65 3" xfId="20250" xr:uid="{00000000-0005-0000-0000-0000D1290000}"/>
    <cellStyle name="40% - Ênfase3 2 3 65 4" xfId="34139" xr:uid="{00000000-0005-0000-0000-0000D2290000}"/>
    <cellStyle name="40% - Ênfase3 2 3 65 5" xfId="40186" xr:uid="{00000000-0005-0000-0000-0000D3290000}"/>
    <cellStyle name="40% - Ênfase3 2 3 65 6" xfId="42433" xr:uid="{00000000-0005-0000-0000-0000D4290000}"/>
    <cellStyle name="40% - Ênfase3 2 3 65 7" xfId="44089" xr:uid="{00000000-0005-0000-0000-0000D5290000}"/>
    <cellStyle name="40% - Ênfase3 2 3 66" xfId="2823" xr:uid="{00000000-0005-0000-0000-0000D6290000}"/>
    <cellStyle name="40% - Ênfase3 2 3 66 2" xfId="2824" xr:uid="{00000000-0005-0000-0000-0000D7290000}"/>
    <cellStyle name="40% - Ênfase3 2 3 66 2 2" xfId="28604" xr:uid="{00000000-0005-0000-0000-0000D8290000}"/>
    <cellStyle name="40% - Ênfase3 2 3 66 2 3" xfId="34942" xr:uid="{00000000-0005-0000-0000-0000D9290000}"/>
    <cellStyle name="40% - Ênfase3 2 3 66 2 4" xfId="41509" xr:uid="{00000000-0005-0000-0000-0000DA290000}"/>
    <cellStyle name="40% - Ênfase3 2 3 66 2 5" xfId="43236" xr:uid="{00000000-0005-0000-0000-0000DB290000}"/>
    <cellStyle name="40% - Ênfase3 2 3 66 2 6" xfId="44892" xr:uid="{00000000-0005-0000-0000-0000DC290000}"/>
    <cellStyle name="40% - Ênfase3 2 3 66 3" xfId="20251" xr:uid="{00000000-0005-0000-0000-0000DD290000}"/>
    <cellStyle name="40% - Ênfase3 2 3 66 4" xfId="34140" xr:uid="{00000000-0005-0000-0000-0000DE290000}"/>
    <cellStyle name="40% - Ênfase3 2 3 66 5" xfId="40187" xr:uid="{00000000-0005-0000-0000-0000DF290000}"/>
    <cellStyle name="40% - Ênfase3 2 3 66 6" xfId="42434" xr:uid="{00000000-0005-0000-0000-0000E0290000}"/>
    <cellStyle name="40% - Ênfase3 2 3 66 7" xfId="44090" xr:uid="{00000000-0005-0000-0000-0000E1290000}"/>
    <cellStyle name="40% - Ênfase3 2 3 67" xfId="2825" xr:uid="{00000000-0005-0000-0000-0000E2290000}"/>
    <cellStyle name="40% - Ênfase3 2 3 67 2" xfId="2826" xr:uid="{00000000-0005-0000-0000-0000E3290000}"/>
    <cellStyle name="40% - Ênfase3 2 3 67 2 2" xfId="28605" xr:uid="{00000000-0005-0000-0000-0000E4290000}"/>
    <cellStyle name="40% - Ênfase3 2 3 67 2 3" xfId="34943" xr:uid="{00000000-0005-0000-0000-0000E5290000}"/>
    <cellStyle name="40% - Ênfase3 2 3 67 2 4" xfId="41510" xr:uid="{00000000-0005-0000-0000-0000E6290000}"/>
    <cellStyle name="40% - Ênfase3 2 3 67 2 5" xfId="43237" xr:uid="{00000000-0005-0000-0000-0000E7290000}"/>
    <cellStyle name="40% - Ênfase3 2 3 67 2 6" xfId="44893" xr:uid="{00000000-0005-0000-0000-0000E8290000}"/>
    <cellStyle name="40% - Ênfase3 2 3 67 3" xfId="20252" xr:uid="{00000000-0005-0000-0000-0000E9290000}"/>
    <cellStyle name="40% - Ênfase3 2 3 67 4" xfId="34141" xr:uid="{00000000-0005-0000-0000-0000EA290000}"/>
    <cellStyle name="40% - Ênfase3 2 3 67 5" xfId="40188" xr:uid="{00000000-0005-0000-0000-0000EB290000}"/>
    <cellStyle name="40% - Ênfase3 2 3 67 6" xfId="42435" xr:uid="{00000000-0005-0000-0000-0000EC290000}"/>
    <cellStyle name="40% - Ênfase3 2 3 67 7" xfId="44091" xr:uid="{00000000-0005-0000-0000-0000ED290000}"/>
    <cellStyle name="40% - Ênfase3 2 3 68" xfId="2827" xr:uid="{00000000-0005-0000-0000-0000EE290000}"/>
    <cellStyle name="40% - Ênfase3 2 3 68 2" xfId="2828" xr:uid="{00000000-0005-0000-0000-0000EF290000}"/>
    <cellStyle name="40% - Ênfase3 2 3 68 2 2" xfId="28606" xr:uid="{00000000-0005-0000-0000-0000F0290000}"/>
    <cellStyle name="40% - Ênfase3 2 3 68 2 3" xfId="34944" xr:uid="{00000000-0005-0000-0000-0000F1290000}"/>
    <cellStyle name="40% - Ênfase3 2 3 68 2 4" xfId="41511" xr:uid="{00000000-0005-0000-0000-0000F2290000}"/>
    <cellStyle name="40% - Ênfase3 2 3 68 2 5" xfId="43238" xr:uid="{00000000-0005-0000-0000-0000F3290000}"/>
    <cellStyle name="40% - Ênfase3 2 3 68 2 6" xfId="44894" xr:uid="{00000000-0005-0000-0000-0000F4290000}"/>
    <cellStyle name="40% - Ênfase3 2 3 68 3" xfId="20253" xr:uid="{00000000-0005-0000-0000-0000F5290000}"/>
    <cellStyle name="40% - Ênfase3 2 3 68 4" xfId="34142" xr:uid="{00000000-0005-0000-0000-0000F6290000}"/>
    <cellStyle name="40% - Ênfase3 2 3 68 5" xfId="40189" xr:uid="{00000000-0005-0000-0000-0000F7290000}"/>
    <cellStyle name="40% - Ênfase3 2 3 68 6" xfId="42436" xr:uid="{00000000-0005-0000-0000-0000F8290000}"/>
    <cellStyle name="40% - Ênfase3 2 3 68 7" xfId="44092" xr:uid="{00000000-0005-0000-0000-0000F9290000}"/>
    <cellStyle name="40% - Ênfase3 2 3 69" xfId="2829" xr:uid="{00000000-0005-0000-0000-0000FA290000}"/>
    <cellStyle name="40% - Ênfase3 2 3 69 2" xfId="2830" xr:uid="{00000000-0005-0000-0000-0000FB290000}"/>
    <cellStyle name="40% - Ênfase3 2 3 69 2 2" xfId="28607" xr:uid="{00000000-0005-0000-0000-0000FC290000}"/>
    <cellStyle name="40% - Ênfase3 2 3 69 2 3" xfId="34945" xr:uid="{00000000-0005-0000-0000-0000FD290000}"/>
    <cellStyle name="40% - Ênfase3 2 3 69 2 4" xfId="41512" xr:uid="{00000000-0005-0000-0000-0000FE290000}"/>
    <cellStyle name="40% - Ênfase3 2 3 69 2 5" xfId="43239" xr:uid="{00000000-0005-0000-0000-0000FF290000}"/>
    <cellStyle name="40% - Ênfase3 2 3 69 2 6" xfId="44895" xr:uid="{00000000-0005-0000-0000-0000002A0000}"/>
    <cellStyle name="40% - Ênfase3 2 3 69 3" xfId="20254" xr:uid="{00000000-0005-0000-0000-0000012A0000}"/>
    <cellStyle name="40% - Ênfase3 2 3 69 4" xfId="34143" xr:uid="{00000000-0005-0000-0000-0000022A0000}"/>
    <cellStyle name="40% - Ênfase3 2 3 69 5" xfId="40190" xr:uid="{00000000-0005-0000-0000-0000032A0000}"/>
    <cellStyle name="40% - Ênfase3 2 3 69 6" xfId="42437" xr:uid="{00000000-0005-0000-0000-0000042A0000}"/>
    <cellStyle name="40% - Ênfase3 2 3 69 7" xfId="44093" xr:uid="{00000000-0005-0000-0000-0000052A0000}"/>
    <cellStyle name="40% - Ênfase3 2 3 7" xfId="2831" xr:uid="{00000000-0005-0000-0000-0000062A0000}"/>
    <cellStyle name="40% - Ênfase3 2 3 7 2" xfId="2832" xr:uid="{00000000-0005-0000-0000-0000072A0000}"/>
    <cellStyle name="40% - Ênfase3 2 3 7 2 2" xfId="2833" xr:uid="{00000000-0005-0000-0000-0000082A0000}"/>
    <cellStyle name="40% - Ênfase3 2 3 7 2 2 2" xfId="38533" xr:uid="{00000000-0005-0000-0000-0000092A0000}"/>
    <cellStyle name="40% - Ênfase3 2 3 7 2 3" xfId="2834" xr:uid="{00000000-0005-0000-0000-00000A2A0000}"/>
    <cellStyle name="40% - Ênfase3 2 3 7 2 3 2" xfId="41513" xr:uid="{00000000-0005-0000-0000-00000B2A0000}"/>
    <cellStyle name="40% - Ênfase3 2 3 7 2 4" xfId="28608" xr:uid="{00000000-0005-0000-0000-00000C2A0000}"/>
    <cellStyle name="40% - Ênfase3 2 3 7 2 5" xfId="34946" xr:uid="{00000000-0005-0000-0000-00000D2A0000}"/>
    <cellStyle name="40% - Ênfase3 2 3 7 2 6" xfId="36868" xr:uid="{00000000-0005-0000-0000-00000E2A0000}"/>
    <cellStyle name="40% - Ênfase3 2 3 7 2 7" xfId="43240" xr:uid="{00000000-0005-0000-0000-00000F2A0000}"/>
    <cellStyle name="40% - Ênfase3 2 3 7 2 8" xfId="44896" xr:uid="{00000000-0005-0000-0000-0000102A0000}"/>
    <cellStyle name="40% - Ênfase3 2 3 7 3" xfId="2835" xr:uid="{00000000-0005-0000-0000-0000112A0000}"/>
    <cellStyle name="40% - Ênfase3 2 3 7 3 2" xfId="37797" xr:uid="{00000000-0005-0000-0000-0000122A0000}"/>
    <cellStyle name="40% - Ênfase3 2 3 7 4" xfId="2836" xr:uid="{00000000-0005-0000-0000-0000132A0000}"/>
    <cellStyle name="40% - Ênfase3 2 3 7 4 2" xfId="40191" xr:uid="{00000000-0005-0000-0000-0000142A0000}"/>
    <cellStyle name="40% - Ênfase3 2 3 7 5" xfId="20255" xr:uid="{00000000-0005-0000-0000-0000152A0000}"/>
    <cellStyle name="40% - Ênfase3 2 3 7 6" xfId="34144" xr:uid="{00000000-0005-0000-0000-0000162A0000}"/>
    <cellStyle name="40% - Ênfase3 2 3 7 7" xfId="35853" xr:uid="{00000000-0005-0000-0000-0000172A0000}"/>
    <cellStyle name="40% - Ênfase3 2 3 7 8" xfId="42438" xr:uid="{00000000-0005-0000-0000-0000182A0000}"/>
    <cellStyle name="40% - Ênfase3 2 3 7 9" xfId="44094" xr:uid="{00000000-0005-0000-0000-0000192A0000}"/>
    <cellStyle name="40% - Ênfase3 2 3 70" xfId="2837" xr:uid="{00000000-0005-0000-0000-00001A2A0000}"/>
    <cellStyle name="40% - Ênfase3 2 3 70 2" xfId="2838" xr:uid="{00000000-0005-0000-0000-00001B2A0000}"/>
    <cellStyle name="40% - Ênfase3 2 3 70 2 2" xfId="28609" xr:uid="{00000000-0005-0000-0000-00001C2A0000}"/>
    <cellStyle name="40% - Ênfase3 2 3 70 2 3" xfId="34947" xr:uid="{00000000-0005-0000-0000-00001D2A0000}"/>
    <cellStyle name="40% - Ênfase3 2 3 70 2 4" xfId="41514" xr:uid="{00000000-0005-0000-0000-00001E2A0000}"/>
    <cellStyle name="40% - Ênfase3 2 3 70 2 5" xfId="43241" xr:uid="{00000000-0005-0000-0000-00001F2A0000}"/>
    <cellStyle name="40% - Ênfase3 2 3 70 2 6" xfId="44897" xr:uid="{00000000-0005-0000-0000-0000202A0000}"/>
    <cellStyle name="40% - Ênfase3 2 3 70 3" xfId="20256" xr:uid="{00000000-0005-0000-0000-0000212A0000}"/>
    <cellStyle name="40% - Ênfase3 2 3 70 4" xfId="34145" xr:uid="{00000000-0005-0000-0000-0000222A0000}"/>
    <cellStyle name="40% - Ênfase3 2 3 70 5" xfId="40192" xr:uid="{00000000-0005-0000-0000-0000232A0000}"/>
    <cellStyle name="40% - Ênfase3 2 3 70 6" xfId="42439" xr:uid="{00000000-0005-0000-0000-0000242A0000}"/>
    <cellStyle name="40% - Ênfase3 2 3 70 7" xfId="44095" xr:uid="{00000000-0005-0000-0000-0000252A0000}"/>
    <cellStyle name="40% - Ênfase3 2 3 71" xfId="2839" xr:uid="{00000000-0005-0000-0000-0000262A0000}"/>
    <cellStyle name="40% - Ênfase3 2 3 71 2" xfId="2840" xr:uid="{00000000-0005-0000-0000-0000272A0000}"/>
    <cellStyle name="40% - Ênfase3 2 3 71 2 2" xfId="28610" xr:uid="{00000000-0005-0000-0000-0000282A0000}"/>
    <cellStyle name="40% - Ênfase3 2 3 71 2 3" xfId="34948" xr:uid="{00000000-0005-0000-0000-0000292A0000}"/>
    <cellStyle name="40% - Ênfase3 2 3 71 2 4" xfId="41515" xr:uid="{00000000-0005-0000-0000-00002A2A0000}"/>
    <cellStyle name="40% - Ênfase3 2 3 71 2 5" xfId="43242" xr:uid="{00000000-0005-0000-0000-00002B2A0000}"/>
    <cellStyle name="40% - Ênfase3 2 3 71 2 6" xfId="44898" xr:uid="{00000000-0005-0000-0000-00002C2A0000}"/>
    <cellStyle name="40% - Ênfase3 2 3 71 3" xfId="20257" xr:uid="{00000000-0005-0000-0000-00002D2A0000}"/>
    <cellStyle name="40% - Ênfase3 2 3 71 4" xfId="34146" xr:uid="{00000000-0005-0000-0000-00002E2A0000}"/>
    <cellStyle name="40% - Ênfase3 2 3 71 5" xfId="40193" xr:uid="{00000000-0005-0000-0000-00002F2A0000}"/>
    <cellStyle name="40% - Ênfase3 2 3 71 6" xfId="42440" xr:uid="{00000000-0005-0000-0000-0000302A0000}"/>
    <cellStyle name="40% - Ênfase3 2 3 71 7" xfId="44096" xr:uid="{00000000-0005-0000-0000-0000312A0000}"/>
    <cellStyle name="40% - Ênfase3 2 3 72" xfId="2841" xr:uid="{00000000-0005-0000-0000-0000322A0000}"/>
    <cellStyle name="40% - Ênfase3 2 3 72 2" xfId="2842" xr:uid="{00000000-0005-0000-0000-0000332A0000}"/>
    <cellStyle name="40% - Ênfase3 2 3 72 2 2" xfId="28611" xr:uid="{00000000-0005-0000-0000-0000342A0000}"/>
    <cellStyle name="40% - Ênfase3 2 3 72 2 3" xfId="34949" xr:uid="{00000000-0005-0000-0000-0000352A0000}"/>
    <cellStyle name="40% - Ênfase3 2 3 72 2 4" xfId="41516" xr:uid="{00000000-0005-0000-0000-0000362A0000}"/>
    <cellStyle name="40% - Ênfase3 2 3 72 2 5" xfId="43243" xr:uid="{00000000-0005-0000-0000-0000372A0000}"/>
    <cellStyle name="40% - Ênfase3 2 3 72 2 6" xfId="44899" xr:uid="{00000000-0005-0000-0000-0000382A0000}"/>
    <cellStyle name="40% - Ênfase3 2 3 72 3" xfId="20258" xr:uid="{00000000-0005-0000-0000-0000392A0000}"/>
    <cellStyle name="40% - Ênfase3 2 3 72 4" xfId="34147" xr:uid="{00000000-0005-0000-0000-00003A2A0000}"/>
    <cellStyle name="40% - Ênfase3 2 3 72 5" xfId="40194" xr:uid="{00000000-0005-0000-0000-00003B2A0000}"/>
    <cellStyle name="40% - Ênfase3 2 3 72 6" xfId="42441" xr:uid="{00000000-0005-0000-0000-00003C2A0000}"/>
    <cellStyle name="40% - Ênfase3 2 3 72 7" xfId="44097" xr:uid="{00000000-0005-0000-0000-00003D2A0000}"/>
    <cellStyle name="40% - Ênfase3 2 3 73" xfId="2843" xr:uid="{00000000-0005-0000-0000-00003E2A0000}"/>
    <cellStyle name="40% - Ênfase3 2 3 73 2" xfId="2844" xr:uid="{00000000-0005-0000-0000-00003F2A0000}"/>
    <cellStyle name="40% - Ênfase3 2 3 73 2 2" xfId="28612" xr:uid="{00000000-0005-0000-0000-0000402A0000}"/>
    <cellStyle name="40% - Ênfase3 2 3 73 2 3" xfId="34950" xr:uid="{00000000-0005-0000-0000-0000412A0000}"/>
    <cellStyle name="40% - Ênfase3 2 3 73 2 4" xfId="41517" xr:uid="{00000000-0005-0000-0000-0000422A0000}"/>
    <cellStyle name="40% - Ênfase3 2 3 73 2 5" xfId="43244" xr:uid="{00000000-0005-0000-0000-0000432A0000}"/>
    <cellStyle name="40% - Ênfase3 2 3 73 2 6" xfId="44900" xr:uid="{00000000-0005-0000-0000-0000442A0000}"/>
    <cellStyle name="40% - Ênfase3 2 3 73 3" xfId="20259" xr:uid="{00000000-0005-0000-0000-0000452A0000}"/>
    <cellStyle name="40% - Ênfase3 2 3 73 4" xfId="34148" xr:uid="{00000000-0005-0000-0000-0000462A0000}"/>
    <cellStyle name="40% - Ênfase3 2 3 73 5" xfId="40195" xr:uid="{00000000-0005-0000-0000-0000472A0000}"/>
    <cellStyle name="40% - Ênfase3 2 3 73 6" xfId="42442" xr:uid="{00000000-0005-0000-0000-0000482A0000}"/>
    <cellStyle name="40% - Ênfase3 2 3 73 7" xfId="44098" xr:uid="{00000000-0005-0000-0000-0000492A0000}"/>
    <cellStyle name="40% - Ênfase3 2 3 74" xfId="2845" xr:uid="{00000000-0005-0000-0000-00004A2A0000}"/>
    <cellStyle name="40% - Ênfase3 2 3 74 2" xfId="2846" xr:uid="{00000000-0005-0000-0000-00004B2A0000}"/>
    <cellStyle name="40% - Ênfase3 2 3 74 2 2" xfId="28613" xr:uid="{00000000-0005-0000-0000-00004C2A0000}"/>
    <cellStyle name="40% - Ênfase3 2 3 74 2 3" xfId="34951" xr:uid="{00000000-0005-0000-0000-00004D2A0000}"/>
    <cellStyle name="40% - Ênfase3 2 3 74 2 4" xfId="41518" xr:uid="{00000000-0005-0000-0000-00004E2A0000}"/>
    <cellStyle name="40% - Ênfase3 2 3 74 2 5" xfId="43245" xr:uid="{00000000-0005-0000-0000-00004F2A0000}"/>
    <cellStyle name="40% - Ênfase3 2 3 74 2 6" xfId="44901" xr:uid="{00000000-0005-0000-0000-0000502A0000}"/>
    <cellStyle name="40% - Ênfase3 2 3 74 3" xfId="20260" xr:uid="{00000000-0005-0000-0000-0000512A0000}"/>
    <cellStyle name="40% - Ênfase3 2 3 74 4" xfId="34149" xr:uid="{00000000-0005-0000-0000-0000522A0000}"/>
    <cellStyle name="40% - Ênfase3 2 3 74 5" xfId="40196" xr:uid="{00000000-0005-0000-0000-0000532A0000}"/>
    <cellStyle name="40% - Ênfase3 2 3 74 6" xfId="42443" xr:uid="{00000000-0005-0000-0000-0000542A0000}"/>
    <cellStyle name="40% - Ênfase3 2 3 74 7" xfId="44099" xr:uid="{00000000-0005-0000-0000-0000552A0000}"/>
    <cellStyle name="40% - Ênfase3 2 3 75" xfId="2847" xr:uid="{00000000-0005-0000-0000-0000562A0000}"/>
    <cellStyle name="40% - Ênfase3 2 3 75 2" xfId="2848" xr:uid="{00000000-0005-0000-0000-0000572A0000}"/>
    <cellStyle name="40% - Ênfase3 2 3 75 2 2" xfId="28614" xr:uid="{00000000-0005-0000-0000-0000582A0000}"/>
    <cellStyle name="40% - Ênfase3 2 3 75 2 3" xfId="34952" xr:uid="{00000000-0005-0000-0000-0000592A0000}"/>
    <cellStyle name="40% - Ênfase3 2 3 75 2 4" xfId="41519" xr:uid="{00000000-0005-0000-0000-00005A2A0000}"/>
    <cellStyle name="40% - Ênfase3 2 3 75 2 5" xfId="43246" xr:uid="{00000000-0005-0000-0000-00005B2A0000}"/>
    <cellStyle name="40% - Ênfase3 2 3 75 2 6" xfId="44902" xr:uid="{00000000-0005-0000-0000-00005C2A0000}"/>
    <cellStyle name="40% - Ênfase3 2 3 75 3" xfId="20261" xr:uid="{00000000-0005-0000-0000-00005D2A0000}"/>
    <cellStyle name="40% - Ênfase3 2 3 75 4" xfId="34150" xr:uid="{00000000-0005-0000-0000-00005E2A0000}"/>
    <cellStyle name="40% - Ênfase3 2 3 75 5" xfId="40197" xr:uid="{00000000-0005-0000-0000-00005F2A0000}"/>
    <cellStyle name="40% - Ênfase3 2 3 75 6" xfId="42444" xr:uid="{00000000-0005-0000-0000-0000602A0000}"/>
    <cellStyle name="40% - Ênfase3 2 3 75 7" xfId="44100" xr:uid="{00000000-0005-0000-0000-0000612A0000}"/>
    <cellStyle name="40% - Ênfase3 2 3 76" xfId="2849" xr:uid="{00000000-0005-0000-0000-0000622A0000}"/>
    <cellStyle name="40% - Ênfase3 2 3 76 2" xfId="2850" xr:uid="{00000000-0005-0000-0000-0000632A0000}"/>
    <cellStyle name="40% - Ênfase3 2 3 76 2 2" xfId="33398" xr:uid="{00000000-0005-0000-0000-0000642A0000}"/>
    <cellStyle name="40% - Ênfase3 2 3 76 2 3" xfId="35059" xr:uid="{00000000-0005-0000-0000-0000652A0000}"/>
    <cellStyle name="40% - Ênfase3 2 3 76 2 4" xfId="41697" xr:uid="{00000000-0005-0000-0000-0000662A0000}"/>
    <cellStyle name="40% - Ênfase3 2 3 76 2 5" xfId="43353" xr:uid="{00000000-0005-0000-0000-0000672A0000}"/>
    <cellStyle name="40% - Ênfase3 2 3 76 2 6" xfId="45009" xr:uid="{00000000-0005-0000-0000-0000682A0000}"/>
    <cellStyle name="40% - Ênfase3 2 3 76 3" xfId="27561" xr:uid="{00000000-0005-0000-0000-0000692A0000}"/>
    <cellStyle name="40% - Ênfase3 2 3 76 4" xfId="34257" xr:uid="{00000000-0005-0000-0000-00006A2A0000}"/>
    <cellStyle name="40% - Ênfase3 2 3 76 5" xfId="40785" xr:uid="{00000000-0005-0000-0000-00006B2A0000}"/>
    <cellStyle name="40% - Ênfase3 2 3 76 6" xfId="42551" xr:uid="{00000000-0005-0000-0000-00006C2A0000}"/>
    <cellStyle name="40% - Ênfase3 2 3 76 7" xfId="44207" xr:uid="{00000000-0005-0000-0000-00006D2A0000}"/>
    <cellStyle name="40% - Ênfase3 2 3 77" xfId="2851" xr:uid="{00000000-0005-0000-0000-00006E2A0000}"/>
    <cellStyle name="40% - Ênfase3 2 3 77 2" xfId="28542" xr:uid="{00000000-0005-0000-0000-00006F2A0000}"/>
    <cellStyle name="40% - Ênfase3 2 3 77 3" xfId="34880" xr:uid="{00000000-0005-0000-0000-0000702A0000}"/>
    <cellStyle name="40% - Ênfase3 2 3 77 4" xfId="41447" xr:uid="{00000000-0005-0000-0000-0000712A0000}"/>
    <cellStyle name="40% - Ênfase3 2 3 77 5" xfId="43174" xr:uid="{00000000-0005-0000-0000-0000722A0000}"/>
    <cellStyle name="40% - Ênfase3 2 3 77 6" xfId="44830" xr:uid="{00000000-0005-0000-0000-0000732A0000}"/>
    <cellStyle name="40% - Ênfase3 2 3 78" xfId="2852" xr:uid="{00000000-0005-0000-0000-0000742A0000}"/>
    <cellStyle name="40% - Ênfase3 2 3 78 2" xfId="33429" xr:uid="{00000000-0005-0000-0000-0000752A0000}"/>
    <cellStyle name="40% - Ênfase3 2 3 78 3" xfId="35090" xr:uid="{00000000-0005-0000-0000-0000762A0000}"/>
    <cellStyle name="40% - Ênfase3 2 3 78 4" xfId="41728" xr:uid="{00000000-0005-0000-0000-0000772A0000}"/>
    <cellStyle name="40% - Ênfase3 2 3 78 5" xfId="43384" xr:uid="{00000000-0005-0000-0000-0000782A0000}"/>
    <cellStyle name="40% - Ênfase3 2 3 78 6" xfId="45040" xr:uid="{00000000-0005-0000-0000-0000792A0000}"/>
    <cellStyle name="40% - Ênfase3 2 3 79" xfId="20189" xr:uid="{00000000-0005-0000-0000-00007A2A0000}"/>
    <cellStyle name="40% - Ênfase3 2 3 79 2" xfId="40125" xr:uid="{00000000-0005-0000-0000-00007B2A0000}"/>
    <cellStyle name="40% - Ênfase3 2 3 8" xfId="2853" xr:uid="{00000000-0005-0000-0000-00007C2A0000}"/>
    <cellStyle name="40% - Ênfase3 2 3 8 2" xfId="2854" xr:uid="{00000000-0005-0000-0000-00007D2A0000}"/>
    <cellStyle name="40% - Ênfase3 2 3 8 2 2" xfId="2855" xr:uid="{00000000-0005-0000-0000-00007E2A0000}"/>
    <cellStyle name="40% - Ênfase3 2 3 8 2 2 2" xfId="41520" xr:uid="{00000000-0005-0000-0000-00007F2A0000}"/>
    <cellStyle name="40% - Ênfase3 2 3 8 2 3" xfId="28615" xr:uid="{00000000-0005-0000-0000-0000802A0000}"/>
    <cellStyle name="40% - Ênfase3 2 3 8 2 4" xfId="34953" xr:uid="{00000000-0005-0000-0000-0000812A0000}"/>
    <cellStyle name="40% - Ênfase3 2 3 8 2 5" xfId="38719" xr:uid="{00000000-0005-0000-0000-0000822A0000}"/>
    <cellStyle name="40% - Ênfase3 2 3 8 2 6" xfId="43247" xr:uid="{00000000-0005-0000-0000-0000832A0000}"/>
    <cellStyle name="40% - Ênfase3 2 3 8 2 7" xfId="44903" xr:uid="{00000000-0005-0000-0000-0000842A0000}"/>
    <cellStyle name="40% - Ênfase3 2 3 8 3" xfId="2856" xr:uid="{00000000-0005-0000-0000-0000852A0000}"/>
    <cellStyle name="40% - Ênfase3 2 3 8 3 2" xfId="40198" xr:uid="{00000000-0005-0000-0000-0000862A0000}"/>
    <cellStyle name="40% - Ênfase3 2 3 8 4" xfId="20262" xr:uid="{00000000-0005-0000-0000-0000872A0000}"/>
    <cellStyle name="40% - Ênfase3 2 3 8 5" xfId="34151" xr:uid="{00000000-0005-0000-0000-0000882A0000}"/>
    <cellStyle name="40% - Ênfase3 2 3 8 6" xfId="37055" xr:uid="{00000000-0005-0000-0000-0000892A0000}"/>
    <cellStyle name="40% - Ênfase3 2 3 8 7" xfId="42445" xr:uid="{00000000-0005-0000-0000-00008A2A0000}"/>
    <cellStyle name="40% - Ênfase3 2 3 8 8" xfId="44101" xr:uid="{00000000-0005-0000-0000-00008B2A0000}"/>
    <cellStyle name="40% - Ênfase3 2 3 80" xfId="34078" xr:uid="{00000000-0005-0000-0000-00008C2A0000}"/>
    <cellStyle name="40% - Ênfase3 2 3 81" xfId="35167" xr:uid="{00000000-0005-0000-0000-00008D2A0000}"/>
    <cellStyle name="40% - Ênfase3 2 3 82" xfId="42372" xr:uid="{00000000-0005-0000-0000-00008E2A0000}"/>
    <cellStyle name="40% - Ênfase3 2 3 83" xfId="44028" xr:uid="{00000000-0005-0000-0000-00008F2A0000}"/>
    <cellStyle name="40% - Ênfase3 2 3 84" xfId="2624" xr:uid="{00000000-0005-0000-0000-0000902A0000}"/>
    <cellStyle name="40% - Ênfase3 2 3 85" xfId="45099" xr:uid="{00000000-0005-0000-0000-0000912A0000}"/>
    <cellStyle name="40% - Ênfase3 2 3 9" xfId="2857" xr:uid="{00000000-0005-0000-0000-0000922A0000}"/>
    <cellStyle name="40% - Ênfase3 2 3 9 2" xfId="2858" xr:uid="{00000000-0005-0000-0000-0000932A0000}"/>
    <cellStyle name="40% - Ênfase3 2 3 9 2 2" xfId="2859" xr:uid="{00000000-0005-0000-0000-0000942A0000}"/>
    <cellStyle name="40% - Ênfase3 2 3 9 2 2 2" xfId="41521" xr:uid="{00000000-0005-0000-0000-0000952A0000}"/>
    <cellStyle name="40% - Ênfase3 2 3 9 2 3" xfId="28616" xr:uid="{00000000-0005-0000-0000-0000962A0000}"/>
    <cellStyle name="40% - Ênfase3 2 3 9 2 4" xfId="34954" xr:uid="{00000000-0005-0000-0000-0000972A0000}"/>
    <cellStyle name="40% - Ênfase3 2 3 9 2 5" xfId="37976" xr:uid="{00000000-0005-0000-0000-0000982A0000}"/>
    <cellStyle name="40% - Ênfase3 2 3 9 2 6" xfId="43248" xr:uid="{00000000-0005-0000-0000-0000992A0000}"/>
    <cellStyle name="40% - Ênfase3 2 3 9 2 7" xfId="44904" xr:uid="{00000000-0005-0000-0000-00009A2A0000}"/>
    <cellStyle name="40% - Ênfase3 2 3 9 3" xfId="2860" xr:uid="{00000000-0005-0000-0000-00009B2A0000}"/>
    <cellStyle name="40% - Ênfase3 2 3 9 3 2" xfId="40199" xr:uid="{00000000-0005-0000-0000-00009C2A0000}"/>
    <cellStyle name="40% - Ênfase3 2 3 9 4" xfId="20263" xr:uid="{00000000-0005-0000-0000-00009D2A0000}"/>
    <cellStyle name="40% - Ênfase3 2 3 9 5" xfId="34152" xr:uid="{00000000-0005-0000-0000-00009E2A0000}"/>
    <cellStyle name="40% - Ênfase3 2 3 9 6" xfId="36071" xr:uid="{00000000-0005-0000-0000-00009F2A0000}"/>
    <cellStyle name="40% - Ênfase3 2 3 9 7" xfId="42446" xr:uid="{00000000-0005-0000-0000-0000A02A0000}"/>
    <cellStyle name="40% - Ênfase3 2 3 9 8" xfId="44102" xr:uid="{00000000-0005-0000-0000-0000A12A0000}"/>
    <cellStyle name="40% - Ênfase3 2 4" xfId="2861" xr:uid="{00000000-0005-0000-0000-0000A22A0000}"/>
    <cellStyle name="40% - Ênfase3 2 4 10" xfId="2862" xr:uid="{00000000-0005-0000-0000-0000A32A0000}"/>
    <cellStyle name="40% - Ênfase3 2 4 10 2" xfId="2863" xr:uid="{00000000-0005-0000-0000-0000A42A0000}"/>
    <cellStyle name="40% - Ênfase3 2 4 10 2 2" xfId="28618" xr:uid="{00000000-0005-0000-0000-0000A52A0000}"/>
    <cellStyle name="40% - Ênfase3 2 4 10 2 3" xfId="34956" xr:uid="{00000000-0005-0000-0000-0000A62A0000}"/>
    <cellStyle name="40% - Ênfase3 2 4 10 2 4" xfId="41523" xr:uid="{00000000-0005-0000-0000-0000A72A0000}"/>
    <cellStyle name="40% - Ênfase3 2 4 10 2 5" xfId="43250" xr:uid="{00000000-0005-0000-0000-0000A82A0000}"/>
    <cellStyle name="40% - Ênfase3 2 4 10 2 6" xfId="44906" xr:uid="{00000000-0005-0000-0000-0000A92A0000}"/>
    <cellStyle name="40% - Ênfase3 2 4 10 3" xfId="2864" xr:uid="{00000000-0005-0000-0000-0000AA2A0000}"/>
    <cellStyle name="40% - Ênfase3 2 4 10 3 2" xfId="40201" xr:uid="{00000000-0005-0000-0000-0000AB2A0000}"/>
    <cellStyle name="40% - Ênfase3 2 4 10 4" xfId="20265" xr:uid="{00000000-0005-0000-0000-0000AC2A0000}"/>
    <cellStyle name="40% - Ênfase3 2 4 10 5" xfId="34154" xr:uid="{00000000-0005-0000-0000-0000AD2A0000}"/>
    <cellStyle name="40% - Ênfase3 2 4 10 6" xfId="37272" xr:uid="{00000000-0005-0000-0000-0000AE2A0000}"/>
    <cellStyle name="40% - Ênfase3 2 4 10 7" xfId="42448" xr:uid="{00000000-0005-0000-0000-0000AF2A0000}"/>
    <cellStyle name="40% - Ênfase3 2 4 10 8" xfId="44104" xr:uid="{00000000-0005-0000-0000-0000B02A0000}"/>
    <cellStyle name="40% - Ênfase3 2 4 11" xfId="2865" xr:uid="{00000000-0005-0000-0000-0000B12A0000}"/>
    <cellStyle name="40% - Ênfase3 2 4 11 2" xfId="2866" xr:uid="{00000000-0005-0000-0000-0000B22A0000}"/>
    <cellStyle name="40% - Ênfase3 2 4 11 2 2" xfId="28619" xr:uid="{00000000-0005-0000-0000-0000B32A0000}"/>
    <cellStyle name="40% - Ênfase3 2 4 11 2 3" xfId="34957" xr:uid="{00000000-0005-0000-0000-0000B42A0000}"/>
    <cellStyle name="40% - Ênfase3 2 4 11 2 4" xfId="41524" xr:uid="{00000000-0005-0000-0000-0000B52A0000}"/>
    <cellStyle name="40% - Ênfase3 2 4 11 2 5" xfId="43251" xr:uid="{00000000-0005-0000-0000-0000B62A0000}"/>
    <cellStyle name="40% - Ênfase3 2 4 11 2 6" xfId="44907" xr:uid="{00000000-0005-0000-0000-0000B72A0000}"/>
    <cellStyle name="40% - Ênfase3 2 4 11 3" xfId="2867" xr:uid="{00000000-0005-0000-0000-0000B82A0000}"/>
    <cellStyle name="40% - Ênfase3 2 4 11 3 2" xfId="40202" xr:uid="{00000000-0005-0000-0000-0000B92A0000}"/>
    <cellStyle name="40% - Ênfase3 2 4 11 4" xfId="20266" xr:uid="{00000000-0005-0000-0000-0000BA2A0000}"/>
    <cellStyle name="40% - Ênfase3 2 4 11 5" xfId="34155" xr:uid="{00000000-0005-0000-0000-0000BB2A0000}"/>
    <cellStyle name="40% - Ênfase3 2 4 11 6" xfId="38942" xr:uid="{00000000-0005-0000-0000-0000BC2A0000}"/>
    <cellStyle name="40% - Ênfase3 2 4 11 7" xfId="42449" xr:uid="{00000000-0005-0000-0000-0000BD2A0000}"/>
    <cellStyle name="40% - Ênfase3 2 4 11 8" xfId="44105" xr:uid="{00000000-0005-0000-0000-0000BE2A0000}"/>
    <cellStyle name="40% - Ênfase3 2 4 12" xfId="2868" xr:uid="{00000000-0005-0000-0000-0000BF2A0000}"/>
    <cellStyle name="40% - Ênfase3 2 4 12 2" xfId="2869" xr:uid="{00000000-0005-0000-0000-0000C02A0000}"/>
    <cellStyle name="40% - Ênfase3 2 4 12 2 2" xfId="28620" xr:uid="{00000000-0005-0000-0000-0000C12A0000}"/>
    <cellStyle name="40% - Ênfase3 2 4 12 2 3" xfId="34958" xr:uid="{00000000-0005-0000-0000-0000C22A0000}"/>
    <cellStyle name="40% - Ênfase3 2 4 12 2 4" xfId="41525" xr:uid="{00000000-0005-0000-0000-0000C32A0000}"/>
    <cellStyle name="40% - Ênfase3 2 4 12 2 5" xfId="43252" xr:uid="{00000000-0005-0000-0000-0000C42A0000}"/>
    <cellStyle name="40% - Ênfase3 2 4 12 2 6" xfId="44908" xr:uid="{00000000-0005-0000-0000-0000C52A0000}"/>
    <cellStyle name="40% - Ênfase3 2 4 12 3" xfId="2870" xr:uid="{00000000-0005-0000-0000-0000C62A0000}"/>
    <cellStyle name="40% - Ênfase3 2 4 12 3 2" xfId="40203" xr:uid="{00000000-0005-0000-0000-0000C72A0000}"/>
    <cellStyle name="40% - Ênfase3 2 4 12 4" xfId="20267" xr:uid="{00000000-0005-0000-0000-0000C82A0000}"/>
    <cellStyle name="40% - Ênfase3 2 4 12 5" xfId="34156" xr:uid="{00000000-0005-0000-0000-0000C92A0000}"/>
    <cellStyle name="40% - Ênfase3 2 4 12 6" xfId="39073" xr:uid="{00000000-0005-0000-0000-0000CA2A0000}"/>
    <cellStyle name="40% - Ênfase3 2 4 12 7" xfId="42450" xr:uid="{00000000-0005-0000-0000-0000CB2A0000}"/>
    <cellStyle name="40% - Ênfase3 2 4 12 8" xfId="44106" xr:uid="{00000000-0005-0000-0000-0000CC2A0000}"/>
    <cellStyle name="40% - Ênfase3 2 4 13" xfId="2871" xr:uid="{00000000-0005-0000-0000-0000CD2A0000}"/>
    <cellStyle name="40% - Ênfase3 2 4 13 2" xfId="2872" xr:uid="{00000000-0005-0000-0000-0000CE2A0000}"/>
    <cellStyle name="40% - Ênfase3 2 4 13 2 2" xfId="28621" xr:uid="{00000000-0005-0000-0000-0000CF2A0000}"/>
    <cellStyle name="40% - Ênfase3 2 4 13 2 3" xfId="34959" xr:uid="{00000000-0005-0000-0000-0000D02A0000}"/>
    <cellStyle name="40% - Ênfase3 2 4 13 2 4" xfId="41526" xr:uid="{00000000-0005-0000-0000-0000D12A0000}"/>
    <cellStyle name="40% - Ênfase3 2 4 13 2 5" xfId="43253" xr:uid="{00000000-0005-0000-0000-0000D22A0000}"/>
    <cellStyle name="40% - Ênfase3 2 4 13 2 6" xfId="44909" xr:uid="{00000000-0005-0000-0000-0000D32A0000}"/>
    <cellStyle name="40% - Ênfase3 2 4 13 3" xfId="2873" xr:uid="{00000000-0005-0000-0000-0000D42A0000}"/>
    <cellStyle name="40% - Ênfase3 2 4 13 3 2" xfId="40204" xr:uid="{00000000-0005-0000-0000-0000D52A0000}"/>
    <cellStyle name="40% - Ênfase3 2 4 13 4" xfId="20268" xr:uid="{00000000-0005-0000-0000-0000D62A0000}"/>
    <cellStyle name="40% - Ênfase3 2 4 13 5" xfId="34157" xr:uid="{00000000-0005-0000-0000-0000D72A0000}"/>
    <cellStyle name="40% - Ênfase3 2 4 13 6" xfId="39204" xr:uid="{00000000-0005-0000-0000-0000D82A0000}"/>
    <cellStyle name="40% - Ênfase3 2 4 13 7" xfId="42451" xr:uid="{00000000-0005-0000-0000-0000D92A0000}"/>
    <cellStyle name="40% - Ênfase3 2 4 13 8" xfId="44107" xr:uid="{00000000-0005-0000-0000-0000DA2A0000}"/>
    <cellStyle name="40% - Ênfase3 2 4 14" xfId="2874" xr:uid="{00000000-0005-0000-0000-0000DB2A0000}"/>
    <cellStyle name="40% - Ênfase3 2 4 14 2" xfId="2875" xr:uid="{00000000-0005-0000-0000-0000DC2A0000}"/>
    <cellStyle name="40% - Ênfase3 2 4 14 2 2" xfId="28622" xr:uid="{00000000-0005-0000-0000-0000DD2A0000}"/>
    <cellStyle name="40% - Ênfase3 2 4 14 2 3" xfId="34960" xr:uid="{00000000-0005-0000-0000-0000DE2A0000}"/>
    <cellStyle name="40% - Ênfase3 2 4 14 2 4" xfId="41527" xr:uid="{00000000-0005-0000-0000-0000DF2A0000}"/>
    <cellStyle name="40% - Ênfase3 2 4 14 2 5" xfId="43254" xr:uid="{00000000-0005-0000-0000-0000E02A0000}"/>
    <cellStyle name="40% - Ênfase3 2 4 14 2 6" xfId="44910" xr:uid="{00000000-0005-0000-0000-0000E12A0000}"/>
    <cellStyle name="40% - Ênfase3 2 4 14 3" xfId="2876" xr:uid="{00000000-0005-0000-0000-0000E22A0000}"/>
    <cellStyle name="40% - Ênfase3 2 4 14 3 2" xfId="40205" xr:uid="{00000000-0005-0000-0000-0000E32A0000}"/>
    <cellStyle name="40% - Ênfase3 2 4 14 4" xfId="20269" xr:uid="{00000000-0005-0000-0000-0000E42A0000}"/>
    <cellStyle name="40% - Ênfase3 2 4 14 5" xfId="34158" xr:uid="{00000000-0005-0000-0000-0000E52A0000}"/>
    <cellStyle name="40% - Ênfase3 2 4 14 6" xfId="39335" xr:uid="{00000000-0005-0000-0000-0000E62A0000}"/>
    <cellStyle name="40% - Ênfase3 2 4 14 7" xfId="42452" xr:uid="{00000000-0005-0000-0000-0000E72A0000}"/>
    <cellStyle name="40% - Ênfase3 2 4 14 8" xfId="44108" xr:uid="{00000000-0005-0000-0000-0000E82A0000}"/>
    <cellStyle name="40% - Ênfase3 2 4 15" xfId="2877" xr:uid="{00000000-0005-0000-0000-0000E92A0000}"/>
    <cellStyle name="40% - Ênfase3 2 4 15 2" xfId="2878" xr:uid="{00000000-0005-0000-0000-0000EA2A0000}"/>
    <cellStyle name="40% - Ênfase3 2 4 15 2 2" xfId="28623" xr:uid="{00000000-0005-0000-0000-0000EB2A0000}"/>
    <cellStyle name="40% - Ênfase3 2 4 15 2 3" xfId="34961" xr:uid="{00000000-0005-0000-0000-0000EC2A0000}"/>
    <cellStyle name="40% - Ênfase3 2 4 15 2 4" xfId="41528" xr:uid="{00000000-0005-0000-0000-0000ED2A0000}"/>
    <cellStyle name="40% - Ênfase3 2 4 15 2 5" xfId="43255" xr:uid="{00000000-0005-0000-0000-0000EE2A0000}"/>
    <cellStyle name="40% - Ênfase3 2 4 15 2 6" xfId="44911" xr:uid="{00000000-0005-0000-0000-0000EF2A0000}"/>
    <cellStyle name="40% - Ênfase3 2 4 15 3" xfId="2879" xr:uid="{00000000-0005-0000-0000-0000F02A0000}"/>
    <cellStyle name="40% - Ênfase3 2 4 15 3 2" xfId="40206" xr:uid="{00000000-0005-0000-0000-0000F12A0000}"/>
    <cellStyle name="40% - Ênfase3 2 4 15 4" xfId="20270" xr:uid="{00000000-0005-0000-0000-0000F22A0000}"/>
    <cellStyle name="40% - Ênfase3 2 4 15 5" xfId="34159" xr:uid="{00000000-0005-0000-0000-0000F32A0000}"/>
    <cellStyle name="40% - Ênfase3 2 4 15 6" xfId="39477" xr:uid="{00000000-0005-0000-0000-0000F42A0000}"/>
    <cellStyle name="40% - Ênfase3 2 4 15 7" xfId="42453" xr:uid="{00000000-0005-0000-0000-0000F52A0000}"/>
    <cellStyle name="40% - Ênfase3 2 4 15 8" xfId="44109" xr:uid="{00000000-0005-0000-0000-0000F62A0000}"/>
    <cellStyle name="40% - Ênfase3 2 4 16" xfId="2880" xr:uid="{00000000-0005-0000-0000-0000F72A0000}"/>
    <cellStyle name="40% - Ênfase3 2 4 16 2" xfId="2881" xr:uid="{00000000-0005-0000-0000-0000F82A0000}"/>
    <cellStyle name="40% - Ênfase3 2 4 16 2 2" xfId="28624" xr:uid="{00000000-0005-0000-0000-0000F92A0000}"/>
    <cellStyle name="40% - Ênfase3 2 4 16 2 3" xfId="34962" xr:uid="{00000000-0005-0000-0000-0000FA2A0000}"/>
    <cellStyle name="40% - Ênfase3 2 4 16 2 4" xfId="41529" xr:uid="{00000000-0005-0000-0000-0000FB2A0000}"/>
    <cellStyle name="40% - Ênfase3 2 4 16 2 5" xfId="43256" xr:uid="{00000000-0005-0000-0000-0000FC2A0000}"/>
    <cellStyle name="40% - Ênfase3 2 4 16 2 6" xfId="44912" xr:uid="{00000000-0005-0000-0000-0000FD2A0000}"/>
    <cellStyle name="40% - Ênfase3 2 4 16 3" xfId="2882" xr:uid="{00000000-0005-0000-0000-0000FE2A0000}"/>
    <cellStyle name="40% - Ênfase3 2 4 16 4" xfId="20271" xr:uid="{00000000-0005-0000-0000-0000FF2A0000}"/>
    <cellStyle name="40% - Ênfase3 2 4 16 5" xfId="34160" xr:uid="{00000000-0005-0000-0000-0000002B0000}"/>
    <cellStyle name="40% - Ênfase3 2 4 16 6" xfId="40207" xr:uid="{00000000-0005-0000-0000-0000012B0000}"/>
    <cellStyle name="40% - Ênfase3 2 4 16 7" xfId="42454" xr:uid="{00000000-0005-0000-0000-0000022B0000}"/>
    <cellStyle name="40% - Ênfase3 2 4 16 8" xfId="44110" xr:uid="{00000000-0005-0000-0000-0000032B0000}"/>
    <cellStyle name="40% - Ênfase3 2 4 17" xfId="2883" xr:uid="{00000000-0005-0000-0000-0000042B0000}"/>
    <cellStyle name="40% - Ênfase3 2 4 17 2" xfId="2884" xr:uid="{00000000-0005-0000-0000-0000052B0000}"/>
    <cellStyle name="40% - Ênfase3 2 4 17 2 2" xfId="28625" xr:uid="{00000000-0005-0000-0000-0000062B0000}"/>
    <cellStyle name="40% - Ênfase3 2 4 17 2 3" xfId="34963" xr:uid="{00000000-0005-0000-0000-0000072B0000}"/>
    <cellStyle name="40% - Ênfase3 2 4 17 2 4" xfId="41530" xr:uid="{00000000-0005-0000-0000-0000082B0000}"/>
    <cellStyle name="40% - Ênfase3 2 4 17 2 5" xfId="43257" xr:uid="{00000000-0005-0000-0000-0000092B0000}"/>
    <cellStyle name="40% - Ênfase3 2 4 17 2 6" xfId="44913" xr:uid="{00000000-0005-0000-0000-00000A2B0000}"/>
    <cellStyle name="40% - Ênfase3 2 4 17 3" xfId="20272" xr:uid="{00000000-0005-0000-0000-00000B2B0000}"/>
    <cellStyle name="40% - Ênfase3 2 4 17 4" xfId="34161" xr:uid="{00000000-0005-0000-0000-00000C2B0000}"/>
    <cellStyle name="40% - Ênfase3 2 4 17 5" xfId="40208" xr:uid="{00000000-0005-0000-0000-00000D2B0000}"/>
    <cellStyle name="40% - Ênfase3 2 4 17 6" xfId="42455" xr:uid="{00000000-0005-0000-0000-00000E2B0000}"/>
    <cellStyle name="40% - Ênfase3 2 4 17 7" xfId="44111" xr:uid="{00000000-0005-0000-0000-00000F2B0000}"/>
    <cellStyle name="40% - Ênfase3 2 4 18" xfId="2885" xr:uid="{00000000-0005-0000-0000-0000102B0000}"/>
    <cellStyle name="40% - Ênfase3 2 4 18 2" xfId="2886" xr:uid="{00000000-0005-0000-0000-0000112B0000}"/>
    <cellStyle name="40% - Ênfase3 2 4 18 2 2" xfId="28626" xr:uid="{00000000-0005-0000-0000-0000122B0000}"/>
    <cellStyle name="40% - Ênfase3 2 4 18 2 3" xfId="34964" xr:uid="{00000000-0005-0000-0000-0000132B0000}"/>
    <cellStyle name="40% - Ênfase3 2 4 18 2 4" xfId="41531" xr:uid="{00000000-0005-0000-0000-0000142B0000}"/>
    <cellStyle name="40% - Ênfase3 2 4 18 2 5" xfId="43258" xr:uid="{00000000-0005-0000-0000-0000152B0000}"/>
    <cellStyle name="40% - Ênfase3 2 4 18 2 6" xfId="44914" xr:uid="{00000000-0005-0000-0000-0000162B0000}"/>
    <cellStyle name="40% - Ênfase3 2 4 18 3" xfId="20273" xr:uid="{00000000-0005-0000-0000-0000172B0000}"/>
    <cellStyle name="40% - Ênfase3 2 4 18 4" xfId="34162" xr:uid="{00000000-0005-0000-0000-0000182B0000}"/>
    <cellStyle name="40% - Ênfase3 2 4 18 5" xfId="40209" xr:uid="{00000000-0005-0000-0000-0000192B0000}"/>
    <cellStyle name="40% - Ênfase3 2 4 18 6" xfId="42456" xr:uid="{00000000-0005-0000-0000-00001A2B0000}"/>
    <cellStyle name="40% - Ênfase3 2 4 18 7" xfId="44112" xr:uid="{00000000-0005-0000-0000-00001B2B0000}"/>
    <cellStyle name="40% - Ênfase3 2 4 19" xfId="2887" xr:uid="{00000000-0005-0000-0000-00001C2B0000}"/>
    <cellStyle name="40% - Ênfase3 2 4 19 2" xfId="2888" xr:uid="{00000000-0005-0000-0000-00001D2B0000}"/>
    <cellStyle name="40% - Ênfase3 2 4 19 2 2" xfId="28627" xr:uid="{00000000-0005-0000-0000-00001E2B0000}"/>
    <cellStyle name="40% - Ênfase3 2 4 19 2 3" xfId="34965" xr:uid="{00000000-0005-0000-0000-00001F2B0000}"/>
    <cellStyle name="40% - Ênfase3 2 4 19 2 4" xfId="41532" xr:uid="{00000000-0005-0000-0000-0000202B0000}"/>
    <cellStyle name="40% - Ênfase3 2 4 19 2 5" xfId="43259" xr:uid="{00000000-0005-0000-0000-0000212B0000}"/>
    <cellStyle name="40% - Ênfase3 2 4 19 2 6" xfId="44915" xr:uid="{00000000-0005-0000-0000-0000222B0000}"/>
    <cellStyle name="40% - Ênfase3 2 4 19 3" xfId="20274" xr:uid="{00000000-0005-0000-0000-0000232B0000}"/>
    <cellStyle name="40% - Ênfase3 2 4 19 4" xfId="34163" xr:uid="{00000000-0005-0000-0000-0000242B0000}"/>
    <cellStyle name="40% - Ênfase3 2 4 19 5" xfId="40210" xr:uid="{00000000-0005-0000-0000-0000252B0000}"/>
    <cellStyle name="40% - Ênfase3 2 4 19 6" xfId="42457" xr:uid="{00000000-0005-0000-0000-0000262B0000}"/>
    <cellStyle name="40% - Ênfase3 2 4 19 7" xfId="44113" xr:uid="{00000000-0005-0000-0000-0000272B0000}"/>
    <cellStyle name="40% - Ênfase3 2 4 2" xfId="2889" xr:uid="{00000000-0005-0000-0000-0000282B0000}"/>
    <cellStyle name="40% - Ênfase3 2 4 2 10" xfId="2890" xr:uid="{00000000-0005-0000-0000-0000292B0000}"/>
    <cellStyle name="40% - Ênfase3 2 4 2 10 2" xfId="39074" xr:uid="{00000000-0005-0000-0000-00002A2B0000}"/>
    <cellStyle name="40% - Ênfase3 2 4 2 11" xfId="2891" xr:uid="{00000000-0005-0000-0000-00002B2B0000}"/>
    <cellStyle name="40% - Ênfase3 2 4 2 11 2" xfId="39205" xr:uid="{00000000-0005-0000-0000-00002C2B0000}"/>
    <cellStyle name="40% - Ênfase3 2 4 2 12" xfId="2892" xr:uid="{00000000-0005-0000-0000-00002D2B0000}"/>
    <cellStyle name="40% - Ênfase3 2 4 2 12 2" xfId="39336" xr:uid="{00000000-0005-0000-0000-00002E2B0000}"/>
    <cellStyle name="40% - Ênfase3 2 4 2 13" xfId="2893" xr:uid="{00000000-0005-0000-0000-00002F2B0000}"/>
    <cellStyle name="40% - Ênfase3 2 4 2 13 2" xfId="39478" xr:uid="{00000000-0005-0000-0000-0000302B0000}"/>
    <cellStyle name="40% - Ênfase3 2 4 2 14" xfId="20275" xr:uid="{00000000-0005-0000-0000-0000312B0000}"/>
    <cellStyle name="40% - Ênfase3 2 4 2 14 2" xfId="40211" xr:uid="{00000000-0005-0000-0000-0000322B0000}"/>
    <cellStyle name="40% - Ênfase3 2 4 2 15" xfId="34164" xr:uid="{00000000-0005-0000-0000-0000332B0000}"/>
    <cellStyle name="40% - Ênfase3 2 4 2 16" xfId="35171" xr:uid="{00000000-0005-0000-0000-0000342B0000}"/>
    <cellStyle name="40% - Ênfase3 2 4 2 17" xfId="42458" xr:uid="{00000000-0005-0000-0000-0000352B0000}"/>
    <cellStyle name="40% - Ênfase3 2 4 2 18" xfId="44114" xr:uid="{00000000-0005-0000-0000-0000362B0000}"/>
    <cellStyle name="40% - Ênfase3 2 4 2 2" xfId="2894" xr:uid="{00000000-0005-0000-0000-0000372B0000}"/>
    <cellStyle name="40% - Ênfase3 2 4 2 2 2" xfId="2895" xr:uid="{00000000-0005-0000-0000-0000382B0000}"/>
    <cellStyle name="40% - Ênfase3 2 4 2 2 2 2" xfId="2896" xr:uid="{00000000-0005-0000-0000-0000392B0000}"/>
    <cellStyle name="40% - Ênfase3 2 4 2 2 2 2 2" xfId="38141" xr:uid="{00000000-0005-0000-0000-00003A2B0000}"/>
    <cellStyle name="40% - Ênfase3 2 4 2 2 2 3" xfId="36472" xr:uid="{00000000-0005-0000-0000-00003B2B0000}"/>
    <cellStyle name="40% - Ênfase3 2 4 2 2 3" xfId="2897" xr:uid="{00000000-0005-0000-0000-00003C2B0000}"/>
    <cellStyle name="40% - Ênfase3 2 4 2 2 3 2" xfId="37405" xr:uid="{00000000-0005-0000-0000-00003D2B0000}"/>
    <cellStyle name="40% - Ênfase3 2 4 2 2 4" xfId="28628" xr:uid="{00000000-0005-0000-0000-00003E2B0000}"/>
    <cellStyle name="40% - Ênfase3 2 4 2 2 4 2" xfId="41533" xr:uid="{00000000-0005-0000-0000-00003F2B0000}"/>
    <cellStyle name="40% - Ênfase3 2 4 2 2 5" xfId="34966" xr:uid="{00000000-0005-0000-0000-0000402B0000}"/>
    <cellStyle name="40% - Ênfase3 2 4 2 2 6" xfId="35457" xr:uid="{00000000-0005-0000-0000-0000412B0000}"/>
    <cellStyle name="40% - Ênfase3 2 4 2 2 7" xfId="43260" xr:uid="{00000000-0005-0000-0000-0000422B0000}"/>
    <cellStyle name="40% - Ênfase3 2 4 2 2 8" xfId="44916" xr:uid="{00000000-0005-0000-0000-0000432B0000}"/>
    <cellStyle name="40% - Ênfase3 2 4 2 3" xfId="2898" xr:uid="{00000000-0005-0000-0000-0000442B0000}"/>
    <cellStyle name="40% - Ênfase3 2 4 2 3 2" xfId="2899" xr:uid="{00000000-0005-0000-0000-0000452B0000}"/>
    <cellStyle name="40% - Ênfase3 2 4 2 3 2 2" xfId="2900" xr:uid="{00000000-0005-0000-0000-0000462B0000}"/>
    <cellStyle name="40% - Ênfase3 2 4 2 3 2 2 2" xfId="38272" xr:uid="{00000000-0005-0000-0000-0000472B0000}"/>
    <cellStyle name="40% - Ênfase3 2 4 2 3 2 3" xfId="36603" xr:uid="{00000000-0005-0000-0000-0000482B0000}"/>
    <cellStyle name="40% - Ênfase3 2 4 2 3 3" xfId="2901" xr:uid="{00000000-0005-0000-0000-0000492B0000}"/>
    <cellStyle name="40% - Ênfase3 2 4 2 3 3 2" xfId="37536" xr:uid="{00000000-0005-0000-0000-00004A2B0000}"/>
    <cellStyle name="40% - Ênfase3 2 4 2 3 4" xfId="35588" xr:uid="{00000000-0005-0000-0000-00004B2B0000}"/>
    <cellStyle name="40% - Ênfase3 2 4 2 4" xfId="2902" xr:uid="{00000000-0005-0000-0000-00004C2B0000}"/>
    <cellStyle name="40% - Ênfase3 2 4 2 4 2" xfId="2903" xr:uid="{00000000-0005-0000-0000-00004D2B0000}"/>
    <cellStyle name="40% - Ênfase3 2 4 2 4 2 2" xfId="2904" xr:uid="{00000000-0005-0000-0000-00004E2B0000}"/>
    <cellStyle name="40% - Ênfase3 2 4 2 4 2 2 2" xfId="38403" xr:uid="{00000000-0005-0000-0000-00004F2B0000}"/>
    <cellStyle name="40% - Ênfase3 2 4 2 4 2 3" xfId="36734" xr:uid="{00000000-0005-0000-0000-0000502B0000}"/>
    <cellStyle name="40% - Ênfase3 2 4 2 4 3" xfId="2905" xr:uid="{00000000-0005-0000-0000-0000512B0000}"/>
    <cellStyle name="40% - Ênfase3 2 4 2 4 3 2" xfId="37667" xr:uid="{00000000-0005-0000-0000-0000522B0000}"/>
    <cellStyle name="40% - Ênfase3 2 4 2 4 4" xfId="35719" xr:uid="{00000000-0005-0000-0000-0000532B0000}"/>
    <cellStyle name="40% - Ênfase3 2 4 2 5" xfId="2906" xr:uid="{00000000-0005-0000-0000-0000542B0000}"/>
    <cellStyle name="40% - Ênfase3 2 4 2 5 2" xfId="2907" xr:uid="{00000000-0005-0000-0000-0000552B0000}"/>
    <cellStyle name="40% - Ênfase3 2 4 2 5 2 2" xfId="2908" xr:uid="{00000000-0005-0000-0000-0000562B0000}"/>
    <cellStyle name="40% - Ênfase3 2 4 2 5 2 2 2" xfId="38538" xr:uid="{00000000-0005-0000-0000-0000572B0000}"/>
    <cellStyle name="40% - Ênfase3 2 4 2 5 2 3" xfId="36873" xr:uid="{00000000-0005-0000-0000-0000582B0000}"/>
    <cellStyle name="40% - Ênfase3 2 4 2 5 3" xfId="2909" xr:uid="{00000000-0005-0000-0000-0000592B0000}"/>
    <cellStyle name="40% - Ênfase3 2 4 2 5 3 2" xfId="37802" xr:uid="{00000000-0005-0000-0000-00005A2B0000}"/>
    <cellStyle name="40% - Ênfase3 2 4 2 5 4" xfId="35858" xr:uid="{00000000-0005-0000-0000-00005B2B0000}"/>
    <cellStyle name="40% - Ênfase3 2 4 2 6" xfId="2910" xr:uid="{00000000-0005-0000-0000-00005C2B0000}"/>
    <cellStyle name="40% - Ênfase3 2 4 2 6 2" xfId="2911" xr:uid="{00000000-0005-0000-0000-00005D2B0000}"/>
    <cellStyle name="40% - Ênfase3 2 4 2 6 2 2" xfId="38723" xr:uid="{00000000-0005-0000-0000-00005E2B0000}"/>
    <cellStyle name="40% - Ênfase3 2 4 2 6 3" xfId="37059" xr:uid="{00000000-0005-0000-0000-00005F2B0000}"/>
    <cellStyle name="40% - Ênfase3 2 4 2 7" xfId="2912" xr:uid="{00000000-0005-0000-0000-0000602B0000}"/>
    <cellStyle name="40% - Ênfase3 2 4 2 7 2" xfId="2913" xr:uid="{00000000-0005-0000-0000-0000612B0000}"/>
    <cellStyle name="40% - Ênfase3 2 4 2 7 2 2" xfId="37980" xr:uid="{00000000-0005-0000-0000-0000622B0000}"/>
    <cellStyle name="40% - Ênfase3 2 4 2 7 3" xfId="36075" xr:uid="{00000000-0005-0000-0000-0000632B0000}"/>
    <cellStyle name="40% - Ênfase3 2 4 2 8" xfId="2914" xr:uid="{00000000-0005-0000-0000-0000642B0000}"/>
    <cellStyle name="40% - Ênfase3 2 4 2 8 2" xfId="37273" xr:uid="{00000000-0005-0000-0000-0000652B0000}"/>
    <cellStyle name="40% - Ênfase3 2 4 2 9" xfId="2915" xr:uid="{00000000-0005-0000-0000-0000662B0000}"/>
    <cellStyle name="40% - Ênfase3 2 4 2 9 2" xfId="38943" xr:uid="{00000000-0005-0000-0000-0000672B0000}"/>
    <cellStyle name="40% - Ênfase3 2 4 20" xfId="2916" xr:uid="{00000000-0005-0000-0000-0000682B0000}"/>
    <cellStyle name="40% - Ênfase3 2 4 20 2" xfId="2917" xr:uid="{00000000-0005-0000-0000-0000692B0000}"/>
    <cellStyle name="40% - Ênfase3 2 4 20 2 2" xfId="28629" xr:uid="{00000000-0005-0000-0000-00006A2B0000}"/>
    <cellStyle name="40% - Ênfase3 2 4 20 2 3" xfId="34967" xr:uid="{00000000-0005-0000-0000-00006B2B0000}"/>
    <cellStyle name="40% - Ênfase3 2 4 20 2 4" xfId="41534" xr:uid="{00000000-0005-0000-0000-00006C2B0000}"/>
    <cellStyle name="40% - Ênfase3 2 4 20 2 5" xfId="43261" xr:uid="{00000000-0005-0000-0000-00006D2B0000}"/>
    <cellStyle name="40% - Ênfase3 2 4 20 2 6" xfId="44917" xr:uid="{00000000-0005-0000-0000-00006E2B0000}"/>
    <cellStyle name="40% - Ênfase3 2 4 20 3" xfId="20276" xr:uid="{00000000-0005-0000-0000-00006F2B0000}"/>
    <cellStyle name="40% - Ênfase3 2 4 20 4" xfId="34165" xr:uid="{00000000-0005-0000-0000-0000702B0000}"/>
    <cellStyle name="40% - Ênfase3 2 4 20 5" xfId="40212" xr:uid="{00000000-0005-0000-0000-0000712B0000}"/>
    <cellStyle name="40% - Ênfase3 2 4 20 6" xfId="42459" xr:uid="{00000000-0005-0000-0000-0000722B0000}"/>
    <cellStyle name="40% - Ênfase3 2 4 20 7" xfId="44115" xr:uid="{00000000-0005-0000-0000-0000732B0000}"/>
    <cellStyle name="40% - Ênfase3 2 4 21" xfId="2918" xr:uid="{00000000-0005-0000-0000-0000742B0000}"/>
    <cellStyle name="40% - Ênfase3 2 4 21 2" xfId="2919" xr:uid="{00000000-0005-0000-0000-0000752B0000}"/>
    <cellStyle name="40% - Ênfase3 2 4 21 2 2" xfId="28630" xr:uid="{00000000-0005-0000-0000-0000762B0000}"/>
    <cellStyle name="40% - Ênfase3 2 4 21 2 3" xfId="34968" xr:uid="{00000000-0005-0000-0000-0000772B0000}"/>
    <cellStyle name="40% - Ênfase3 2 4 21 2 4" xfId="41535" xr:uid="{00000000-0005-0000-0000-0000782B0000}"/>
    <cellStyle name="40% - Ênfase3 2 4 21 2 5" xfId="43262" xr:uid="{00000000-0005-0000-0000-0000792B0000}"/>
    <cellStyle name="40% - Ênfase3 2 4 21 2 6" xfId="44918" xr:uid="{00000000-0005-0000-0000-00007A2B0000}"/>
    <cellStyle name="40% - Ênfase3 2 4 21 3" xfId="20277" xr:uid="{00000000-0005-0000-0000-00007B2B0000}"/>
    <cellStyle name="40% - Ênfase3 2 4 21 4" xfId="34166" xr:uid="{00000000-0005-0000-0000-00007C2B0000}"/>
    <cellStyle name="40% - Ênfase3 2 4 21 5" xfId="40213" xr:uid="{00000000-0005-0000-0000-00007D2B0000}"/>
    <cellStyle name="40% - Ênfase3 2 4 21 6" xfId="42460" xr:uid="{00000000-0005-0000-0000-00007E2B0000}"/>
    <cellStyle name="40% - Ênfase3 2 4 21 7" xfId="44116" xr:uid="{00000000-0005-0000-0000-00007F2B0000}"/>
    <cellStyle name="40% - Ênfase3 2 4 22" xfId="2920" xr:uid="{00000000-0005-0000-0000-0000802B0000}"/>
    <cellStyle name="40% - Ênfase3 2 4 22 2" xfId="2921" xr:uid="{00000000-0005-0000-0000-0000812B0000}"/>
    <cellStyle name="40% - Ênfase3 2 4 22 2 2" xfId="28631" xr:uid="{00000000-0005-0000-0000-0000822B0000}"/>
    <cellStyle name="40% - Ênfase3 2 4 22 2 3" xfId="34969" xr:uid="{00000000-0005-0000-0000-0000832B0000}"/>
    <cellStyle name="40% - Ênfase3 2 4 22 2 4" xfId="41536" xr:uid="{00000000-0005-0000-0000-0000842B0000}"/>
    <cellStyle name="40% - Ênfase3 2 4 22 2 5" xfId="43263" xr:uid="{00000000-0005-0000-0000-0000852B0000}"/>
    <cellStyle name="40% - Ênfase3 2 4 22 2 6" xfId="44919" xr:uid="{00000000-0005-0000-0000-0000862B0000}"/>
    <cellStyle name="40% - Ênfase3 2 4 22 3" xfId="20278" xr:uid="{00000000-0005-0000-0000-0000872B0000}"/>
    <cellStyle name="40% - Ênfase3 2 4 22 4" xfId="34167" xr:uid="{00000000-0005-0000-0000-0000882B0000}"/>
    <cellStyle name="40% - Ênfase3 2 4 22 5" xfId="40214" xr:uid="{00000000-0005-0000-0000-0000892B0000}"/>
    <cellStyle name="40% - Ênfase3 2 4 22 6" xfId="42461" xr:uid="{00000000-0005-0000-0000-00008A2B0000}"/>
    <cellStyle name="40% - Ênfase3 2 4 22 7" xfId="44117" xr:uid="{00000000-0005-0000-0000-00008B2B0000}"/>
    <cellStyle name="40% - Ênfase3 2 4 23" xfId="2922" xr:uid="{00000000-0005-0000-0000-00008C2B0000}"/>
    <cellStyle name="40% - Ênfase3 2 4 23 2" xfId="2923" xr:uid="{00000000-0005-0000-0000-00008D2B0000}"/>
    <cellStyle name="40% - Ênfase3 2 4 23 2 2" xfId="28632" xr:uid="{00000000-0005-0000-0000-00008E2B0000}"/>
    <cellStyle name="40% - Ênfase3 2 4 23 2 3" xfId="34970" xr:uid="{00000000-0005-0000-0000-00008F2B0000}"/>
    <cellStyle name="40% - Ênfase3 2 4 23 2 4" xfId="41537" xr:uid="{00000000-0005-0000-0000-0000902B0000}"/>
    <cellStyle name="40% - Ênfase3 2 4 23 2 5" xfId="43264" xr:uid="{00000000-0005-0000-0000-0000912B0000}"/>
    <cellStyle name="40% - Ênfase3 2 4 23 2 6" xfId="44920" xr:uid="{00000000-0005-0000-0000-0000922B0000}"/>
    <cellStyle name="40% - Ênfase3 2 4 23 3" xfId="20279" xr:uid="{00000000-0005-0000-0000-0000932B0000}"/>
    <cellStyle name="40% - Ênfase3 2 4 23 4" xfId="34168" xr:uid="{00000000-0005-0000-0000-0000942B0000}"/>
    <cellStyle name="40% - Ênfase3 2 4 23 5" xfId="40215" xr:uid="{00000000-0005-0000-0000-0000952B0000}"/>
    <cellStyle name="40% - Ênfase3 2 4 23 6" xfId="42462" xr:uid="{00000000-0005-0000-0000-0000962B0000}"/>
    <cellStyle name="40% - Ênfase3 2 4 23 7" xfId="44118" xr:uid="{00000000-0005-0000-0000-0000972B0000}"/>
    <cellStyle name="40% - Ênfase3 2 4 24" xfId="2924" xr:uid="{00000000-0005-0000-0000-0000982B0000}"/>
    <cellStyle name="40% - Ênfase3 2 4 24 2" xfId="2925" xr:uid="{00000000-0005-0000-0000-0000992B0000}"/>
    <cellStyle name="40% - Ênfase3 2 4 24 2 2" xfId="28633" xr:uid="{00000000-0005-0000-0000-00009A2B0000}"/>
    <cellStyle name="40% - Ênfase3 2 4 24 2 3" xfId="34971" xr:uid="{00000000-0005-0000-0000-00009B2B0000}"/>
    <cellStyle name="40% - Ênfase3 2 4 24 2 4" xfId="41538" xr:uid="{00000000-0005-0000-0000-00009C2B0000}"/>
    <cellStyle name="40% - Ênfase3 2 4 24 2 5" xfId="43265" xr:uid="{00000000-0005-0000-0000-00009D2B0000}"/>
    <cellStyle name="40% - Ênfase3 2 4 24 2 6" xfId="44921" xr:uid="{00000000-0005-0000-0000-00009E2B0000}"/>
    <cellStyle name="40% - Ênfase3 2 4 24 3" xfId="20280" xr:uid="{00000000-0005-0000-0000-00009F2B0000}"/>
    <cellStyle name="40% - Ênfase3 2 4 24 4" xfId="34169" xr:uid="{00000000-0005-0000-0000-0000A02B0000}"/>
    <cellStyle name="40% - Ênfase3 2 4 24 5" xfId="40216" xr:uid="{00000000-0005-0000-0000-0000A12B0000}"/>
    <cellStyle name="40% - Ênfase3 2 4 24 6" xfId="42463" xr:uid="{00000000-0005-0000-0000-0000A22B0000}"/>
    <cellStyle name="40% - Ênfase3 2 4 24 7" xfId="44119" xr:uid="{00000000-0005-0000-0000-0000A32B0000}"/>
    <cellStyle name="40% - Ênfase3 2 4 25" xfId="2926" xr:uid="{00000000-0005-0000-0000-0000A42B0000}"/>
    <cellStyle name="40% - Ênfase3 2 4 25 2" xfId="2927" xr:uid="{00000000-0005-0000-0000-0000A52B0000}"/>
    <cellStyle name="40% - Ênfase3 2 4 25 2 2" xfId="28634" xr:uid="{00000000-0005-0000-0000-0000A62B0000}"/>
    <cellStyle name="40% - Ênfase3 2 4 25 2 3" xfId="34972" xr:uid="{00000000-0005-0000-0000-0000A72B0000}"/>
    <cellStyle name="40% - Ênfase3 2 4 25 2 4" xfId="41539" xr:uid="{00000000-0005-0000-0000-0000A82B0000}"/>
    <cellStyle name="40% - Ênfase3 2 4 25 2 5" xfId="43266" xr:uid="{00000000-0005-0000-0000-0000A92B0000}"/>
    <cellStyle name="40% - Ênfase3 2 4 25 2 6" xfId="44922" xr:uid="{00000000-0005-0000-0000-0000AA2B0000}"/>
    <cellStyle name="40% - Ênfase3 2 4 25 3" xfId="20281" xr:uid="{00000000-0005-0000-0000-0000AB2B0000}"/>
    <cellStyle name="40% - Ênfase3 2 4 25 4" xfId="34170" xr:uid="{00000000-0005-0000-0000-0000AC2B0000}"/>
    <cellStyle name="40% - Ênfase3 2 4 25 5" xfId="40217" xr:uid="{00000000-0005-0000-0000-0000AD2B0000}"/>
    <cellStyle name="40% - Ênfase3 2 4 25 6" xfId="42464" xr:uid="{00000000-0005-0000-0000-0000AE2B0000}"/>
    <cellStyle name="40% - Ênfase3 2 4 25 7" xfId="44120" xr:uid="{00000000-0005-0000-0000-0000AF2B0000}"/>
    <cellStyle name="40% - Ênfase3 2 4 26" xfId="2928" xr:uid="{00000000-0005-0000-0000-0000B02B0000}"/>
    <cellStyle name="40% - Ênfase3 2 4 26 2" xfId="2929" xr:uid="{00000000-0005-0000-0000-0000B12B0000}"/>
    <cellStyle name="40% - Ênfase3 2 4 26 2 2" xfId="28635" xr:uid="{00000000-0005-0000-0000-0000B22B0000}"/>
    <cellStyle name="40% - Ênfase3 2 4 26 2 3" xfId="34973" xr:uid="{00000000-0005-0000-0000-0000B32B0000}"/>
    <cellStyle name="40% - Ênfase3 2 4 26 2 4" xfId="41540" xr:uid="{00000000-0005-0000-0000-0000B42B0000}"/>
    <cellStyle name="40% - Ênfase3 2 4 26 2 5" xfId="43267" xr:uid="{00000000-0005-0000-0000-0000B52B0000}"/>
    <cellStyle name="40% - Ênfase3 2 4 26 2 6" xfId="44923" xr:uid="{00000000-0005-0000-0000-0000B62B0000}"/>
    <cellStyle name="40% - Ênfase3 2 4 26 3" xfId="20282" xr:uid="{00000000-0005-0000-0000-0000B72B0000}"/>
    <cellStyle name="40% - Ênfase3 2 4 26 4" xfId="34171" xr:uid="{00000000-0005-0000-0000-0000B82B0000}"/>
    <cellStyle name="40% - Ênfase3 2 4 26 5" xfId="40218" xr:uid="{00000000-0005-0000-0000-0000B92B0000}"/>
    <cellStyle name="40% - Ênfase3 2 4 26 6" xfId="42465" xr:uid="{00000000-0005-0000-0000-0000BA2B0000}"/>
    <cellStyle name="40% - Ênfase3 2 4 26 7" xfId="44121" xr:uid="{00000000-0005-0000-0000-0000BB2B0000}"/>
    <cellStyle name="40% - Ênfase3 2 4 27" xfId="2930" xr:uid="{00000000-0005-0000-0000-0000BC2B0000}"/>
    <cellStyle name="40% - Ênfase3 2 4 27 2" xfId="2931" xr:uid="{00000000-0005-0000-0000-0000BD2B0000}"/>
    <cellStyle name="40% - Ênfase3 2 4 27 2 2" xfId="28636" xr:uid="{00000000-0005-0000-0000-0000BE2B0000}"/>
    <cellStyle name="40% - Ênfase3 2 4 27 2 3" xfId="34974" xr:uid="{00000000-0005-0000-0000-0000BF2B0000}"/>
    <cellStyle name="40% - Ênfase3 2 4 27 2 4" xfId="41541" xr:uid="{00000000-0005-0000-0000-0000C02B0000}"/>
    <cellStyle name="40% - Ênfase3 2 4 27 2 5" xfId="43268" xr:uid="{00000000-0005-0000-0000-0000C12B0000}"/>
    <cellStyle name="40% - Ênfase3 2 4 27 2 6" xfId="44924" xr:uid="{00000000-0005-0000-0000-0000C22B0000}"/>
    <cellStyle name="40% - Ênfase3 2 4 27 3" xfId="20283" xr:uid="{00000000-0005-0000-0000-0000C32B0000}"/>
    <cellStyle name="40% - Ênfase3 2 4 27 4" xfId="34172" xr:uid="{00000000-0005-0000-0000-0000C42B0000}"/>
    <cellStyle name="40% - Ênfase3 2 4 27 5" xfId="40219" xr:uid="{00000000-0005-0000-0000-0000C52B0000}"/>
    <cellStyle name="40% - Ênfase3 2 4 27 6" xfId="42466" xr:uid="{00000000-0005-0000-0000-0000C62B0000}"/>
    <cellStyle name="40% - Ênfase3 2 4 27 7" xfId="44122" xr:uid="{00000000-0005-0000-0000-0000C72B0000}"/>
    <cellStyle name="40% - Ênfase3 2 4 28" xfId="2932" xr:uid="{00000000-0005-0000-0000-0000C82B0000}"/>
    <cellStyle name="40% - Ênfase3 2 4 28 2" xfId="2933" xr:uid="{00000000-0005-0000-0000-0000C92B0000}"/>
    <cellStyle name="40% - Ênfase3 2 4 28 2 2" xfId="28637" xr:uid="{00000000-0005-0000-0000-0000CA2B0000}"/>
    <cellStyle name="40% - Ênfase3 2 4 28 2 3" xfId="34975" xr:uid="{00000000-0005-0000-0000-0000CB2B0000}"/>
    <cellStyle name="40% - Ênfase3 2 4 28 2 4" xfId="41542" xr:uid="{00000000-0005-0000-0000-0000CC2B0000}"/>
    <cellStyle name="40% - Ênfase3 2 4 28 2 5" xfId="43269" xr:uid="{00000000-0005-0000-0000-0000CD2B0000}"/>
    <cellStyle name="40% - Ênfase3 2 4 28 2 6" xfId="44925" xr:uid="{00000000-0005-0000-0000-0000CE2B0000}"/>
    <cellStyle name="40% - Ênfase3 2 4 28 3" xfId="20284" xr:uid="{00000000-0005-0000-0000-0000CF2B0000}"/>
    <cellStyle name="40% - Ênfase3 2 4 28 4" xfId="34173" xr:uid="{00000000-0005-0000-0000-0000D02B0000}"/>
    <cellStyle name="40% - Ênfase3 2 4 28 5" xfId="40220" xr:uid="{00000000-0005-0000-0000-0000D12B0000}"/>
    <cellStyle name="40% - Ênfase3 2 4 28 6" xfId="42467" xr:uid="{00000000-0005-0000-0000-0000D22B0000}"/>
    <cellStyle name="40% - Ênfase3 2 4 28 7" xfId="44123" xr:uid="{00000000-0005-0000-0000-0000D32B0000}"/>
    <cellStyle name="40% - Ênfase3 2 4 29" xfId="2934" xr:uid="{00000000-0005-0000-0000-0000D42B0000}"/>
    <cellStyle name="40% - Ênfase3 2 4 29 2" xfId="2935" xr:uid="{00000000-0005-0000-0000-0000D52B0000}"/>
    <cellStyle name="40% - Ênfase3 2 4 29 2 2" xfId="28638" xr:uid="{00000000-0005-0000-0000-0000D62B0000}"/>
    <cellStyle name="40% - Ênfase3 2 4 29 2 3" xfId="34976" xr:uid="{00000000-0005-0000-0000-0000D72B0000}"/>
    <cellStyle name="40% - Ênfase3 2 4 29 2 4" xfId="41543" xr:uid="{00000000-0005-0000-0000-0000D82B0000}"/>
    <cellStyle name="40% - Ênfase3 2 4 29 2 5" xfId="43270" xr:uid="{00000000-0005-0000-0000-0000D92B0000}"/>
    <cellStyle name="40% - Ênfase3 2 4 29 2 6" xfId="44926" xr:uid="{00000000-0005-0000-0000-0000DA2B0000}"/>
    <cellStyle name="40% - Ênfase3 2 4 29 3" xfId="20285" xr:uid="{00000000-0005-0000-0000-0000DB2B0000}"/>
    <cellStyle name="40% - Ênfase3 2 4 29 4" xfId="34174" xr:uid="{00000000-0005-0000-0000-0000DC2B0000}"/>
    <cellStyle name="40% - Ênfase3 2 4 29 5" xfId="40221" xr:uid="{00000000-0005-0000-0000-0000DD2B0000}"/>
    <cellStyle name="40% - Ênfase3 2 4 29 6" xfId="42468" xr:uid="{00000000-0005-0000-0000-0000DE2B0000}"/>
    <cellStyle name="40% - Ênfase3 2 4 29 7" xfId="44124" xr:uid="{00000000-0005-0000-0000-0000DF2B0000}"/>
    <cellStyle name="40% - Ênfase3 2 4 3" xfId="2936" xr:uid="{00000000-0005-0000-0000-0000E02B0000}"/>
    <cellStyle name="40% - Ênfase3 2 4 3 10" xfId="2937" xr:uid="{00000000-0005-0000-0000-0000E12B0000}"/>
    <cellStyle name="40% - Ênfase3 2 4 3 10 2" xfId="39075" xr:uid="{00000000-0005-0000-0000-0000E22B0000}"/>
    <cellStyle name="40% - Ênfase3 2 4 3 11" xfId="2938" xr:uid="{00000000-0005-0000-0000-0000E32B0000}"/>
    <cellStyle name="40% - Ênfase3 2 4 3 11 2" xfId="39206" xr:uid="{00000000-0005-0000-0000-0000E42B0000}"/>
    <cellStyle name="40% - Ênfase3 2 4 3 12" xfId="2939" xr:uid="{00000000-0005-0000-0000-0000E52B0000}"/>
    <cellStyle name="40% - Ênfase3 2 4 3 12 2" xfId="39337" xr:uid="{00000000-0005-0000-0000-0000E62B0000}"/>
    <cellStyle name="40% - Ênfase3 2 4 3 13" xfId="2940" xr:uid="{00000000-0005-0000-0000-0000E72B0000}"/>
    <cellStyle name="40% - Ênfase3 2 4 3 13 2" xfId="40222" xr:uid="{00000000-0005-0000-0000-0000E82B0000}"/>
    <cellStyle name="40% - Ênfase3 2 4 3 14" xfId="20286" xr:uid="{00000000-0005-0000-0000-0000E92B0000}"/>
    <cellStyle name="40% - Ênfase3 2 4 3 15" xfId="34175" xr:uid="{00000000-0005-0000-0000-0000EA2B0000}"/>
    <cellStyle name="40% - Ênfase3 2 4 3 16" xfId="35172" xr:uid="{00000000-0005-0000-0000-0000EB2B0000}"/>
    <cellStyle name="40% - Ênfase3 2 4 3 17" xfId="42469" xr:uid="{00000000-0005-0000-0000-0000EC2B0000}"/>
    <cellStyle name="40% - Ênfase3 2 4 3 18" xfId="44125" xr:uid="{00000000-0005-0000-0000-0000ED2B0000}"/>
    <cellStyle name="40% - Ênfase3 2 4 3 2" xfId="2941" xr:uid="{00000000-0005-0000-0000-0000EE2B0000}"/>
    <cellStyle name="40% - Ênfase3 2 4 3 2 2" xfId="2942" xr:uid="{00000000-0005-0000-0000-0000EF2B0000}"/>
    <cellStyle name="40% - Ênfase3 2 4 3 2 2 2" xfId="2943" xr:uid="{00000000-0005-0000-0000-0000F02B0000}"/>
    <cellStyle name="40% - Ênfase3 2 4 3 2 2 2 2" xfId="38142" xr:uid="{00000000-0005-0000-0000-0000F12B0000}"/>
    <cellStyle name="40% - Ênfase3 2 4 3 2 2 3" xfId="36473" xr:uid="{00000000-0005-0000-0000-0000F22B0000}"/>
    <cellStyle name="40% - Ênfase3 2 4 3 2 3" xfId="2944" xr:uid="{00000000-0005-0000-0000-0000F32B0000}"/>
    <cellStyle name="40% - Ênfase3 2 4 3 2 3 2" xfId="37406" xr:uid="{00000000-0005-0000-0000-0000F42B0000}"/>
    <cellStyle name="40% - Ênfase3 2 4 3 2 4" xfId="2945" xr:uid="{00000000-0005-0000-0000-0000F52B0000}"/>
    <cellStyle name="40% - Ênfase3 2 4 3 2 4 2" xfId="41544" xr:uid="{00000000-0005-0000-0000-0000F62B0000}"/>
    <cellStyle name="40% - Ênfase3 2 4 3 2 5" xfId="28639" xr:uid="{00000000-0005-0000-0000-0000F72B0000}"/>
    <cellStyle name="40% - Ênfase3 2 4 3 2 6" xfId="34977" xr:uid="{00000000-0005-0000-0000-0000F82B0000}"/>
    <cellStyle name="40% - Ênfase3 2 4 3 2 7" xfId="35458" xr:uid="{00000000-0005-0000-0000-0000F92B0000}"/>
    <cellStyle name="40% - Ênfase3 2 4 3 2 8" xfId="43271" xr:uid="{00000000-0005-0000-0000-0000FA2B0000}"/>
    <cellStyle name="40% - Ênfase3 2 4 3 2 9" xfId="44927" xr:uid="{00000000-0005-0000-0000-0000FB2B0000}"/>
    <cellStyle name="40% - Ênfase3 2 4 3 3" xfId="2946" xr:uid="{00000000-0005-0000-0000-0000FC2B0000}"/>
    <cellStyle name="40% - Ênfase3 2 4 3 3 2" xfId="2947" xr:uid="{00000000-0005-0000-0000-0000FD2B0000}"/>
    <cellStyle name="40% - Ênfase3 2 4 3 3 2 2" xfId="2948" xr:uid="{00000000-0005-0000-0000-0000FE2B0000}"/>
    <cellStyle name="40% - Ênfase3 2 4 3 3 2 2 2" xfId="38273" xr:uid="{00000000-0005-0000-0000-0000FF2B0000}"/>
    <cellStyle name="40% - Ênfase3 2 4 3 3 2 3" xfId="36604" xr:uid="{00000000-0005-0000-0000-0000002C0000}"/>
    <cellStyle name="40% - Ênfase3 2 4 3 3 3" xfId="2949" xr:uid="{00000000-0005-0000-0000-0000012C0000}"/>
    <cellStyle name="40% - Ênfase3 2 4 3 3 3 2" xfId="37537" xr:uid="{00000000-0005-0000-0000-0000022C0000}"/>
    <cellStyle name="40% - Ênfase3 2 4 3 3 4" xfId="35589" xr:uid="{00000000-0005-0000-0000-0000032C0000}"/>
    <cellStyle name="40% - Ênfase3 2 4 3 4" xfId="2950" xr:uid="{00000000-0005-0000-0000-0000042C0000}"/>
    <cellStyle name="40% - Ênfase3 2 4 3 4 2" xfId="2951" xr:uid="{00000000-0005-0000-0000-0000052C0000}"/>
    <cellStyle name="40% - Ênfase3 2 4 3 4 2 2" xfId="2952" xr:uid="{00000000-0005-0000-0000-0000062C0000}"/>
    <cellStyle name="40% - Ênfase3 2 4 3 4 2 2 2" xfId="38404" xr:uid="{00000000-0005-0000-0000-0000072C0000}"/>
    <cellStyle name="40% - Ênfase3 2 4 3 4 2 3" xfId="36735" xr:uid="{00000000-0005-0000-0000-0000082C0000}"/>
    <cellStyle name="40% - Ênfase3 2 4 3 4 3" xfId="2953" xr:uid="{00000000-0005-0000-0000-0000092C0000}"/>
    <cellStyle name="40% - Ênfase3 2 4 3 4 3 2" xfId="37668" xr:uid="{00000000-0005-0000-0000-00000A2C0000}"/>
    <cellStyle name="40% - Ênfase3 2 4 3 4 4" xfId="35720" xr:uid="{00000000-0005-0000-0000-00000B2C0000}"/>
    <cellStyle name="40% - Ênfase3 2 4 3 5" xfId="2954" xr:uid="{00000000-0005-0000-0000-00000C2C0000}"/>
    <cellStyle name="40% - Ênfase3 2 4 3 5 2" xfId="2955" xr:uid="{00000000-0005-0000-0000-00000D2C0000}"/>
    <cellStyle name="40% - Ênfase3 2 4 3 5 2 2" xfId="2956" xr:uid="{00000000-0005-0000-0000-00000E2C0000}"/>
    <cellStyle name="40% - Ênfase3 2 4 3 5 2 2 2" xfId="38539" xr:uid="{00000000-0005-0000-0000-00000F2C0000}"/>
    <cellStyle name="40% - Ênfase3 2 4 3 5 2 3" xfId="36874" xr:uid="{00000000-0005-0000-0000-0000102C0000}"/>
    <cellStyle name="40% - Ênfase3 2 4 3 5 3" xfId="2957" xr:uid="{00000000-0005-0000-0000-0000112C0000}"/>
    <cellStyle name="40% - Ênfase3 2 4 3 5 3 2" xfId="37803" xr:uid="{00000000-0005-0000-0000-0000122C0000}"/>
    <cellStyle name="40% - Ênfase3 2 4 3 5 4" xfId="35859" xr:uid="{00000000-0005-0000-0000-0000132C0000}"/>
    <cellStyle name="40% - Ênfase3 2 4 3 6" xfId="2958" xr:uid="{00000000-0005-0000-0000-0000142C0000}"/>
    <cellStyle name="40% - Ênfase3 2 4 3 6 2" xfId="2959" xr:uid="{00000000-0005-0000-0000-0000152C0000}"/>
    <cellStyle name="40% - Ênfase3 2 4 3 6 2 2" xfId="38724" xr:uid="{00000000-0005-0000-0000-0000162C0000}"/>
    <cellStyle name="40% - Ênfase3 2 4 3 6 3" xfId="37060" xr:uid="{00000000-0005-0000-0000-0000172C0000}"/>
    <cellStyle name="40% - Ênfase3 2 4 3 7" xfId="2960" xr:uid="{00000000-0005-0000-0000-0000182C0000}"/>
    <cellStyle name="40% - Ênfase3 2 4 3 7 2" xfId="2961" xr:uid="{00000000-0005-0000-0000-0000192C0000}"/>
    <cellStyle name="40% - Ênfase3 2 4 3 7 2 2" xfId="37981" xr:uid="{00000000-0005-0000-0000-00001A2C0000}"/>
    <cellStyle name="40% - Ênfase3 2 4 3 7 3" xfId="36076" xr:uid="{00000000-0005-0000-0000-00001B2C0000}"/>
    <cellStyle name="40% - Ênfase3 2 4 3 8" xfId="2962" xr:uid="{00000000-0005-0000-0000-00001C2C0000}"/>
    <cellStyle name="40% - Ênfase3 2 4 3 8 2" xfId="37274" xr:uid="{00000000-0005-0000-0000-00001D2C0000}"/>
    <cellStyle name="40% - Ênfase3 2 4 3 9" xfId="2963" xr:uid="{00000000-0005-0000-0000-00001E2C0000}"/>
    <cellStyle name="40% - Ênfase3 2 4 3 9 2" xfId="38944" xr:uid="{00000000-0005-0000-0000-00001F2C0000}"/>
    <cellStyle name="40% - Ênfase3 2 4 30" xfId="2964" xr:uid="{00000000-0005-0000-0000-0000202C0000}"/>
    <cellStyle name="40% - Ênfase3 2 4 30 2" xfId="2965" xr:uid="{00000000-0005-0000-0000-0000212C0000}"/>
    <cellStyle name="40% - Ênfase3 2 4 30 2 2" xfId="28640" xr:uid="{00000000-0005-0000-0000-0000222C0000}"/>
    <cellStyle name="40% - Ênfase3 2 4 30 2 3" xfId="34978" xr:uid="{00000000-0005-0000-0000-0000232C0000}"/>
    <cellStyle name="40% - Ênfase3 2 4 30 2 4" xfId="41545" xr:uid="{00000000-0005-0000-0000-0000242C0000}"/>
    <cellStyle name="40% - Ênfase3 2 4 30 2 5" xfId="43272" xr:uid="{00000000-0005-0000-0000-0000252C0000}"/>
    <cellStyle name="40% - Ênfase3 2 4 30 2 6" xfId="44928" xr:uid="{00000000-0005-0000-0000-0000262C0000}"/>
    <cellStyle name="40% - Ênfase3 2 4 30 3" xfId="20287" xr:uid="{00000000-0005-0000-0000-0000272C0000}"/>
    <cellStyle name="40% - Ênfase3 2 4 30 4" xfId="34176" xr:uid="{00000000-0005-0000-0000-0000282C0000}"/>
    <cellStyle name="40% - Ênfase3 2 4 30 5" xfId="40223" xr:uid="{00000000-0005-0000-0000-0000292C0000}"/>
    <cellStyle name="40% - Ênfase3 2 4 30 6" xfId="42470" xr:uid="{00000000-0005-0000-0000-00002A2C0000}"/>
    <cellStyle name="40% - Ênfase3 2 4 30 7" xfId="44126" xr:uid="{00000000-0005-0000-0000-00002B2C0000}"/>
    <cellStyle name="40% - Ênfase3 2 4 31" xfId="2966" xr:uid="{00000000-0005-0000-0000-00002C2C0000}"/>
    <cellStyle name="40% - Ênfase3 2 4 31 2" xfId="2967" xr:uid="{00000000-0005-0000-0000-00002D2C0000}"/>
    <cellStyle name="40% - Ênfase3 2 4 31 2 2" xfId="28641" xr:uid="{00000000-0005-0000-0000-00002E2C0000}"/>
    <cellStyle name="40% - Ênfase3 2 4 31 2 3" xfId="34979" xr:uid="{00000000-0005-0000-0000-00002F2C0000}"/>
    <cellStyle name="40% - Ênfase3 2 4 31 2 4" xfId="41546" xr:uid="{00000000-0005-0000-0000-0000302C0000}"/>
    <cellStyle name="40% - Ênfase3 2 4 31 2 5" xfId="43273" xr:uid="{00000000-0005-0000-0000-0000312C0000}"/>
    <cellStyle name="40% - Ênfase3 2 4 31 2 6" xfId="44929" xr:uid="{00000000-0005-0000-0000-0000322C0000}"/>
    <cellStyle name="40% - Ênfase3 2 4 31 3" xfId="20288" xr:uid="{00000000-0005-0000-0000-0000332C0000}"/>
    <cellStyle name="40% - Ênfase3 2 4 31 4" xfId="34177" xr:uid="{00000000-0005-0000-0000-0000342C0000}"/>
    <cellStyle name="40% - Ênfase3 2 4 31 5" xfId="40224" xr:uid="{00000000-0005-0000-0000-0000352C0000}"/>
    <cellStyle name="40% - Ênfase3 2 4 31 6" xfId="42471" xr:uid="{00000000-0005-0000-0000-0000362C0000}"/>
    <cellStyle name="40% - Ênfase3 2 4 31 7" xfId="44127" xr:uid="{00000000-0005-0000-0000-0000372C0000}"/>
    <cellStyle name="40% - Ênfase3 2 4 32" xfId="2968" xr:uid="{00000000-0005-0000-0000-0000382C0000}"/>
    <cellStyle name="40% - Ênfase3 2 4 32 2" xfId="2969" xr:uid="{00000000-0005-0000-0000-0000392C0000}"/>
    <cellStyle name="40% - Ênfase3 2 4 32 2 2" xfId="28642" xr:uid="{00000000-0005-0000-0000-00003A2C0000}"/>
    <cellStyle name="40% - Ênfase3 2 4 32 2 3" xfId="34980" xr:uid="{00000000-0005-0000-0000-00003B2C0000}"/>
    <cellStyle name="40% - Ênfase3 2 4 32 2 4" xfId="41547" xr:uid="{00000000-0005-0000-0000-00003C2C0000}"/>
    <cellStyle name="40% - Ênfase3 2 4 32 2 5" xfId="43274" xr:uid="{00000000-0005-0000-0000-00003D2C0000}"/>
    <cellStyle name="40% - Ênfase3 2 4 32 2 6" xfId="44930" xr:uid="{00000000-0005-0000-0000-00003E2C0000}"/>
    <cellStyle name="40% - Ênfase3 2 4 32 3" xfId="20289" xr:uid="{00000000-0005-0000-0000-00003F2C0000}"/>
    <cellStyle name="40% - Ênfase3 2 4 32 4" xfId="34178" xr:uid="{00000000-0005-0000-0000-0000402C0000}"/>
    <cellStyle name="40% - Ênfase3 2 4 32 5" xfId="40225" xr:uid="{00000000-0005-0000-0000-0000412C0000}"/>
    <cellStyle name="40% - Ênfase3 2 4 32 6" xfId="42472" xr:uid="{00000000-0005-0000-0000-0000422C0000}"/>
    <cellStyle name="40% - Ênfase3 2 4 32 7" xfId="44128" xr:uid="{00000000-0005-0000-0000-0000432C0000}"/>
    <cellStyle name="40% - Ênfase3 2 4 33" xfId="2970" xr:uid="{00000000-0005-0000-0000-0000442C0000}"/>
    <cellStyle name="40% - Ênfase3 2 4 33 2" xfId="2971" xr:uid="{00000000-0005-0000-0000-0000452C0000}"/>
    <cellStyle name="40% - Ênfase3 2 4 33 2 2" xfId="28643" xr:uid="{00000000-0005-0000-0000-0000462C0000}"/>
    <cellStyle name="40% - Ênfase3 2 4 33 2 3" xfId="34981" xr:uid="{00000000-0005-0000-0000-0000472C0000}"/>
    <cellStyle name="40% - Ênfase3 2 4 33 2 4" xfId="41548" xr:uid="{00000000-0005-0000-0000-0000482C0000}"/>
    <cellStyle name="40% - Ênfase3 2 4 33 2 5" xfId="43275" xr:uid="{00000000-0005-0000-0000-0000492C0000}"/>
    <cellStyle name="40% - Ênfase3 2 4 33 2 6" xfId="44931" xr:uid="{00000000-0005-0000-0000-00004A2C0000}"/>
    <cellStyle name="40% - Ênfase3 2 4 33 3" xfId="20290" xr:uid="{00000000-0005-0000-0000-00004B2C0000}"/>
    <cellStyle name="40% - Ênfase3 2 4 33 4" xfId="34179" xr:uid="{00000000-0005-0000-0000-00004C2C0000}"/>
    <cellStyle name="40% - Ênfase3 2 4 33 5" xfId="40226" xr:uid="{00000000-0005-0000-0000-00004D2C0000}"/>
    <cellStyle name="40% - Ênfase3 2 4 33 6" xfId="42473" xr:uid="{00000000-0005-0000-0000-00004E2C0000}"/>
    <cellStyle name="40% - Ênfase3 2 4 33 7" xfId="44129" xr:uid="{00000000-0005-0000-0000-00004F2C0000}"/>
    <cellStyle name="40% - Ênfase3 2 4 34" xfId="2972" xr:uid="{00000000-0005-0000-0000-0000502C0000}"/>
    <cellStyle name="40% - Ênfase3 2 4 34 2" xfId="2973" xr:uid="{00000000-0005-0000-0000-0000512C0000}"/>
    <cellStyle name="40% - Ênfase3 2 4 34 2 2" xfId="28644" xr:uid="{00000000-0005-0000-0000-0000522C0000}"/>
    <cellStyle name="40% - Ênfase3 2 4 34 2 3" xfId="34982" xr:uid="{00000000-0005-0000-0000-0000532C0000}"/>
    <cellStyle name="40% - Ênfase3 2 4 34 2 4" xfId="41549" xr:uid="{00000000-0005-0000-0000-0000542C0000}"/>
    <cellStyle name="40% - Ênfase3 2 4 34 2 5" xfId="43276" xr:uid="{00000000-0005-0000-0000-0000552C0000}"/>
    <cellStyle name="40% - Ênfase3 2 4 34 2 6" xfId="44932" xr:uid="{00000000-0005-0000-0000-0000562C0000}"/>
    <cellStyle name="40% - Ênfase3 2 4 34 3" xfId="20291" xr:uid="{00000000-0005-0000-0000-0000572C0000}"/>
    <cellStyle name="40% - Ênfase3 2 4 34 4" xfId="34180" xr:uid="{00000000-0005-0000-0000-0000582C0000}"/>
    <cellStyle name="40% - Ênfase3 2 4 34 5" xfId="40227" xr:uid="{00000000-0005-0000-0000-0000592C0000}"/>
    <cellStyle name="40% - Ênfase3 2 4 34 6" xfId="42474" xr:uid="{00000000-0005-0000-0000-00005A2C0000}"/>
    <cellStyle name="40% - Ênfase3 2 4 34 7" xfId="44130" xr:uid="{00000000-0005-0000-0000-00005B2C0000}"/>
    <cellStyle name="40% - Ênfase3 2 4 35" xfId="2974" xr:uid="{00000000-0005-0000-0000-00005C2C0000}"/>
    <cellStyle name="40% - Ênfase3 2 4 35 2" xfId="2975" xr:uid="{00000000-0005-0000-0000-00005D2C0000}"/>
    <cellStyle name="40% - Ênfase3 2 4 35 2 2" xfId="28645" xr:uid="{00000000-0005-0000-0000-00005E2C0000}"/>
    <cellStyle name="40% - Ênfase3 2 4 35 2 3" xfId="34983" xr:uid="{00000000-0005-0000-0000-00005F2C0000}"/>
    <cellStyle name="40% - Ênfase3 2 4 35 2 4" xfId="41550" xr:uid="{00000000-0005-0000-0000-0000602C0000}"/>
    <cellStyle name="40% - Ênfase3 2 4 35 2 5" xfId="43277" xr:uid="{00000000-0005-0000-0000-0000612C0000}"/>
    <cellStyle name="40% - Ênfase3 2 4 35 2 6" xfId="44933" xr:uid="{00000000-0005-0000-0000-0000622C0000}"/>
    <cellStyle name="40% - Ênfase3 2 4 35 3" xfId="20292" xr:uid="{00000000-0005-0000-0000-0000632C0000}"/>
    <cellStyle name="40% - Ênfase3 2 4 35 4" xfId="34181" xr:uid="{00000000-0005-0000-0000-0000642C0000}"/>
    <cellStyle name="40% - Ênfase3 2 4 35 5" xfId="40228" xr:uid="{00000000-0005-0000-0000-0000652C0000}"/>
    <cellStyle name="40% - Ênfase3 2 4 35 6" xfId="42475" xr:uid="{00000000-0005-0000-0000-0000662C0000}"/>
    <cellStyle name="40% - Ênfase3 2 4 35 7" xfId="44131" xr:uid="{00000000-0005-0000-0000-0000672C0000}"/>
    <cellStyle name="40% - Ênfase3 2 4 36" xfId="2976" xr:uid="{00000000-0005-0000-0000-0000682C0000}"/>
    <cellStyle name="40% - Ênfase3 2 4 36 2" xfId="2977" xr:uid="{00000000-0005-0000-0000-0000692C0000}"/>
    <cellStyle name="40% - Ênfase3 2 4 36 2 2" xfId="28646" xr:uid="{00000000-0005-0000-0000-00006A2C0000}"/>
    <cellStyle name="40% - Ênfase3 2 4 36 2 3" xfId="34984" xr:uid="{00000000-0005-0000-0000-00006B2C0000}"/>
    <cellStyle name="40% - Ênfase3 2 4 36 2 4" xfId="41551" xr:uid="{00000000-0005-0000-0000-00006C2C0000}"/>
    <cellStyle name="40% - Ênfase3 2 4 36 2 5" xfId="43278" xr:uid="{00000000-0005-0000-0000-00006D2C0000}"/>
    <cellStyle name="40% - Ênfase3 2 4 36 2 6" xfId="44934" xr:uid="{00000000-0005-0000-0000-00006E2C0000}"/>
    <cellStyle name="40% - Ênfase3 2 4 36 3" xfId="20293" xr:uid="{00000000-0005-0000-0000-00006F2C0000}"/>
    <cellStyle name="40% - Ênfase3 2 4 36 4" xfId="34182" xr:uid="{00000000-0005-0000-0000-0000702C0000}"/>
    <cellStyle name="40% - Ênfase3 2 4 36 5" xfId="40229" xr:uid="{00000000-0005-0000-0000-0000712C0000}"/>
    <cellStyle name="40% - Ênfase3 2 4 36 6" xfId="42476" xr:uid="{00000000-0005-0000-0000-0000722C0000}"/>
    <cellStyle name="40% - Ênfase3 2 4 36 7" xfId="44132" xr:uid="{00000000-0005-0000-0000-0000732C0000}"/>
    <cellStyle name="40% - Ênfase3 2 4 37" xfId="2978" xr:uid="{00000000-0005-0000-0000-0000742C0000}"/>
    <cellStyle name="40% - Ênfase3 2 4 37 2" xfId="2979" xr:uid="{00000000-0005-0000-0000-0000752C0000}"/>
    <cellStyle name="40% - Ênfase3 2 4 37 2 2" xfId="28647" xr:uid="{00000000-0005-0000-0000-0000762C0000}"/>
    <cellStyle name="40% - Ênfase3 2 4 37 2 3" xfId="34985" xr:uid="{00000000-0005-0000-0000-0000772C0000}"/>
    <cellStyle name="40% - Ênfase3 2 4 37 2 4" xfId="41552" xr:uid="{00000000-0005-0000-0000-0000782C0000}"/>
    <cellStyle name="40% - Ênfase3 2 4 37 2 5" xfId="43279" xr:uid="{00000000-0005-0000-0000-0000792C0000}"/>
    <cellStyle name="40% - Ênfase3 2 4 37 2 6" xfId="44935" xr:uid="{00000000-0005-0000-0000-00007A2C0000}"/>
    <cellStyle name="40% - Ênfase3 2 4 37 3" xfId="20294" xr:uid="{00000000-0005-0000-0000-00007B2C0000}"/>
    <cellStyle name="40% - Ênfase3 2 4 37 4" xfId="34183" xr:uid="{00000000-0005-0000-0000-00007C2C0000}"/>
    <cellStyle name="40% - Ênfase3 2 4 37 5" xfId="40230" xr:uid="{00000000-0005-0000-0000-00007D2C0000}"/>
    <cellStyle name="40% - Ênfase3 2 4 37 6" xfId="42477" xr:uid="{00000000-0005-0000-0000-00007E2C0000}"/>
    <cellStyle name="40% - Ênfase3 2 4 37 7" xfId="44133" xr:uid="{00000000-0005-0000-0000-00007F2C0000}"/>
    <cellStyle name="40% - Ênfase3 2 4 38" xfId="2980" xr:uid="{00000000-0005-0000-0000-0000802C0000}"/>
    <cellStyle name="40% - Ênfase3 2 4 38 2" xfId="2981" xr:uid="{00000000-0005-0000-0000-0000812C0000}"/>
    <cellStyle name="40% - Ênfase3 2 4 38 2 2" xfId="28648" xr:uid="{00000000-0005-0000-0000-0000822C0000}"/>
    <cellStyle name="40% - Ênfase3 2 4 38 2 3" xfId="34986" xr:uid="{00000000-0005-0000-0000-0000832C0000}"/>
    <cellStyle name="40% - Ênfase3 2 4 38 2 4" xfId="41553" xr:uid="{00000000-0005-0000-0000-0000842C0000}"/>
    <cellStyle name="40% - Ênfase3 2 4 38 2 5" xfId="43280" xr:uid="{00000000-0005-0000-0000-0000852C0000}"/>
    <cellStyle name="40% - Ênfase3 2 4 38 2 6" xfId="44936" xr:uid="{00000000-0005-0000-0000-0000862C0000}"/>
    <cellStyle name="40% - Ênfase3 2 4 38 3" xfId="20295" xr:uid="{00000000-0005-0000-0000-0000872C0000}"/>
    <cellStyle name="40% - Ênfase3 2 4 38 4" xfId="34184" xr:uid="{00000000-0005-0000-0000-0000882C0000}"/>
    <cellStyle name="40% - Ênfase3 2 4 38 5" xfId="40231" xr:uid="{00000000-0005-0000-0000-0000892C0000}"/>
    <cellStyle name="40% - Ênfase3 2 4 38 6" xfId="42478" xr:uid="{00000000-0005-0000-0000-00008A2C0000}"/>
    <cellStyle name="40% - Ênfase3 2 4 38 7" xfId="44134" xr:uid="{00000000-0005-0000-0000-00008B2C0000}"/>
    <cellStyle name="40% - Ênfase3 2 4 39" xfId="2982" xr:uid="{00000000-0005-0000-0000-00008C2C0000}"/>
    <cellStyle name="40% - Ênfase3 2 4 39 2" xfId="2983" xr:uid="{00000000-0005-0000-0000-00008D2C0000}"/>
    <cellStyle name="40% - Ênfase3 2 4 39 2 2" xfId="28649" xr:uid="{00000000-0005-0000-0000-00008E2C0000}"/>
    <cellStyle name="40% - Ênfase3 2 4 39 2 3" xfId="34987" xr:uid="{00000000-0005-0000-0000-00008F2C0000}"/>
    <cellStyle name="40% - Ênfase3 2 4 39 2 4" xfId="41554" xr:uid="{00000000-0005-0000-0000-0000902C0000}"/>
    <cellStyle name="40% - Ênfase3 2 4 39 2 5" xfId="43281" xr:uid="{00000000-0005-0000-0000-0000912C0000}"/>
    <cellStyle name="40% - Ênfase3 2 4 39 2 6" xfId="44937" xr:uid="{00000000-0005-0000-0000-0000922C0000}"/>
    <cellStyle name="40% - Ênfase3 2 4 39 3" xfId="20296" xr:uid="{00000000-0005-0000-0000-0000932C0000}"/>
    <cellStyle name="40% - Ênfase3 2 4 39 4" xfId="34185" xr:uid="{00000000-0005-0000-0000-0000942C0000}"/>
    <cellStyle name="40% - Ênfase3 2 4 39 5" xfId="40232" xr:uid="{00000000-0005-0000-0000-0000952C0000}"/>
    <cellStyle name="40% - Ênfase3 2 4 39 6" xfId="42479" xr:uid="{00000000-0005-0000-0000-0000962C0000}"/>
    <cellStyle name="40% - Ênfase3 2 4 39 7" xfId="44135" xr:uid="{00000000-0005-0000-0000-0000972C0000}"/>
    <cellStyle name="40% - Ênfase3 2 4 4" xfId="2984" xr:uid="{00000000-0005-0000-0000-0000982C0000}"/>
    <cellStyle name="40% - Ênfase3 2 4 4 10" xfId="42480" xr:uid="{00000000-0005-0000-0000-0000992C0000}"/>
    <cellStyle name="40% - Ênfase3 2 4 4 11" xfId="44136" xr:uid="{00000000-0005-0000-0000-00009A2C0000}"/>
    <cellStyle name="40% - Ênfase3 2 4 4 2" xfId="2985" xr:uid="{00000000-0005-0000-0000-00009B2C0000}"/>
    <cellStyle name="40% - Ênfase3 2 4 4 2 2" xfId="2986" xr:uid="{00000000-0005-0000-0000-00009C2C0000}"/>
    <cellStyle name="40% - Ênfase3 2 4 4 2 2 2" xfId="2987" xr:uid="{00000000-0005-0000-0000-00009D2C0000}"/>
    <cellStyle name="40% - Ênfase3 2 4 4 2 2 2 2" xfId="38540" xr:uid="{00000000-0005-0000-0000-00009E2C0000}"/>
    <cellStyle name="40% - Ênfase3 2 4 4 2 2 3" xfId="36875" xr:uid="{00000000-0005-0000-0000-00009F2C0000}"/>
    <cellStyle name="40% - Ênfase3 2 4 4 2 3" xfId="2988" xr:uid="{00000000-0005-0000-0000-0000A02C0000}"/>
    <cellStyle name="40% - Ênfase3 2 4 4 2 3 2" xfId="37804" xr:uid="{00000000-0005-0000-0000-0000A12C0000}"/>
    <cellStyle name="40% - Ênfase3 2 4 4 2 4" xfId="2989" xr:uid="{00000000-0005-0000-0000-0000A22C0000}"/>
    <cellStyle name="40% - Ênfase3 2 4 4 2 4 2" xfId="41555" xr:uid="{00000000-0005-0000-0000-0000A32C0000}"/>
    <cellStyle name="40% - Ênfase3 2 4 4 2 5" xfId="28650" xr:uid="{00000000-0005-0000-0000-0000A42C0000}"/>
    <cellStyle name="40% - Ênfase3 2 4 4 2 6" xfId="34988" xr:uid="{00000000-0005-0000-0000-0000A52C0000}"/>
    <cellStyle name="40% - Ênfase3 2 4 4 2 7" xfId="35860" xr:uid="{00000000-0005-0000-0000-0000A62C0000}"/>
    <cellStyle name="40% - Ênfase3 2 4 4 2 8" xfId="43282" xr:uid="{00000000-0005-0000-0000-0000A72C0000}"/>
    <cellStyle name="40% - Ênfase3 2 4 4 2 9" xfId="44938" xr:uid="{00000000-0005-0000-0000-0000A82C0000}"/>
    <cellStyle name="40% - Ênfase3 2 4 4 3" xfId="2990" xr:uid="{00000000-0005-0000-0000-0000A92C0000}"/>
    <cellStyle name="40% - Ênfase3 2 4 4 3 2" xfId="2991" xr:uid="{00000000-0005-0000-0000-0000AA2C0000}"/>
    <cellStyle name="40% - Ênfase3 2 4 4 3 2 2" xfId="38837" xr:uid="{00000000-0005-0000-0000-0000AB2C0000}"/>
    <cellStyle name="40% - Ênfase3 2 4 4 3 3" xfId="37167" xr:uid="{00000000-0005-0000-0000-0000AC2C0000}"/>
    <cellStyle name="40% - Ênfase3 2 4 4 4" xfId="2992" xr:uid="{00000000-0005-0000-0000-0000AD2C0000}"/>
    <cellStyle name="40% - Ênfase3 2 4 4 4 2" xfId="2993" xr:uid="{00000000-0005-0000-0000-0000AE2C0000}"/>
    <cellStyle name="40% - Ênfase3 2 4 4 4 2 2" xfId="38140" xr:uid="{00000000-0005-0000-0000-0000AF2C0000}"/>
    <cellStyle name="40% - Ênfase3 2 4 4 4 3" xfId="36471" xr:uid="{00000000-0005-0000-0000-0000B02C0000}"/>
    <cellStyle name="40% - Ênfase3 2 4 4 5" xfId="2994" xr:uid="{00000000-0005-0000-0000-0000B12C0000}"/>
    <cellStyle name="40% - Ênfase3 2 4 4 5 2" xfId="37404" xr:uid="{00000000-0005-0000-0000-0000B22C0000}"/>
    <cellStyle name="40% - Ênfase3 2 4 4 6" xfId="2995" xr:uid="{00000000-0005-0000-0000-0000B32C0000}"/>
    <cellStyle name="40% - Ênfase3 2 4 4 6 2" xfId="40233" xr:uid="{00000000-0005-0000-0000-0000B42C0000}"/>
    <cellStyle name="40% - Ênfase3 2 4 4 7" xfId="20297" xr:uid="{00000000-0005-0000-0000-0000B52C0000}"/>
    <cellStyle name="40% - Ênfase3 2 4 4 8" xfId="34186" xr:uid="{00000000-0005-0000-0000-0000B62C0000}"/>
    <cellStyle name="40% - Ênfase3 2 4 4 9" xfId="35456" xr:uid="{00000000-0005-0000-0000-0000B72C0000}"/>
    <cellStyle name="40% - Ênfase3 2 4 40" xfId="2996" xr:uid="{00000000-0005-0000-0000-0000B82C0000}"/>
    <cellStyle name="40% - Ênfase3 2 4 40 2" xfId="2997" xr:uid="{00000000-0005-0000-0000-0000B92C0000}"/>
    <cellStyle name="40% - Ênfase3 2 4 40 2 2" xfId="28651" xr:uid="{00000000-0005-0000-0000-0000BA2C0000}"/>
    <cellStyle name="40% - Ênfase3 2 4 40 2 3" xfId="34989" xr:uid="{00000000-0005-0000-0000-0000BB2C0000}"/>
    <cellStyle name="40% - Ênfase3 2 4 40 2 4" xfId="41556" xr:uid="{00000000-0005-0000-0000-0000BC2C0000}"/>
    <cellStyle name="40% - Ênfase3 2 4 40 2 5" xfId="43283" xr:uid="{00000000-0005-0000-0000-0000BD2C0000}"/>
    <cellStyle name="40% - Ênfase3 2 4 40 2 6" xfId="44939" xr:uid="{00000000-0005-0000-0000-0000BE2C0000}"/>
    <cellStyle name="40% - Ênfase3 2 4 40 3" xfId="20298" xr:uid="{00000000-0005-0000-0000-0000BF2C0000}"/>
    <cellStyle name="40% - Ênfase3 2 4 40 4" xfId="34187" xr:uid="{00000000-0005-0000-0000-0000C02C0000}"/>
    <cellStyle name="40% - Ênfase3 2 4 40 5" xfId="40234" xr:uid="{00000000-0005-0000-0000-0000C12C0000}"/>
    <cellStyle name="40% - Ênfase3 2 4 40 6" xfId="42481" xr:uid="{00000000-0005-0000-0000-0000C22C0000}"/>
    <cellStyle name="40% - Ênfase3 2 4 40 7" xfId="44137" xr:uid="{00000000-0005-0000-0000-0000C32C0000}"/>
    <cellStyle name="40% - Ênfase3 2 4 41" xfId="2998" xr:uid="{00000000-0005-0000-0000-0000C42C0000}"/>
    <cellStyle name="40% - Ênfase3 2 4 41 2" xfId="2999" xr:uid="{00000000-0005-0000-0000-0000C52C0000}"/>
    <cellStyle name="40% - Ênfase3 2 4 41 2 2" xfId="28652" xr:uid="{00000000-0005-0000-0000-0000C62C0000}"/>
    <cellStyle name="40% - Ênfase3 2 4 41 2 3" xfId="34990" xr:uid="{00000000-0005-0000-0000-0000C72C0000}"/>
    <cellStyle name="40% - Ênfase3 2 4 41 2 4" xfId="41557" xr:uid="{00000000-0005-0000-0000-0000C82C0000}"/>
    <cellStyle name="40% - Ênfase3 2 4 41 2 5" xfId="43284" xr:uid="{00000000-0005-0000-0000-0000C92C0000}"/>
    <cellStyle name="40% - Ênfase3 2 4 41 2 6" xfId="44940" xr:uid="{00000000-0005-0000-0000-0000CA2C0000}"/>
    <cellStyle name="40% - Ênfase3 2 4 41 3" xfId="20299" xr:uid="{00000000-0005-0000-0000-0000CB2C0000}"/>
    <cellStyle name="40% - Ênfase3 2 4 41 4" xfId="34188" xr:uid="{00000000-0005-0000-0000-0000CC2C0000}"/>
    <cellStyle name="40% - Ênfase3 2 4 41 5" xfId="40235" xr:uid="{00000000-0005-0000-0000-0000CD2C0000}"/>
    <cellStyle name="40% - Ênfase3 2 4 41 6" xfId="42482" xr:uid="{00000000-0005-0000-0000-0000CE2C0000}"/>
    <cellStyle name="40% - Ênfase3 2 4 41 7" xfId="44138" xr:uid="{00000000-0005-0000-0000-0000CF2C0000}"/>
    <cellStyle name="40% - Ênfase3 2 4 42" xfId="3000" xr:uid="{00000000-0005-0000-0000-0000D02C0000}"/>
    <cellStyle name="40% - Ênfase3 2 4 42 2" xfId="3001" xr:uid="{00000000-0005-0000-0000-0000D12C0000}"/>
    <cellStyle name="40% - Ênfase3 2 4 42 2 2" xfId="28653" xr:uid="{00000000-0005-0000-0000-0000D22C0000}"/>
    <cellStyle name="40% - Ênfase3 2 4 42 2 3" xfId="34991" xr:uid="{00000000-0005-0000-0000-0000D32C0000}"/>
    <cellStyle name="40% - Ênfase3 2 4 42 2 4" xfId="41558" xr:uid="{00000000-0005-0000-0000-0000D42C0000}"/>
    <cellStyle name="40% - Ênfase3 2 4 42 2 5" xfId="43285" xr:uid="{00000000-0005-0000-0000-0000D52C0000}"/>
    <cellStyle name="40% - Ênfase3 2 4 42 2 6" xfId="44941" xr:uid="{00000000-0005-0000-0000-0000D62C0000}"/>
    <cellStyle name="40% - Ênfase3 2 4 42 3" xfId="20300" xr:uid="{00000000-0005-0000-0000-0000D72C0000}"/>
    <cellStyle name="40% - Ênfase3 2 4 42 4" xfId="34189" xr:uid="{00000000-0005-0000-0000-0000D82C0000}"/>
    <cellStyle name="40% - Ênfase3 2 4 42 5" xfId="40236" xr:uid="{00000000-0005-0000-0000-0000D92C0000}"/>
    <cellStyle name="40% - Ênfase3 2 4 42 6" xfId="42483" xr:uid="{00000000-0005-0000-0000-0000DA2C0000}"/>
    <cellStyle name="40% - Ênfase3 2 4 42 7" xfId="44139" xr:uid="{00000000-0005-0000-0000-0000DB2C0000}"/>
    <cellStyle name="40% - Ênfase3 2 4 43" xfId="3002" xr:uid="{00000000-0005-0000-0000-0000DC2C0000}"/>
    <cellStyle name="40% - Ênfase3 2 4 43 2" xfId="3003" xr:uid="{00000000-0005-0000-0000-0000DD2C0000}"/>
    <cellStyle name="40% - Ênfase3 2 4 43 2 2" xfId="28654" xr:uid="{00000000-0005-0000-0000-0000DE2C0000}"/>
    <cellStyle name="40% - Ênfase3 2 4 43 2 3" xfId="34992" xr:uid="{00000000-0005-0000-0000-0000DF2C0000}"/>
    <cellStyle name="40% - Ênfase3 2 4 43 2 4" xfId="41559" xr:uid="{00000000-0005-0000-0000-0000E02C0000}"/>
    <cellStyle name="40% - Ênfase3 2 4 43 2 5" xfId="43286" xr:uid="{00000000-0005-0000-0000-0000E12C0000}"/>
    <cellStyle name="40% - Ênfase3 2 4 43 2 6" xfId="44942" xr:uid="{00000000-0005-0000-0000-0000E22C0000}"/>
    <cellStyle name="40% - Ênfase3 2 4 43 3" xfId="20301" xr:uid="{00000000-0005-0000-0000-0000E32C0000}"/>
    <cellStyle name="40% - Ênfase3 2 4 43 4" xfId="34190" xr:uid="{00000000-0005-0000-0000-0000E42C0000}"/>
    <cellStyle name="40% - Ênfase3 2 4 43 5" xfId="40237" xr:uid="{00000000-0005-0000-0000-0000E52C0000}"/>
    <cellStyle name="40% - Ênfase3 2 4 43 6" xfId="42484" xr:uid="{00000000-0005-0000-0000-0000E62C0000}"/>
    <cellStyle name="40% - Ênfase3 2 4 43 7" xfId="44140" xr:uid="{00000000-0005-0000-0000-0000E72C0000}"/>
    <cellStyle name="40% - Ênfase3 2 4 44" xfId="3004" xr:uid="{00000000-0005-0000-0000-0000E82C0000}"/>
    <cellStyle name="40% - Ênfase3 2 4 44 2" xfId="3005" xr:uid="{00000000-0005-0000-0000-0000E92C0000}"/>
    <cellStyle name="40% - Ênfase3 2 4 44 2 2" xfId="28655" xr:uid="{00000000-0005-0000-0000-0000EA2C0000}"/>
    <cellStyle name="40% - Ênfase3 2 4 44 2 3" xfId="34993" xr:uid="{00000000-0005-0000-0000-0000EB2C0000}"/>
    <cellStyle name="40% - Ênfase3 2 4 44 2 4" xfId="41560" xr:uid="{00000000-0005-0000-0000-0000EC2C0000}"/>
    <cellStyle name="40% - Ênfase3 2 4 44 2 5" xfId="43287" xr:uid="{00000000-0005-0000-0000-0000ED2C0000}"/>
    <cellStyle name="40% - Ênfase3 2 4 44 2 6" xfId="44943" xr:uid="{00000000-0005-0000-0000-0000EE2C0000}"/>
    <cellStyle name="40% - Ênfase3 2 4 44 3" xfId="20302" xr:uid="{00000000-0005-0000-0000-0000EF2C0000}"/>
    <cellStyle name="40% - Ênfase3 2 4 44 4" xfId="34191" xr:uid="{00000000-0005-0000-0000-0000F02C0000}"/>
    <cellStyle name="40% - Ênfase3 2 4 44 5" xfId="40238" xr:uid="{00000000-0005-0000-0000-0000F12C0000}"/>
    <cellStyle name="40% - Ênfase3 2 4 44 6" xfId="42485" xr:uid="{00000000-0005-0000-0000-0000F22C0000}"/>
    <cellStyle name="40% - Ênfase3 2 4 44 7" xfId="44141" xr:uid="{00000000-0005-0000-0000-0000F32C0000}"/>
    <cellStyle name="40% - Ênfase3 2 4 45" xfId="3006" xr:uid="{00000000-0005-0000-0000-0000F42C0000}"/>
    <cellStyle name="40% - Ênfase3 2 4 45 2" xfId="3007" xr:uid="{00000000-0005-0000-0000-0000F52C0000}"/>
    <cellStyle name="40% - Ênfase3 2 4 45 2 2" xfId="28656" xr:uid="{00000000-0005-0000-0000-0000F62C0000}"/>
    <cellStyle name="40% - Ênfase3 2 4 45 2 3" xfId="34994" xr:uid="{00000000-0005-0000-0000-0000F72C0000}"/>
    <cellStyle name="40% - Ênfase3 2 4 45 2 4" xfId="41561" xr:uid="{00000000-0005-0000-0000-0000F82C0000}"/>
    <cellStyle name="40% - Ênfase3 2 4 45 2 5" xfId="43288" xr:uid="{00000000-0005-0000-0000-0000F92C0000}"/>
    <cellStyle name="40% - Ênfase3 2 4 45 2 6" xfId="44944" xr:uid="{00000000-0005-0000-0000-0000FA2C0000}"/>
    <cellStyle name="40% - Ênfase3 2 4 45 3" xfId="20303" xr:uid="{00000000-0005-0000-0000-0000FB2C0000}"/>
    <cellStyle name="40% - Ênfase3 2 4 45 4" xfId="34192" xr:uid="{00000000-0005-0000-0000-0000FC2C0000}"/>
    <cellStyle name="40% - Ênfase3 2 4 45 5" xfId="40239" xr:uid="{00000000-0005-0000-0000-0000FD2C0000}"/>
    <cellStyle name="40% - Ênfase3 2 4 45 6" xfId="42486" xr:uid="{00000000-0005-0000-0000-0000FE2C0000}"/>
    <cellStyle name="40% - Ênfase3 2 4 45 7" xfId="44142" xr:uid="{00000000-0005-0000-0000-0000FF2C0000}"/>
    <cellStyle name="40% - Ênfase3 2 4 46" xfId="3008" xr:uid="{00000000-0005-0000-0000-0000002D0000}"/>
    <cellStyle name="40% - Ênfase3 2 4 46 2" xfId="3009" xr:uid="{00000000-0005-0000-0000-0000012D0000}"/>
    <cellStyle name="40% - Ênfase3 2 4 46 2 2" xfId="28657" xr:uid="{00000000-0005-0000-0000-0000022D0000}"/>
    <cellStyle name="40% - Ênfase3 2 4 46 2 3" xfId="34995" xr:uid="{00000000-0005-0000-0000-0000032D0000}"/>
    <cellStyle name="40% - Ênfase3 2 4 46 2 4" xfId="41562" xr:uid="{00000000-0005-0000-0000-0000042D0000}"/>
    <cellStyle name="40% - Ênfase3 2 4 46 2 5" xfId="43289" xr:uid="{00000000-0005-0000-0000-0000052D0000}"/>
    <cellStyle name="40% - Ênfase3 2 4 46 2 6" xfId="44945" xr:uid="{00000000-0005-0000-0000-0000062D0000}"/>
    <cellStyle name="40% - Ênfase3 2 4 46 3" xfId="20304" xr:uid="{00000000-0005-0000-0000-0000072D0000}"/>
    <cellStyle name="40% - Ênfase3 2 4 46 4" xfId="34193" xr:uid="{00000000-0005-0000-0000-0000082D0000}"/>
    <cellStyle name="40% - Ênfase3 2 4 46 5" xfId="40240" xr:uid="{00000000-0005-0000-0000-0000092D0000}"/>
    <cellStyle name="40% - Ênfase3 2 4 46 6" xfId="42487" xr:uid="{00000000-0005-0000-0000-00000A2D0000}"/>
    <cellStyle name="40% - Ênfase3 2 4 46 7" xfId="44143" xr:uid="{00000000-0005-0000-0000-00000B2D0000}"/>
    <cellStyle name="40% - Ênfase3 2 4 47" xfId="3010" xr:uid="{00000000-0005-0000-0000-00000C2D0000}"/>
    <cellStyle name="40% - Ênfase3 2 4 47 2" xfId="3011" xr:uid="{00000000-0005-0000-0000-00000D2D0000}"/>
    <cellStyle name="40% - Ênfase3 2 4 47 2 2" xfId="28658" xr:uid="{00000000-0005-0000-0000-00000E2D0000}"/>
    <cellStyle name="40% - Ênfase3 2 4 47 2 3" xfId="34996" xr:uid="{00000000-0005-0000-0000-00000F2D0000}"/>
    <cellStyle name="40% - Ênfase3 2 4 47 2 4" xfId="41563" xr:uid="{00000000-0005-0000-0000-0000102D0000}"/>
    <cellStyle name="40% - Ênfase3 2 4 47 2 5" xfId="43290" xr:uid="{00000000-0005-0000-0000-0000112D0000}"/>
    <cellStyle name="40% - Ênfase3 2 4 47 2 6" xfId="44946" xr:uid="{00000000-0005-0000-0000-0000122D0000}"/>
    <cellStyle name="40% - Ênfase3 2 4 47 3" xfId="20305" xr:uid="{00000000-0005-0000-0000-0000132D0000}"/>
    <cellStyle name="40% - Ênfase3 2 4 47 4" xfId="34194" xr:uid="{00000000-0005-0000-0000-0000142D0000}"/>
    <cellStyle name="40% - Ênfase3 2 4 47 5" xfId="40241" xr:uid="{00000000-0005-0000-0000-0000152D0000}"/>
    <cellStyle name="40% - Ênfase3 2 4 47 6" xfId="42488" xr:uid="{00000000-0005-0000-0000-0000162D0000}"/>
    <cellStyle name="40% - Ênfase3 2 4 47 7" xfId="44144" xr:uid="{00000000-0005-0000-0000-0000172D0000}"/>
    <cellStyle name="40% - Ênfase3 2 4 48" xfId="3012" xr:uid="{00000000-0005-0000-0000-0000182D0000}"/>
    <cellStyle name="40% - Ênfase3 2 4 48 2" xfId="3013" xr:uid="{00000000-0005-0000-0000-0000192D0000}"/>
    <cellStyle name="40% - Ênfase3 2 4 48 2 2" xfId="28659" xr:uid="{00000000-0005-0000-0000-00001A2D0000}"/>
    <cellStyle name="40% - Ênfase3 2 4 48 2 3" xfId="34997" xr:uid="{00000000-0005-0000-0000-00001B2D0000}"/>
    <cellStyle name="40% - Ênfase3 2 4 48 2 4" xfId="41564" xr:uid="{00000000-0005-0000-0000-00001C2D0000}"/>
    <cellStyle name="40% - Ênfase3 2 4 48 2 5" xfId="43291" xr:uid="{00000000-0005-0000-0000-00001D2D0000}"/>
    <cellStyle name="40% - Ênfase3 2 4 48 2 6" xfId="44947" xr:uid="{00000000-0005-0000-0000-00001E2D0000}"/>
    <cellStyle name="40% - Ênfase3 2 4 48 3" xfId="20306" xr:uid="{00000000-0005-0000-0000-00001F2D0000}"/>
    <cellStyle name="40% - Ênfase3 2 4 48 4" xfId="34195" xr:uid="{00000000-0005-0000-0000-0000202D0000}"/>
    <cellStyle name="40% - Ênfase3 2 4 48 5" xfId="40242" xr:uid="{00000000-0005-0000-0000-0000212D0000}"/>
    <cellStyle name="40% - Ênfase3 2 4 48 6" xfId="42489" xr:uid="{00000000-0005-0000-0000-0000222D0000}"/>
    <cellStyle name="40% - Ênfase3 2 4 48 7" xfId="44145" xr:uid="{00000000-0005-0000-0000-0000232D0000}"/>
    <cellStyle name="40% - Ênfase3 2 4 49" xfId="3014" xr:uid="{00000000-0005-0000-0000-0000242D0000}"/>
    <cellStyle name="40% - Ênfase3 2 4 49 2" xfId="3015" xr:uid="{00000000-0005-0000-0000-0000252D0000}"/>
    <cellStyle name="40% - Ênfase3 2 4 49 2 2" xfId="28660" xr:uid="{00000000-0005-0000-0000-0000262D0000}"/>
    <cellStyle name="40% - Ênfase3 2 4 49 2 3" xfId="34998" xr:uid="{00000000-0005-0000-0000-0000272D0000}"/>
    <cellStyle name="40% - Ênfase3 2 4 49 2 4" xfId="41565" xr:uid="{00000000-0005-0000-0000-0000282D0000}"/>
    <cellStyle name="40% - Ênfase3 2 4 49 2 5" xfId="43292" xr:uid="{00000000-0005-0000-0000-0000292D0000}"/>
    <cellStyle name="40% - Ênfase3 2 4 49 2 6" xfId="44948" xr:uid="{00000000-0005-0000-0000-00002A2D0000}"/>
    <cellStyle name="40% - Ênfase3 2 4 49 3" xfId="20307" xr:uid="{00000000-0005-0000-0000-00002B2D0000}"/>
    <cellStyle name="40% - Ênfase3 2 4 49 4" xfId="34196" xr:uid="{00000000-0005-0000-0000-00002C2D0000}"/>
    <cellStyle name="40% - Ênfase3 2 4 49 5" xfId="40243" xr:uid="{00000000-0005-0000-0000-00002D2D0000}"/>
    <cellStyle name="40% - Ênfase3 2 4 49 6" xfId="42490" xr:uid="{00000000-0005-0000-0000-00002E2D0000}"/>
    <cellStyle name="40% - Ênfase3 2 4 49 7" xfId="44146" xr:uid="{00000000-0005-0000-0000-00002F2D0000}"/>
    <cellStyle name="40% - Ênfase3 2 4 5" xfId="3016" xr:uid="{00000000-0005-0000-0000-0000302D0000}"/>
    <cellStyle name="40% - Ênfase3 2 4 5 2" xfId="3017" xr:uid="{00000000-0005-0000-0000-0000312D0000}"/>
    <cellStyle name="40% - Ênfase3 2 4 5 2 2" xfId="3018" xr:uid="{00000000-0005-0000-0000-0000322D0000}"/>
    <cellStyle name="40% - Ênfase3 2 4 5 2 2 2" xfId="38271" xr:uid="{00000000-0005-0000-0000-0000332D0000}"/>
    <cellStyle name="40% - Ênfase3 2 4 5 2 3" xfId="3019" xr:uid="{00000000-0005-0000-0000-0000342D0000}"/>
    <cellStyle name="40% - Ênfase3 2 4 5 2 3 2" xfId="41566" xr:uid="{00000000-0005-0000-0000-0000352D0000}"/>
    <cellStyle name="40% - Ênfase3 2 4 5 2 4" xfId="28661" xr:uid="{00000000-0005-0000-0000-0000362D0000}"/>
    <cellStyle name="40% - Ênfase3 2 4 5 2 5" xfId="34999" xr:uid="{00000000-0005-0000-0000-0000372D0000}"/>
    <cellStyle name="40% - Ênfase3 2 4 5 2 6" xfId="36602" xr:uid="{00000000-0005-0000-0000-0000382D0000}"/>
    <cellStyle name="40% - Ênfase3 2 4 5 2 7" xfId="43293" xr:uid="{00000000-0005-0000-0000-0000392D0000}"/>
    <cellStyle name="40% - Ênfase3 2 4 5 2 8" xfId="44949" xr:uid="{00000000-0005-0000-0000-00003A2D0000}"/>
    <cellStyle name="40% - Ênfase3 2 4 5 3" xfId="3020" xr:uid="{00000000-0005-0000-0000-00003B2D0000}"/>
    <cellStyle name="40% - Ênfase3 2 4 5 3 2" xfId="37535" xr:uid="{00000000-0005-0000-0000-00003C2D0000}"/>
    <cellStyle name="40% - Ênfase3 2 4 5 4" xfId="3021" xr:uid="{00000000-0005-0000-0000-00003D2D0000}"/>
    <cellStyle name="40% - Ênfase3 2 4 5 4 2" xfId="40244" xr:uid="{00000000-0005-0000-0000-00003E2D0000}"/>
    <cellStyle name="40% - Ênfase3 2 4 5 5" xfId="20308" xr:uid="{00000000-0005-0000-0000-00003F2D0000}"/>
    <cellStyle name="40% - Ênfase3 2 4 5 6" xfId="34197" xr:uid="{00000000-0005-0000-0000-0000402D0000}"/>
    <cellStyle name="40% - Ênfase3 2 4 5 7" xfId="35587" xr:uid="{00000000-0005-0000-0000-0000412D0000}"/>
    <cellStyle name="40% - Ênfase3 2 4 5 8" xfId="42491" xr:uid="{00000000-0005-0000-0000-0000422D0000}"/>
    <cellStyle name="40% - Ênfase3 2 4 5 9" xfId="44147" xr:uid="{00000000-0005-0000-0000-0000432D0000}"/>
    <cellStyle name="40% - Ênfase3 2 4 50" xfId="3022" xr:uid="{00000000-0005-0000-0000-0000442D0000}"/>
    <cellStyle name="40% - Ênfase3 2 4 50 2" xfId="3023" xr:uid="{00000000-0005-0000-0000-0000452D0000}"/>
    <cellStyle name="40% - Ênfase3 2 4 50 2 2" xfId="28662" xr:uid="{00000000-0005-0000-0000-0000462D0000}"/>
    <cellStyle name="40% - Ênfase3 2 4 50 2 3" xfId="35000" xr:uid="{00000000-0005-0000-0000-0000472D0000}"/>
    <cellStyle name="40% - Ênfase3 2 4 50 2 4" xfId="41567" xr:uid="{00000000-0005-0000-0000-0000482D0000}"/>
    <cellStyle name="40% - Ênfase3 2 4 50 2 5" xfId="43294" xr:uid="{00000000-0005-0000-0000-0000492D0000}"/>
    <cellStyle name="40% - Ênfase3 2 4 50 2 6" xfId="44950" xr:uid="{00000000-0005-0000-0000-00004A2D0000}"/>
    <cellStyle name="40% - Ênfase3 2 4 50 3" xfId="20309" xr:uid="{00000000-0005-0000-0000-00004B2D0000}"/>
    <cellStyle name="40% - Ênfase3 2 4 50 4" xfId="34198" xr:uid="{00000000-0005-0000-0000-00004C2D0000}"/>
    <cellStyle name="40% - Ênfase3 2 4 50 5" xfId="40245" xr:uid="{00000000-0005-0000-0000-00004D2D0000}"/>
    <cellStyle name="40% - Ênfase3 2 4 50 6" xfId="42492" xr:uid="{00000000-0005-0000-0000-00004E2D0000}"/>
    <cellStyle name="40% - Ênfase3 2 4 50 7" xfId="44148" xr:uid="{00000000-0005-0000-0000-00004F2D0000}"/>
    <cellStyle name="40% - Ênfase3 2 4 51" xfId="3024" xr:uid="{00000000-0005-0000-0000-0000502D0000}"/>
    <cellStyle name="40% - Ênfase3 2 4 51 2" xfId="3025" xr:uid="{00000000-0005-0000-0000-0000512D0000}"/>
    <cellStyle name="40% - Ênfase3 2 4 51 2 2" xfId="28663" xr:uid="{00000000-0005-0000-0000-0000522D0000}"/>
    <cellStyle name="40% - Ênfase3 2 4 51 2 3" xfId="35001" xr:uid="{00000000-0005-0000-0000-0000532D0000}"/>
    <cellStyle name="40% - Ênfase3 2 4 51 2 4" xfId="41568" xr:uid="{00000000-0005-0000-0000-0000542D0000}"/>
    <cellStyle name="40% - Ênfase3 2 4 51 2 5" xfId="43295" xr:uid="{00000000-0005-0000-0000-0000552D0000}"/>
    <cellStyle name="40% - Ênfase3 2 4 51 2 6" xfId="44951" xr:uid="{00000000-0005-0000-0000-0000562D0000}"/>
    <cellStyle name="40% - Ênfase3 2 4 51 3" xfId="20310" xr:uid="{00000000-0005-0000-0000-0000572D0000}"/>
    <cellStyle name="40% - Ênfase3 2 4 51 4" xfId="34199" xr:uid="{00000000-0005-0000-0000-0000582D0000}"/>
    <cellStyle name="40% - Ênfase3 2 4 51 5" xfId="40246" xr:uid="{00000000-0005-0000-0000-0000592D0000}"/>
    <cellStyle name="40% - Ênfase3 2 4 51 6" xfId="42493" xr:uid="{00000000-0005-0000-0000-00005A2D0000}"/>
    <cellStyle name="40% - Ênfase3 2 4 51 7" xfId="44149" xr:uid="{00000000-0005-0000-0000-00005B2D0000}"/>
    <cellStyle name="40% - Ênfase3 2 4 52" xfId="3026" xr:uid="{00000000-0005-0000-0000-00005C2D0000}"/>
    <cellStyle name="40% - Ênfase3 2 4 52 2" xfId="3027" xr:uid="{00000000-0005-0000-0000-00005D2D0000}"/>
    <cellStyle name="40% - Ênfase3 2 4 52 2 2" xfId="28664" xr:uid="{00000000-0005-0000-0000-00005E2D0000}"/>
    <cellStyle name="40% - Ênfase3 2 4 52 2 3" xfId="35002" xr:uid="{00000000-0005-0000-0000-00005F2D0000}"/>
    <cellStyle name="40% - Ênfase3 2 4 52 2 4" xfId="41569" xr:uid="{00000000-0005-0000-0000-0000602D0000}"/>
    <cellStyle name="40% - Ênfase3 2 4 52 2 5" xfId="43296" xr:uid="{00000000-0005-0000-0000-0000612D0000}"/>
    <cellStyle name="40% - Ênfase3 2 4 52 2 6" xfId="44952" xr:uid="{00000000-0005-0000-0000-0000622D0000}"/>
    <cellStyle name="40% - Ênfase3 2 4 52 3" xfId="20311" xr:uid="{00000000-0005-0000-0000-0000632D0000}"/>
    <cellStyle name="40% - Ênfase3 2 4 52 4" xfId="34200" xr:uid="{00000000-0005-0000-0000-0000642D0000}"/>
    <cellStyle name="40% - Ênfase3 2 4 52 5" xfId="40247" xr:uid="{00000000-0005-0000-0000-0000652D0000}"/>
    <cellStyle name="40% - Ênfase3 2 4 52 6" xfId="42494" xr:uid="{00000000-0005-0000-0000-0000662D0000}"/>
    <cellStyle name="40% - Ênfase3 2 4 52 7" xfId="44150" xr:uid="{00000000-0005-0000-0000-0000672D0000}"/>
    <cellStyle name="40% - Ênfase3 2 4 53" xfId="3028" xr:uid="{00000000-0005-0000-0000-0000682D0000}"/>
    <cellStyle name="40% - Ênfase3 2 4 53 2" xfId="3029" xr:uid="{00000000-0005-0000-0000-0000692D0000}"/>
    <cellStyle name="40% - Ênfase3 2 4 53 2 2" xfId="28665" xr:uid="{00000000-0005-0000-0000-00006A2D0000}"/>
    <cellStyle name="40% - Ênfase3 2 4 53 2 3" xfId="35003" xr:uid="{00000000-0005-0000-0000-00006B2D0000}"/>
    <cellStyle name="40% - Ênfase3 2 4 53 2 4" xfId="41570" xr:uid="{00000000-0005-0000-0000-00006C2D0000}"/>
    <cellStyle name="40% - Ênfase3 2 4 53 2 5" xfId="43297" xr:uid="{00000000-0005-0000-0000-00006D2D0000}"/>
    <cellStyle name="40% - Ênfase3 2 4 53 2 6" xfId="44953" xr:uid="{00000000-0005-0000-0000-00006E2D0000}"/>
    <cellStyle name="40% - Ênfase3 2 4 53 3" xfId="20312" xr:uid="{00000000-0005-0000-0000-00006F2D0000}"/>
    <cellStyle name="40% - Ênfase3 2 4 53 4" xfId="34201" xr:uid="{00000000-0005-0000-0000-0000702D0000}"/>
    <cellStyle name="40% - Ênfase3 2 4 53 5" xfId="40248" xr:uid="{00000000-0005-0000-0000-0000712D0000}"/>
    <cellStyle name="40% - Ênfase3 2 4 53 6" xfId="42495" xr:uid="{00000000-0005-0000-0000-0000722D0000}"/>
    <cellStyle name="40% - Ênfase3 2 4 53 7" xfId="44151" xr:uid="{00000000-0005-0000-0000-0000732D0000}"/>
    <cellStyle name="40% - Ênfase3 2 4 54" xfId="3030" xr:uid="{00000000-0005-0000-0000-0000742D0000}"/>
    <cellStyle name="40% - Ênfase3 2 4 54 2" xfId="3031" xr:uid="{00000000-0005-0000-0000-0000752D0000}"/>
    <cellStyle name="40% - Ênfase3 2 4 54 2 2" xfId="28666" xr:uid="{00000000-0005-0000-0000-0000762D0000}"/>
    <cellStyle name="40% - Ênfase3 2 4 54 2 3" xfId="35004" xr:uid="{00000000-0005-0000-0000-0000772D0000}"/>
    <cellStyle name="40% - Ênfase3 2 4 54 2 4" xfId="41571" xr:uid="{00000000-0005-0000-0000-0000782D0000}"/>
    <cellStyle name="40% - Ênfase3 2 4 54 2 5" xfId="43298" xr:uid="{00000000-0005-0000-0000-0000792D0000}"/>
    <cellStyle name="40% - Ênfase3 2 4 54 2 6" xfId="44954" xr:uid="{00000000-0005-0000-0000-00007A2D0000}"/>
    <cellStyle name="40% - Ênfase3 2 4 54 3" xfId="20313" xr:uid="{00000000-0005-0000-0000-00007B2D0000}"/>
    <cellStyle name="40% - Ênfase3 2 4 54 4" xfId="34202" xr:uid="{00000000-0005-0000-0000-00007C2D0000}"/>
    <cellStyle name="40% - Ênfase3 2 4 54 5" xfId="40249" xr:uid="{00000000-0005-0000-0000-00007D2D0000}"/>
    <cellStyle name="40% - Ênfase3 2 4 54 6" xfId="42496" xr:uid="{00000000-0005-0000-0000-00007E2D0000}"/>
    <cellStyle name="40% - Ênfase3 2 4 54 7" xfId="44152" xr:uid="{00000000-0005-0000-0000-00007F2D0000}"/>
    <cellStyle name="40% - Ênfase3 2 4 55" xfId="3032" xr:uid="{00000000-0005-0000-0000-0000802D0000}"/>
    <cellStyle name="40% - Ênfase3 2 4 55 2" xfId="3033" xr:uid="{00000000-0005-0000-0000-0000812D0000}"/>
    <cellStyle name="40% - Ênfase3 2 4 55 2 2" xfId="28667" xr:uid="{00000000-0005-0000-0000-0000822D0000}"/>
    <cellStyle name="40% - Ênfase3 2 4 55 2 3" xfId="35005" xr:uid="{00000000-0005-0000-0000-0000832D0000}"/>
    <cellStyle name="40% - Ênfase3 2 4 55 2 4" xfId="41572" xr:uid="{00000000-0005-0000-0000-0000842D0000}"/>
    <cellStyle name="40% - Ênfase3 2 4 55 2 5" xfId="43299" xr:uid="{00000000-0005-0000-0000-0000852D0000}"/>
    <cellStyle name="40% - Ênfase3 2 4 55 2 6" xfId="44955" xr:uid="{00000000-0005-0000-0000-0000862D0000}"/>
    <cellStyle name="40% - Ênfase3 2 4 55 3" xfId="20314" xr:uid="{00000000-0005-0000-0000-0000872D0000}"/>
    <cellStyle name="40% - Ênfase3 2 4 55 4" xfId="34203" xr:uid="{00000000-0005-0000-0000-0000882D0000}"/>
    <cellStyle name="40% - Ênfase3 2 4 55 5" xfId="40250" xr:uid="{00000000-0005-0000-0000-0000892D0000}"/>
    <cellStyle name="40% - Ênfase3 2 4 55 6" xfId="42497" xr:uid="{00000000-0005-0000-0000-00008A2D0000}"/>
    <cellStyle name="40% - Ênfase3 2 4 55 7" xfId="44153" xr:uid="{00000000-0005-0000-0000-00008B2D0000}"/>
    <cellStyle name="40% - Ênfase3 2 4 56" xfId="3034" xr:uid="{00000000-0005-0000-0000-00008C2D0000}"/>
    <cellStyle name="40% - Ênfase3 2 4 56 2" xfId="3035" xr:uid="{00000000-0005-0000-0000-00008D2D0000}"/>
    <cellStyle name="40% - Ênfase3 2 4 56 2 2" xfId="28668" xr:uid="{00000000-0005-0000-0000-00008E2D0000}"/>
    <cellStyle name="40% - Ênfase3 2 4 56 2 3" xfId="35006" xr:uid="{00000000-0005-0000-0000-00008F2D0000}"/>
    <cellStyle name="40% - Ênfase3 2 4 56 2 4" xfId="41573" xr:uid="{00000000-0005-0000-0000-0000902D0000}"/>
    <cellStyle name="40% - Ênfase3 2 4 56 2 5" xfId="43300" xr:uid="{00000000-0005-0000-0000-0000912D0000}"/>
    <cellStyle name="40% - Ênfase3 2 4 56 2 6" xfId="44956" xr:uid="{00000000-0005-0000-0000-0000922D0000}"/>
    <cellStyle name="40% - Ênfase3 2 4 56 3" xfId="20315" xr:uid="{00000000-0005-0000-0000-0000932D0000}"/>
    <cellStyle name="40% - Ênfase3 2 4 56 4" xfId="34204" xr:uid="{00000000-0005-0000-0000-0000942D0000}"/>
    <cellStyle name="40% - Ênfase3 2 4 56 5" xfId="40251" xr:uid="{00000000-0005-0000-0000-0000952D0000}"/>
    <cellStyle name="40% - Ênfase3 2 4 56 6" xfId="42498" xr:uid="{00000000-0005-0000-0000-0000962D0000}"/>
    <cellStyle name="40% - Ênfase3 2 4 56 7" xfId="44154" xr:uid="{00000000-0005-0000-0000-0000972D0000}"/>
    <cellStyle name="40% - Ênfase3 2 4 57" xfId="3036" xr:uid="{00000000-0005-0000-0000-0000982D0000}"/>
    <cellStyle name="40% - Ênfase3 2 4 57 2" xfId="3037" xr:uid="{00000000-0005-0000-0000-0000992D0000}"/>
    <cellStyle name="40% - Ênfase3 2 4 57 2 2" xfId="28669" xr:uid="{00000000-0005-0000-0000-00009A2D0000}"/>
    <cellStyle name="40% - Ênfase3 2 4 57 2 3" xfId="35007" xr:uid="{00000000-0005-0000-0000-00009B2D0000}"/>
    <cellStyle name="40% - Ênfase3 2 4 57 2 4" xfId="41574" xr:uid="{00000000-0005-0000-0000-00009C2D0000}"/>
    <cellStyle name="40% - Ênfase3 2 4 57 2 5" xfId="43301" xr:uid="{00000000-0005-0000-0000-00009D2D0000}"/>
    <cellStyle name="40% - Ênfase3 2 4 57 2 6" xfId="44957" xr:uid="{00000000-0005-0000-0000-00009E2D0000}"/>
    <cellStyle name="40% - Ênfase3 2 4 57 3" xfId="20316" xr:uid="{00000000-0005-0000-0000-00009F2D0000}"/>
    <cellStyle name="40% - Ênfase3 2 4 57 4" xfId="34205" xr:uid="{00000000-0005-0000-0000-0000A02D0000}"/>
    <cellStyle name="40% - Ênfase3 2 4 57 5" xfId="40252" xr:uid="{00000000-0005-0000-0000-0000A12D0000}"/>
    <cellStyle name="40% - Ênfase3 2 4 57 6" xfId="42499" xr:uid="{00000000-0005-0000-0000-0000A22D0000}"/>
    <cellStyle name="40% - Ênfase3 2 4 57 7" xfId="44155" xr:uid="{00000000-0005-0000-0000-0000A32D0000}"/>
    <cellStyle name="40% - Ênfase3 2 4 58" xfId="3038" xr:uid="{00000000-0005-0000-0000-0000A42D0000}"/>
    <cellStyle name="40% - Ênfase3 2 4 58 2" xfId="3039" xr:uid="{00000000-0005-0000-0000-0000A52D0000}"/>
    <cellStyle name="40% - Ênfase3 2 4 58 2 2" xfId="28670" xr:uid="{00000000-0005-0000-0000-0000A62D0000}"/>
    <cellStyle name="40% - Ênfase3 2 4 58 2 3" xfId="35008" xr:uid="{00000000-0005-0000-0000-0000A72D0000}"/>
    <cellStyle name="40% - Ênfase3 2 4 58 2 4" xfId="41575" xr:uid="{00000000-0005-0000-0000-0000A82D0000}"/>
    <cellStyle name="40% - Ênfase3 2 4 58 2 5" xfId="43302" xr:uid="{00000000-0005-0000-0000-0000A92D0000}"/>
    <cellStyle name="40% - Ênfase3 2 4 58 2 6" xfId="44958" xr:uid="{00000000-0005-0000-0000-0000AA2D0000}"/>
    <cellStyle name="40% - Ênfase3 2 4 58 3" xfId="20317" xr:uid="{00000000-0005-0000-0000-0000AB2D0000}"/>
    <cellStyle name="40% - Ênfase3 2 4 58 4" xfId="34206" xr:uid="{00000000-0005-0000-0000-0000AC2D0000}"/>
    <cellStyle name="40% - Ênfase3 2 4 58 5" xfId="40253" xr:uid="{00000000-0005-0000-0000-0000AD2D0000}"/>
    <cellStyle name="40% - Ênfase3 2 4 58 6" xfId="42500" xr:uid="{00000000-0005-0000-0000-0000AE2D0000}"/>
    <cellStyle name="40% - Ênfase3 2 4 58 7" xfId="44156" xr:uid="{00000000-0005-0000-0000-0000AF2D0000}"/>
    <cellStyle name="40% - Ênfase3 2 4 59" xfId="3040" xr:uid="{00000000-0005-0000-0000-0000B02D0000}"/>
    <cellStyle name="40% - Ênfase3 2 4 59 2" xfId="3041" xr:uid="{00000000-0005-0000-0000-0000B12D0000}"/>
    <cellStyle name="40% - Ênfase3 2 4 59 2 2" xfId="28671" xr:uid="{00000000-0005-0000-0000-0000B22D0000}"/>
    <cellStyle name="40% - Ênfase3 2 4 59 2 3" xfId="35009" xr:uid="{00000000-0005-0000-0000-0000B32D0000}"/>
    <cellStyle name="40% - Ênfase3 2 4 59 2 4" xfId="41576" xr:uid="{00000000-0005-0000-0000-0000B42D0000}"/>
    <cellStyle name="40% - Ênfase3 2 4 59 2 5" xfId="43303" xr:uid="{00000000-0005-0000-0000-0000B52D0000}"/>
    <cellStyle name="40% - Ênfase3 2 4 59 2 6" xfId="44959" xr:uid="{00000000-0005-0000-0000-0000B62D0000}"/>
    <cellStyle name="40% - Ênfase3 2 4 59 3" xfId="20318" xr:uid="{00000000-0005-0000-0000-0000B72D0000}"/>
    <cellStyle name="40% - Ênfase3 2 4 59 4" xfId="34207" xr:uid="{00000000-0005-0000-0000-0000B82D0000}"/>
    <cellStyle name="40% - Ênfase3 2 4 59 5" xfId="40254" xr:uid="{00000000-0005-0000-0000-0000B92D0000}"/>
    <cellStyle name="40% - Ênfase3 2 4 59 6" xfId="42501" xr:uid="{00000000-0005-0000-0000-0000BA2D0000}"/>
    <cellStyle name="40% - Ênfase3 2 4 59 7" xfId="44157" xr:uid="{00000000-0005-0000-0000-0000BB2D0000}"/>
    <cellStyle name="40% - Ênfase3 2 4 6" xfId="3042" xr:uid="{00000000-0005-0000-0000-0000BC2D0000}"/>
    <cellStyle name="40% - Ênfase3 2 4 6 2" xfId="3043" xr:uid="{00000000-0005-0000-0000-0000BD2D0000}"/>
    <cellStyle name="40% - Ênfase3 2 4 6 2 2" xfId="3044" xr:uid="{00000000-0005-0000-0000-0000BE2D0000}"/>
    <cellStyle name="40% - Ênfase3 2 4 6 2 2 2" xfId="38402" xr:uid="{00000000-0005-0000-0000-0000BF2D0000}"/>
    <cellStyle name="40% - Ênfase3 2 4 6 2 3" xfId="3045" xr:uid="{00000000-0005-0000-0000-0000C02D0000}"/>
    <cellStyle name="40% - Ênfase3 2 4 6 2 3 2" xfId="41577" xr:uid="{00000000-0005-0000-0000-0000C12D0000}"/>
    <cellStyle name="40% - Ênfase3 2 4 6 2 4" xfId="28672" xr:uid="{00000000-0005-0000-0000-0000C22D0000}"/>
    <cellStyle name="40% - Ênfase3 2 4 6 2 5" xfId="35010" xr:uid="{00000000-0005-0000-0000-0000C32D0000}"/>
    <cellStyle name="40% - Ênfase3 2 4 6 2 6" xfId="36733" xr:uid="{00000000-0005-0000-0000-0000C42D0000}"/>
    <cellStyle name="40% - Ênfase3 2 4 6 2 7" xfId="43304" xr:uid="{00000000-0005-0000-0000-0000C52D0000}"/>
    <cellStyle name="40% - Ênfase3 2 4 6 2 8" xfId="44960" xr:uid="{00000000-0005-0000-0000-0000C62D0000}"/>
    <cellStyle name="40% - Ênfase3 2 4 6 3" xfId="3046" xr:uid="{00000000-0005-0000-0000-0000C72D0000}"/>
    <cellStyle name="40% - Ênfase3 2 4 6 3 2" xfId="37666" xr:uid="{00000000-0005-0000-0000-0000C82D0000}"/>
    <cellStyle name="40% - Ênfase3 2 4 6 4" xfId="3047" xr:uid="{00000000-0005-0000-0000-0000C92D0000}"/>
    <cellStyle name="40% - Ênfase3 2 4 6 4 2" xfId="40255" xr:uid="{00000000-0005-0000-0000-0000CA2D0000}"/>
    <cellStyle name="40% - Ênfase3 2 4 6 5" xfId="20319" xr:uid="{00000000-0005-0000-0000-0000CB2D0000}"/>
    <cellStyle name="40% - Ênfase3 2 4 6 6" xfId="34208" xr:uid="{00000000-0005-0000-0000-0000CC2D0000}"/>
    <cellStyle name="40% - Ênfase3 2 4 6 7" xfId="35718" xr:uid="{00000000-0005-0000-0000-0000CD2D0000}"/>
    <cellStyle name="40% - Ênfase3 2 4 6 8" xfId="42502" xr:uid="{00000000-0005-0000-0000-0000CE2D0000}"/>
    <cellStyle name="40% - Ênfase3 2 4 6 9" xfId="44158" xr:uid="{00000000-0005-0000-0000-0000CF2D0000}"/>
    <cellStyle name="40% - Ênfase3 2 4 60" xfId="3048" xr:uid="{00000000-0005-0000-0000-0000D02D0000}"/>
    <cellStyle name="40% - Ênfase3 2 4 60 2" xfId="3049" xr:uid="{00000000-0005-0000-0000-0000D12D0000}"/>
    <cellStyle name="40% - Ênfase3 2 4 60 2 2" xfId="28673" xr:uid="{00000000-0005-0000-0000-0000D22D0000}"/>
    <cellStyle name="40% - Ênfase3 2 4 60 2 3" xfId="35011" xr:uid="{00000000-0005-0000-0000-0000D32D0000}"/>
    <cellStyle name="40% - Ênfase3 2 4 60 2 4" xfId="41578" xr:uid="{00000000-0005-0000-0000-0000D42D0000}"/>
    <cellStyle name="40% - Ênfase3 2 4 60 2 5" xfId="43305" xr:uid="{00000000-0005-0000-0000-0000D52D0000}"/>
    <cellStyle name="40% - Ênfase3 2 4 60 2 6" xfId="44961" xr:uid="{00000000-0005-0000-0000-0000D62D0000}"/>
    <cellStyle name="40% - Ênfase3 2 4 60 3" xfId="20320" xr:uid="{00000000-0005-0000-0000-0000D72D0000}"/>
    <cellStyle name="40% - Ênfase3 2 4 60 4" xfId="34209" xr:uid="{00000000-0005-0000-0000-0000D82D0000}"/>
    <cellStyle name="40% - Ênfase3 2 4 60 5" xfId="40256" xr:uid="{00000000-0005-0000-0000-0000D92D0000}"/>
    <cellStyle name="40% - Ênfase3 2 4 60 6" xfId="42503" xr:uid="{00000000-0005-0000-0000-0000DA2D0000}"/>
    <cellStyle name="40% - Ênfase3 2 4 60 7" xfId="44159" xr:uid="{00000000-0005-0000-0000-0000DB2D0000}"/>
    <cellStyle name="40% - Ênfase3 2 4 61" xfId="3050" xr:uid="{00000000-0005-0000-0000-0000DC2D0000}"/>
    <cellStyle name="40% - Ênfase3 2 4 61 2" xfId="3051" xr:uid="{00000000-0005-0000-0000-0000DD2D0000}"/>
    <cellStyle name="40% - Ênfase3 2 4 61 2 2" xfId="28674" xr:uid="{00000000-0005-0000-0000-0000DE2D0000}"/>
    <cellStyle name="40% - Ênfase3 2 4 61 2 3" xfId="35012" xr:uid="{00000000-0005-0000-0000-0000DF2D0000}"/>
    <cellStyle name="40% - Ênfase3 2 4 61 2 4" xfId="41579" xr:uid="{00000000-0005-0000-0000-0000E02D0000}"/>
    <cellStyle name="40% - Ênfase3 2 4 61 2 5" xfId="43306" xr:uid="{00000000-0005-0000-0000-0000E12D0000}"/>
    <cellStyle name="40% - Ênfase3 2 4 61 2 6" xfId="44962" xr:uid="{00000000-0005-0000-0000-0000E22D0000}"/>
    <cellStyle name="40% - Ênfase3 2 4 61 3" xfId="20321" xr:uid="{00000000-0005-0000-0000-0000E32D0000}"/>
    <cellStyle name="40% - Ênfase3 2 4 61 4" xfId="34210" xr:uid="{00000000-0005-0000-0000-0000E42D0000}"/>
    <cellStyle name="40% - Ênfase3 2 4 61 5" xfId="40257" xr:uid="{00000000-0005-0000-0000-0000E52D0000}"/>
    <cellStyle name="40% - Ênfase3 2 4 61 6" xfId="42504" xr:uid="{00000000-0005-0000-0000-0000E62D0000}"/>
    <cellStyle name="40% - Ênfase3 2 4 61 7" xfId="44160" xr:uid="{00000000-0005-0000-0000-0000E72D0000}"/>
    <cellStyle name="40% - Ênfase3 2 4 62" xfId="3052" xr:uid="{00000000-0005-0000-0000-0000E82D0000}"/>
    <cellStyle name="40% - Ênfase3 2 4 62 2" xfId="3053" xr:uid="{00000000-0005-0000-0000-0000E92D0000}"/>
    <cellStyle name="40% - Ênfase3 2 4 62 2 2" xfId="28675" xr:uid="{00000000-0005-0000-0000-0000EA2D0000}"/>
    <cellStyle name="40% - Ênfase3 2 4 62 2 3" xfId="35013" xr:uid="{00000000-0005-0000-0000-0000EB2D0000}"/>
    <cellStyle name="40% - Ênfase3 2 4 62 2 4" xfId="41580" xr:uid="{00000000-0005-0000-0000-0000EC2D0000}"/>
    <cellStyle name="40% - Ênfase3 2 4 62 2 5" xfId="43307" xr:uid="{00000000-0005-0000-0000-0000ED2D0000}"/>
    <cellStyle name="40% - Ênfase3 2 4 62 2 6" xfId="44963" xr:uid="{00000000-0005-0000-0000-0000EE2D0000}"/>
    <cellStyle name="40% - Ênfase3 2 4 62 3" xfId="20322" xr:uid="{00000000-0005-0000-0000-0000EF2D0000}"/>
    <cellStyle name="40% - Ênfase3 2 4 62 4" xfId="34211" xr:uid="{00000000-0005-0000-0000-0000F02D0000}"/>
    <cellStyle name="40% - Ênfase3 2 4 62 5" xfId="40258" xr:uid="{00000000-0005-0000-0000-0000F12D0000}"/>
    <cellStyle name="40% - Ênfase3 2 4 62 6" xfId="42505" xr:uid="{00000000-0005-0000-0000-0000F22D0000}"/>
    <cellStyle name="40% - Ênfase3 2 4 62 7" xfId="44161" xr:uid="{00000000-0005-0000-0000-0000F32D0000}"/>
    <cellStyle name="40% - Ênfase3 2 4 63" xfId="3054" xr:uid="{00000000-0005-0000-0000-0000F42D0000}"/>
    <cellStyle name="40% - Ênfase3 2 4 63 2" xfId="3055" xr:uid="{00000000-0005-0000-0000-0000F52D0000}"/>
    <cellStyle name="40% - Ênfase3 2 4 63 2 2" xfId="28676" xr:uid="{00000000-0005-0000-0000-0000F62D0000}"/>
    <cellStyle name="40% - Ênfase3 2 4 63 2 3" xfId="35014" xr:uid="{00000000-0005-0000-0000-0000F72D0000}"/>
    <cellStyle name="40% - Ênfase3 2 4 63 2 4" xfId="41581" xr:uid="{00000000-0005-0000-0000-0000F82D0000}"/>
    <cellStyle name="40% - Ênfase3 2 4 63 2 5" xfId="43308" xr:uid="{00000000-0005-0000-0000-0000F92D0000}"/>
    <cellStyle name="40% - Ênfase3 2 4 63 2 6" xfId="44964" xr:uid="{00000000-0005-0000-0000-0000FA2D0000}"/>
    <cellStyle name="40% - Ênfase3 2 4 63 3" xfId="20323" xr:uid="{00000000-0005-0000-0000-0000FB2D0000}"/>
    <cellStyle name="40% - Ênfase3 2 4 63 4" xfId="34212" xr:uid="{00000000-0005-0000-0000-0000FC2D0000}"/>
    <cellStyle name="40% - Ênfase3 2 4 63 5" xfId="40259" xr:uid="{00000000-0005-0000-0000-0000FD2D0000}"/>
    <cellStyle name="40% - Ênfase3 2 4 63 6" xfId="42506" xr:uid="{00000000-0005-0000-0000-0000FE2D0000}"/>
    <cellStyle name="40% - Ênfase3 2 4 63 7" xfId="44162" xr:uid="{00000000-0005-0000-0000-0000FF2D0000}"/>
    <cellStyle name="40% - Ênfase3 2 4 64" xfId="3056" xr:uid="{00000000-0005-0000-0000-0000002E0000}"/>
    <cellStyle name="40% - Ênfase3 2 4 64 2" xfId="3057" xr:uid="{00000000-0005-0000-0000-0000012E0000}"/>
    <cellStyle name="40% - Ênfase3 2 4 64 2 2" xfId="28677" xr:uid="{00000000-0005-0000-0000-0000022E0000}"/>
    <cellStyle name="40% - Ênfase3 2 4 64 2 3" xfId="35015" xr:uid="{00000000-0005-0000-0000-0000032E0000}"/>
    <cellStyle name="40% - Ênfase3 2 4 64 2 4" xfId="41582" xr:uid="{00000000-0005-0000-0000-0000042E0000}"/>
    <cellStyle name="40% - Ênfase3 2 4 64 2 5" xfId="43309" xr:uid="{00000000-0005-0000-0000-0000052E0000}"/>
    <cellStyle name="40% - Ênfase3 2 4 64 2 6" xfId="44965" xr:uid="{00000000-0005-0000-0000-0000062E0000}"/>
    <cellStyle name="40% - Ênfase3 2 4 64 3" xfId="20324" xr:uid="{00000000-0005-0000-0000-0000072E0000}"/>
    <cellStyle name="40% - Ênfase3 2 4 64 4" xfId="34213" xr:uid="{00000000-0005-0000-0000-0000082E0000}"/>
    <cellStyle name="40% - Ênfase3 2 4 64 5" xfId="40260" xr:uid="{00000000-0005-0000-0000-0000092E0000}"/>
    <cellStyle name="40% - Ênfase3 2 4 64 6" xfId="42507" xr:uid="{00000000-0005-0000-0000-00000A2E0000}"/>
    <cellStyle name="40% - Ênfase3 2 4 64 7" xfId="44163" xr:uid="{00000000-0005-0000-0000-00000B2E0000}"/>
    <cellStyle name="40% - Ênfase3 2 4 65" xfId="3058" xr:uid="{00000000-0005-0000-0000-00000C2E0000}"/>
    <cellStyle name="40% - Ênfase3 2 4 65 2" xfId="3059" xr:uid="{00000000-0005-0000-0000-00000D2E0000}"/>
    <cellStyle name="40% - Ênfase3 2 4 65 2 2" xfId="28678" xr:uid="{00000000-0005-0000-0000-00000E2E0000}"/>
    <cellStyle name="40% - Ênfase3 2 4 65 2 3" xfId="35016" xr:uid="{00000000-0005-0000-0000-00000F2E0000}"/>
    <cellStyle name="40% - Ênfase3 2 4 65 2 4" xfId="41583" xr:uid="{00000000-0005-0000-0000-0000102E0000}"/>
    <cellStyle name="40% - Ênfase3 2 4 65 2 5" xfId="43310" xr:uid="{00000000-0005-0000-0000-0000112E0000}"/>
    <cellStyle name="40% - Ênfase3 2 4 65 2 6" xfId="44966" xr:uid="{00000000-0005-0000-0000-0000122E0000}"/>
    <cellStyle name="40% - Ênfase3 2 4 65 3" xfId="20325" xr:uid="{00000000-0005-0000-0000-0000132E0000}"/>
    <cellStyle name="40% - Ênfase3 2 4 65 4" xfId="34214" xr:uid="{00000000-0005-0000-0000-0000142E0000}"/>
    <cellStyle name="40% - Ênfase3 2 4 65 5" xfId="40261" xr:uid="{00000000-0005-0000-0000-0000152E0000}"/>
    <cellStyle name="40% - Ênfase3 2 4 65 6" xfId="42508" xr:uid="{00000000-0005-0000-0000-0000162E0000}"/>
    <cellStyle name="40% - Ênfase3 2 4 65 7" xfId="44164" xr:uid="{00000000-0005-0000-0000-0000172E0000}"/>
    <cellStyle name="40% - Ênfase3 2 4 66" xfId="3060" xr:uid="{00000000-0005-0000-0000-0000182E0000}"/>
    <cellStyle name="40% - Ênfase3 2 4 66 2" xfId="3061" xr:uid="{00000000-0005-0000-0000-0000192E0000}"/>
    <cellStyle name="40% - Ênfase3 2 4 66 2 2" xfId="28679" xr:uid="{00000000-0005-0000-0000-00001A2E0000}"/>
    <cellStyle name="40% - Ênfase3 2 4 66 2 3" xfId="35017" xr:uid="{00000000-0005-0000-0000-00001B2E0000}"/>
    <cellStyle name="40% - Ênfase3 2 4 66 2 4" xfId="41584" xr:uid="{00000000-0005-0000-0000-00001C2E0000}"/>
    <cellStyle name="40% - Ênfase3 2 4 66 2 5" xfId="43311" xr:uid="{00000000-0005-0000-0000-00001D2E0000}"/>
    <cellStyle name="40% - Ênfase3 2 4 66 2 6" xfId="44967" xr:uid="{00000000-0005-0000-0000-00001E2E0000}"/>
    <cellStyle name="40% - Ênfase3 2 4 66 3" xfId="20326" xr:uid="{00000000-0005-0000-0000-00001F2E0000}"/>
    <cellStyle name="40% - Ênfase3 2 4 66 4" xfId="34215" xr:uid="{00000000-0005-0000-0000-0000202E0000}"/>
    <cellStyle name="40% - Ênfase3 2 4 66 5" xfId="40262" xr:uid="{00000000-0005-0000-0000-0000212E0000}"/>
    <cellStyle name="40% - Ênfase3 2 4 66 6" xfId="42509" xr:uid="{00000000-0005-0000-0000-0000222E0000}"/>
    <cellStyle name="40% - Ênfase3 2 4 66 7" xfId="44165" xr:uid="{00000000-0005-0000-0000-0000232E0000}"/>
    <cellStyle name="40% - Ênfase3 2 4 67" xfId="3062" xr:uid="{00000000-0005-0000-0000-0000242E0000}"/>
    <cellStyle name="40% - Ênfase3 2 4 67 2" xfId="3063" xr:uid="{00000000-0005-0000-0000-0000252E0000}"/>
    <cellStyle name="40% - Ênfase3 2 4 67 2 2" xfId="28680" xr:uid="{00000000-0005-0000-0000-0000262E0000}"/>
    <cellStyle name="40% - Ênfase3 2 4 67 2 3" xfId="35018" xr:uid="{00000000-0005-0000-0000-0000272E0000}"/>
    <cellStyle name="40% - Ênfase3 2 4 67 2 4" xfId="41585" xr:uid="{00000000-0005-0000-0000-0000282E0000}"/>
    <cellStyle name="40% - Ênfase3 2 4 67 2 5" xfId="43312" xr:uid="{00000000-0005-0000-0000-0000292E0000}"/>
    <cellStyle name="40% - Ênfase3 2 4 67 2 6" xfId="44968" xr:uid="{00000000-0005-0000-0000-00002A2E0000}"/>
    <cellStyle name="40% - Ênfase3 2 4 67 3" xfId="20327" xr:uid="{00000000-0005-0000-0000-00002B2E0000}"/>
    <cellStyle name="40% - Ênfase3 2 4 67 4" xfId="34216" xr:uid="{00000000-0005-0000-0000-00002C2E0000}"/>
    <cellStyle name="40% - Ênfase3 2 4 67 5" xfId="40263" xr:uid="{00000000-0005-0000-0000-00002D2E0000}"/>
    <cellStyle name="40% - Ênfase3 2 4 67 6" xfId="42510" xr:uid="{00000000-0005-0000-0000-00002E2E0000}"/>
    <cellStyle name="40% - Ênfase3 2 4 67 7" xfId="44166" xr:uid="{00000000-0005-0000-0000-00002F2E0000}"/>
    <cellStyle name="40% - Ênfase3 2 4 68" xfId="3064" xr:uid="{00000000-0005-0000-0000-0000302E0000}"/>
    <cellStyle name="40% - Ênfase3 2 4 68 2" xfId="3065" xr:uid="{00000000-0005-0000-0000-0000312E0000}"/>
    <cellStyle name="40% - Ênfase3 2 4 68 2 2" xfId="28681" xr:uid="{00000000-0005-0000-0000-0000322E0000}"/>
    <cellStyle name="40% - Ênfase3 2 4 68 2 3" xfId="35019" xr:uid="{00000000-0005-0000-0000-0000332E0000}"/>
    <cellStyle name="40% - Ênfase3 2 4 68 2 4" xfId="41586" xr:uid="{00000000-0005-0000-0000-0000342E0000}"/>
    <cellStyle name="40% - Ênfase3 2 4 68 2 5" xfId="43313" xr:uid="{00000000-0005-0000-0000-0000352E0000}"/>
    <cellStyle name="40% - Ênfase3 2 4 68 2 6" xfId="44969" xr:uid="{00000000-0005-0000-0000-0000362E0000}"/>
    <cellStyle name="40% - Ênfase3 2 4 68 3" xfId="20328" xr:uid="{00000000-0005-0000-0000-0000372E0000}"/>
    <cellStyle name="40% - Ênfase3 2 4 68 4" xfId="34217" xr:uid="{00000000-0005-0000-0000-0000382E0000}"/>
    <cellStyle name="40% - Ênfase3 2 4 68 5" xfId="40264" xr:uid="{00000000-0005-0000-0000-0000392E0000}"/>
    <cellStyle name="40% - Ênfase3 2 4 68 6" xfId="42511" xr:uid="{00000000-0005-0000-0000-00003A2E0000}"/>
    <cellStyle name="40% - Ênfase3 2 4 68 7" xfId="44167" xr:uid="{00000000-0005-0000-0000-00003B2E0000}"/>
    <cellStyle name="40% - Ênfase3 2 4 69" xfId="3066" xr:uid="{00000000-0005-0000-0000-00003C2E0000}"/>
    <cellStyle name="40% - Ênfase3 2 4 69 2" xfId="3067" xr:uid="{00000000-0005-0000-0000-00003D2E0000}"/>
    <cellStyle name="40% - Ênfase3 2 4 69 2 2" xfId="28682" xr:uid="{00000000-0005-0000-0000-00003E2E0000}"/>
    <cellStyle name="40% - Ênfase3 2 4 69 2 3" xfId="35020" xr:uid="{00000000-0005-0000-0000-00003F2E0000}"/>
    <cellStyle name="40% - Ênfase3 2 4 69 2 4" xfId="41587" xr:uid="{00000000-0005-0000-0000-0000402E0000}"/>
    <cellStyle name="40% - Ênfase3 2 4 69 2 5" xfId="43314" xr:uid="{00000000-0005-0000-0000-0000412E0000}"/>
    <cellStyle name="40% - Ênfase3 2 4 69 2 6" xfId="44970" xr:uid="{00000000-0005-0000-0000-0000422E0000}"/>
    <cellStyle name="40% - Ênfase3 2 4 69 3" xfId="20329" xr:uid="{00000000-0005-0000-0000-0000432E0000}"/>
    <cellStyle name="40% - Ênfase3 2 4 69 4" xfId="34218" xr:uid="{00000000-0005-0000-0000-0000442E0000}"/>
    <cellStyle name="40% - Ênfase3 2 4 69 5" xfId="40265" xr:uid="{00000000-0005-0000-0000-0000452E0000}"/>
    <cellStyle name="40% - Ênfase3 2 4 69 6" xfId="42512" xr:uid="{00000000-0005-0000-0000-0000462E0000}"/>
    <cellStyle name="40% - Ênfase3 2 4 69 7" xfId="44168" xr:uid="{00000000-0005-0000-0000-0000472E0000}"/>
    <cellStyle name="40% - Ênfase3 2 4 7" xfId="3068" xr:uid="{00000000-0005-0000-0000-0000482E0000}"/>
    <cellStyle name="40% - Ênfase3 2 4 7 2" xfId="3069" xr:uid="{00000000-0005-0000-0000-0000492E0000}"/>
    <cellStyle name="40% - Ênfase3 2 4 7 2 2" xfId="3070" xr:uid="{00000000-0005-0000-0000-00004A2E0000}"/>
    <cellStyle name="40% - Ênfase3 2 4 7 2 2 2" xfId="38537" xr:uid="{00000000-0005-0000-0000-00004B2E0000}"/>
    <cellStyle name="40% - Ênfase3 2 4 7 2 3" xfId="3071" xr:uid="{00000000-0005-0000-0000-00004C2E0000}"/>
    <cellStyle name="40% - Ênfase3 2 4 7 2 3 2" xfId="41588" xr:uid="{00000000-0005-0000-0000-00004D2E0000}"/>
    <cellStyle name="40% - Ênfase3 2 4 7 2 4" xfId="28683" xr:uid="{00000000-0005-0000-0000-00004E2E0000}"/>
    <cellStyle name="40% - Ênfase3 2 4 7 2 5" xfId="35021" xr:uid="{00000000-0005-0000-0000-00004F2E0000}"/>
    <cellStyle name="40% - Ênfase3 2 4 7 2 6" xfId="36872" xr:uid="{00000000-0005-0000-0000-0000502E0000}"/>
    <cellStyle name="40% - Ênfase3 2 4 7 2 7" xfId="43315" xr:uid="{00000000-0005-0000-0000-0000512E0000}"/>
    <cellStyle name="40% - Ênfase3 2 4 7 2 8" xfId="44971" xr:uid="{00000000-0005-0000-0000-0000522E0000}"/>
    <cellStyle name="40% - Ênfase3 2 4 7 3" xfId="3072" xr:uid="{00000000-0005-0000-0000-0000532E0000}"/>
    <cellStyle name="40% - Ênfase3 2 4 7 3 2" xfId="37801" xr:uid="{00000000-0005-0000-0000-0000542E0000}"/>
    <cellStyle name="40% - Ênfase3 2 4 7 4" xfId="3073" xr:uid="{00000000-0005-0000-0000-0000552E0000}"/>
    <cellStyle name="40% - Ênfase3 2 4 7 4 2" xfId="40266" xr:uid="{00000000-0005-0000-0000-0000562E0000}"/>
    <cellStyle name="40% - Ênfase3 2 4 7 5" xfId="20330" xr:uid="{00000000-0005-0000-0000-0000572E0000}"/>
    <cellStyle name="40% - Ênfase3 2 4 7 6" xfId="34219" xr:uid="{00000000-0005-0000-0000-0000582E0000}"/>
    <cellStyle name="40% - Ênfase3 2 4 7 7" xfId="35857" xr:uid="{00000000-0005-0000-0000-0000592E0000}"/>
    <cellStyle name="40% - Ênfase3 2 4 7 8" xfId="42513" xr:uid="{00000000-0005-0000-0000-00005A2E0000}"/>
    <cellStyle name="40% - Ênfase3 2 4 7 9" xfId="44169" xr:uid="{00000000-0005-0000-0000-00005B2E0000}"/>
    <cellStyle name="40% - Ênfase3 2 4 70" xfId="3074" xr:uid="{00000000-0005-0000-0000-00005C2E0000}"/>
    <cellStyle name="40% - Ênfase3 2 4 70 2" xfId="3075" xr:uid="{00000000-0005-0000-0000-00005D2E0000}"/>
    <cellStyle name="40% - Ênfase3 2 4 70 2 2" xfId="28684" xr:uid="{00000000-0005-0000-0000-00005E2E0000}"/>
    <cellStyle name="40% - Ênfase3 2 4 70 2 3" xfId="35022" xr:uid="{00000000-0005-0000-0000-00005F2E0000}"/>
    <cellStyle name="40% - Ênfase3 2 4 70 2 4" xfId="41589" xr:uid="{00000000-0005-0000-0000-0000602E0000}"/>
    <cellStyle name="40% - Ênfase3 2 4 70 2 5" xfId="43316" xr:uid="{00000000-0005-0000-0000-0000612E0000}"/>
    <cellStyle name="40% - Ênfase3 2 4 70 2 6" xfId="44972" xr:uid="{00000000-0005-0000-0000-0000622E0000}"/>
    <cellStyle name="40% - Ênfase3 2 4 70 3" xfId="20331" xr:uid="{00000000-0005-0000-0000-0000632E0000}"/>
    <cellStyle name="40% - Ênfase3 2 4 70 4" xfId="34220" xr:uid="{00000000-0005-0000-0000-0000642E0000}"/>
    <cellStyle name="40% - Ênfase3 2 4 70 5" xfId="40267" xr:uid="{00000000-0005-0000-0000-0000652E0000}"/>
    <cellStyle name="40% - Ênfase3 2 4 70 6" xfId="42514" xr:uid="{00000000-0005-0000-0000-0000662E0000}"/>
    <cellStyle name="40% - Ênfase3 2 4 70 7" xfId="44170" xr:uid="{00000000-0005-0000-0000-0000672E0000}"/>
    <cellStyle name="40% - Ênfase3 2 4 71" xfId="3076" xr:uid="{00000000-0005-0000-0000-0000682E0000}"/>
    <cellStyle name="40% - Ênfase3 2 4 71 2" xfId="3077" xr:uid="{00000000-0005-0000-0000-0000692E0000}"/>
    <cellStyle name="40% - Ênfase3 2 4 71 2 2" xfId="28685" xr:uid="{00000000-0005-0000-0000-00006A2E0000}"/>
    <cellStyle name="40% - Ênfase3 2 4 71 2 3" xfId="35023" xr:uid="{00000000-0005-0000-0000-00006B2E0000}"/>
    <cellStyle name="40% - Ênfase3 2 4 71 2 4" xfId="41590" xr:uid="{00000000-0005-0000-0000-00006C2E0000}"/>
    <cellStyle name="40% - Ênfase3 2 4 71 2 5" xfId="43317" xr:uid="{00000000-0005-0000-0000-00006D2E0000}"/>
    <cellStyle name="40% - Ênfase3 2 4 71 2 6" xfId="44973" xr:uid="{00000000-0005-0000-0000-00006E2E0000}"/>
    <cellStyle name="40% - Ênfase3 2 4 71 3" xfId="20332" xr:uid="{00000000-0005-0000-0000-00006F2E0000}"/>
    <cellStyle name="40% - Ênfase3 2 4 71 4" xfId="34221" xr:uid="{00000000-0005-0000-0000-0000702E0000}"/>
    <cellStyle name="40% - Ênfase3 2 4 71 5" xfId="40268" xr:uid="{00000000-0005-0000-0000-0000712E0000}"/>
    <cellStyle name="40% - Ênfase3 2 4 71 6" xfId="42515" xr:uid="{00000000-0005-0000-0000-0000722E0000}"/>
    <cellStyle name="40% - Ênfase3 2 4 71 7" xfId="44171" xr:uid="{00000000-0005-0000-0000-0000732E0000}"/>
    <cellStyle name="40% - Ênfase3 2 4 72" xfId="3078" xr:uid="{00000000-0005-0000-0000-0000742E0000}"/>
    <cellStyle name="40% - Ênfase3 2 4 72 2" xfId="3079" xr:uid="{00000000-0005-0000-0000-0000752E0000}"/>
    <cellStyle name="40% - Ênfase3 2 4 72 2 2" xfId="28686" xr:uid="{00000000-0005-0000-0000-0000762E0000}"/>
    <cellStyle name="40% - Ênfase3 2 4 72 2 3" xfId="35024" xr:uid="{00000000-0005-0000-0000-0000772E0000}"/>
    <cellStyle name="40% - Ênfase3 2 4 72 2 4" xfId="41591" xr:uid="{00000000-0005-0000-0000-0000782E0000}"/>
    <cellStyle name="40% - Ênfase3 2 4 72 2 5" xfId="43318" xr:uid="{00000000-0005-0000-0000-0000792E0000}"/>
    <cellStyle name="40% - Ênfase3 2 4 72 2 6" xfId="44974" xr:uid="{00000000-0005-0000-0000-00007A2E0000}"/>
    <cellStyle name="40% - Ênfase3 2 4 72 3" xfId="20333" xr:uid="{00000000-0005-0000-0000-00007B2E0000}"/>
    <cellStyle name="40% - Ênfase3 2 4 72 4" xfId="34222" xr:uid="{00000000-0005-0000-0000-00007C2E0000}"/>
    <cellStyle name="40% - Ênfase3 2 4 72 5" xfId="40269" xr:uid="{00000000-0005-0000-0000-00007D2E0000}"/>
    <cellStyle name="40% - Ênfase3 2 4 72 6" xfId="42516" xr:uid="{00000000-0005-0000-0000-00007E2E0000}"/>
    <cellStyle name="40% - Ênfase3 2 4 72 7" xfId="44172" xr:uid="{00000000-0005-0000-0000-00007F2E0000}"/>
    <cellStyle name="40% - Ênfase3 2 4 73" xfId="3080" xr:uid="{00000000-0005-0000-0000-0000802E0000}"/>
    <cellStyle name="40% - Ênfase3 2 4 73 2" xfId="3081" xr:uid="{00000000-0005-0000-0000-0000812E0000}"/>
    <cellStyle name="40% - Ênfase3 2 4 73 2 2" xfId="28687" xr:uid="{00000000-0005-0000-0000-0000822E0000}"/>
    <cellStyle name="40% - Ênfase3 2 4 73 2 3" xfId="35025" xr:uid="{00000000-0005-0000-0000-0000832E0000}"/>
    <cellStyle name="40% - Ênfase3 2 4 73 2 4" xfId="41592" xr:uid="{00000000-0005-0000-0000-0000842E0000}"/>
    <cellStyle name="40% - Ênfase3 2 4 73 2 5" xfId="43319" xr:uid="{00000000-0005-0000-0000-0000852E0000}"/>
    <cellStyle name="40% - Ênfase3 2 4 73 2 6" xfId="44975" xr:uid="{00000000-0005-0000-0000-0000862E0000}"/>
    <cellStyle name="40% - Ênfase3 2 4 73 3" xfId="20334" xr:uid="{00000000-0005-0000-0000-0000872E0000}"/>
    <cellStyle name="40% - Ênfase3 2 4 73 4" xfId="34223" xr:uid="{00000000-0005-0000-0000-0000882E0000}"/>
    <cellStyle name="40% - Ênfase3 2 4 73 5" xfId="40270" xr:uid="{00000000-0005-0000-0000-0000892E0000}"/>
    <cellStyle name="40% - Ênfase3 2 4 73 6" xfId="42517" xr:uid="{00000000-0005-0000-0000-00008A2E0000}"/>
    <cellStyle name="40% - Ênfase3 2 4 73 7" xfId="44173" xr:uid="{00000000-0005-0000-0000-00008B2E0000}"/>
    <cellStyle name="40% - Ênfase3 2 4 74" xfId="3082" xr:uid="{00000000-0005-0000-0000-00008C2E0000}"/>
    <cellStyle name="40% - Ênfase3 2 4 74 2" xfId="3083" xr:uid="{00000000-0005-0000-0000-00008D2E0000}"/>
    <cellStyle name="40% - Ênfase3 2 4 74 2 2" xfId="28688" xr:uid="{00000000-0005-0000-0000-00008E2E0000}"/>
    <cellStyle name="40% - Ênfase3 2 4 74 2 3" xfId="35026" xr:uid="{00000000-0005-0000-0000-00008F2E0000}"/>
    <cellStyle name="40% - Ênfase3 2 4 74 2 4" xfId="41593" xr:uid="{00000000-0005-0000-0000-0000902E0000}"/>
    <cellStyle name="40% - Ênfase3 2 4 74 2 5" xfId="43320" xr:uid="{00000000-0005-0000-0000-0000912E0000}"/>
    <cellStyle name="40% - Ênfase3 2 4 74 2 6" xfId="44976" xr:uid="{00000000-0005-0000-0000-0000922E0000}"/>
    <cellStyle name="40% - Ênfase3 2 4 74 3" xfId="20335" xr:uid="{00000000-0005-0000-0000-0000932E0000}"/>
    <cellStyle name="40% - Ênfase3 2 4 74 4" xfId="34224" xr:uid="{00000000-0005-0000-0000-0000942E0000}"/>
    <cellStyle name="40% - Ênfase3 2 4 74 5" xfId="40271" xr:uid="{00000000-0005-0000-0000-0000952E0000}"/>
    <cellStyle name="40% - Ênfase3 2 4 74 6" xfId="42518" xr:uid="{00000000-0005-0000-0000-0000962E0000}"/>
    <cellStyle name="40% - Ênfase3 2 4 74 7" xfId="44174" xr:uid="{00000000-0005-0000-0000-0000972E0000}"/>
    <cellStyle name="40% - Ênfase3 2 4 75" xfId="3084" xr:uid="{00000000-0005-0000-0000-0000982E0000}"/>
    <cellStyle name="40% - Ênfase3 2 4 75 2" xfId="3085" xr:uid="{00000000-0005-0000-0000-0000992E0000}"/>
    <cellStyle name="40% - Ênfase3 2 4 75 2 2" xfId="28689" xr:uid="{00000000-0005-0000-0000-00009A2E0000}"/>
    <cellStyle name="40% - Ênfase3 2 4 75 2 3" xfId="35027" xr:uid="{00000000-0005-0000-0000-00009B2E0000}"/>
    <cellStyle name="40% - Ênfase3 2 4 75 2 4" xfId="41594" xr:uid="{00000000-0005-0000-0000-00009C2E0000}"/>
    <cellStyle name="40% - Ênfase3 2 4 75 2 5" xfId="43321" xr:uid="{00000000-0005-0000-0000-00009D2E0000}"/>
    <cellStyle name="40% - Ênfase3 2 4 75 2 6" xfId="44977" xr:uid="{00000000-0005-0000-0000-00009E2E0000}"/>
    <cellStyle name="40% - Ênfase3 2 4 75 3" xfId="20336" xr:uid="{00000000-0005-0000-0000-00009F2E0000}"/>
    <cellStyle name="40% - Ênfase3 2 4 75 4" xfId="34225" xr:uid="{00000000-0005-0000-0000-0000A02E0000}"/>
    <cellStyle name="40% - Ênfase3 2 4 75 5" xfId="40272" xr:uid="{00000000-0005-0000-0000-0000A12E0000}"/>
    <cellStyle name="40% - Ênfase3 2 4 75 6" xfId="42519" xr:uid="{00000000-0005-0000-0000-0000A22E0000}"/>
    <cellStyle name="40% - Ênfase3 2 4 75 7" xfId="44175" xr:uid="{00000000-0005-0000-0000-0000A32E0000}"/>
    <cellStyle name="40% - Ênfase3 2 4 76" xfId="3086" xr:uid="{00000000-0005-0000-0000-0000A42E0000}"/>
    <cellStyle name="40% - Ênfase3 2 4 76 2" xfId="3087" xr:uid="{00000000-0005-0000-0000-0000A52E0000}"/>
    <cellStyle name="40% - Ênfase3 2 4 76 2 2" xfId="33399" xr:uid="{00000000-0005-0000-0000-0000A62E0000}"/>
    <cellStyle name="40% - Ênfase3 2 4 76 2 3" xfId="35060" xr:uid="{00000000-0005-0000-0000-0000A72E0000}"/>
    <cellStyle name="40% - Ênfase3 2 4 76 2 4" xfId="41698" xr:uid="{00000000-0005-0000-0000-0000A82E0000}"/>
    <cellStyle name="40% - Ênfase3 2 4 76 2 5" xfId="43354" xr:uid="{00000000-0005-0000-0000-0000A92E0000}"/>
    <cellStyle name="40% - Ênfase3 2 4 76 2 6" xfId="45010" xr:uid="{00000000-0005-0000-0000-0000AA2E0000}"/>
    <cellStyle name="40% - Ênfase3 2 4 76 3" xfId="27562" xr:uid="{00000000-0005-0000-0000-0000AB2E0000}"/>
    <cellStyle name="40% - Ênfase3 2 4 76 4" xfId="34258" xr:uid="{00000000-0005-0000-0000-0000AC2E0000}"/>
    <cellStyle name="40% - Ênfase3 2 4 76 5" xfId="40786" xr:uid="{00000000-0005-0000-0000-0000AD2E0000}"/>
    <cellStyle name="40% - Ênfase3 2 4 76 6" xfId="42552" xr:uid="{00000000-0005-0000-0000-0000AE2E0000}"/>
    <cellStyle name="40% - Ênfase3 2 4 76 7" xfId="44208" xr:uid="{00000000-0005-0000-0000-0000AF2E0000}"/>
    <cellStyle name="40% - Ênfase3 2 4 77" xfId="3088" xr:uid="{00000000-0005-0000-0000-0000B02E0000}"/>
    <cellStyle name="40% - Ênfase3 2 4 77 2" xfId="28617" xr:uid="{00000000-0005-0000-0000-0000B12E0000}"/>
    <cellStyle name="40% - Ênfase3 2 4 77 3" xfId="34955" xr:uid="{00000000-0005-0000-0000-0000B22E0000}"/>
    <cellStyle name="40% - Ênfase3 2 4 77 4" xfId="41522" xr:uid="{00000000-0005-0000-0000-0000B32E0000}"/>
    <cellStyle name="40% - Ênfase3 2 4 77 5" xfId="43249" xr:uid="{00000000-0005-0000-0000-0000B42E0000}"/>
    <cellStyle name="40% - Ênfase3 2 4 77 6" xfId="44905" xr:uid="{00000000-0005-0000-0000-0000B52E0000}"/>
    <cellStyle name="40% - Ênfase3 2 4 78" xfId="3089" xr:uid="{00000000-0005-0000-0000-0000B62E0000}"/>
    <cellStyle name="40% - Ênfase3 2 4 78 2" xfId="33430" xr:uid="{00000000-0005-0000-0000-0000B72E0000}"/>
    <cellStyle name="40% - Ênfase3 2 4 78 3" xfId="35091" xr:uid="{00000000-0005-0000-0000-0000B82E0000}"/>
    <cellStyle name="40% - Ênfase3 2 4 78 4" xfId="41729" xr:uid="{00000000-0005-0000-0000-0000B92E0000}"/>
    <cellStyle name="40% - Ênfase3 2 4 78 5" xfId="43385" xr:uid="{00000000-0005-0000-0000-0000BA2E0000}"/>
    <cellStyle name="40% - Ênfase3 2 4 78 6" xfId="45041" xr:uid="{00000000-0005-0000-0000-0000BB2E0000}"/>
    <cellStyle name="40% - Ênfase3 2 4 79" xfId="20264" xr:uid="{00000000-0005-0000-0000-0000BC2E0000}"/>
    <cellStyle name="40% - Ênfase3 2 4 79 2" xfId="40200" xr:uid="{00000000-0005-0000-0000-0000BD2E0000}"/>
    <cellStyle name="40% - Ênfase3 2 4 8" xfId="3090" xr:uid="{00000000-0005-0000-0000-0000BE2E0000}"/>
    <cellStyle name="40% - Ênfase3 2 4 8 2" xfId="3091" xr:uid="{00000000-0005-0000-0000-0000BF2E0000}"/>
    <cellStyle name="40% - Ênfase3 2 4 8 2 2" xfId="3092" xr:uid="{00000000-0005-0000-0000-0000C02E0000}"/>
    <cellStyle name="40% - Ênfase3 2 4 8 2 2 2" xfId="41595" xr:uid="{00000000-0005-0000-0000-0000C12E0000}"/>
    <cellStyle name="40% - Ênfase3 2 4 8 2 3" xfId="28690" xr:uid="{00000000-0005-0000-0000-0000C22E0000}"/>
    <cellStyle name="40% - Ênfase3 2 4 8 2 4" xfId="35028" xr:uid="{00000000-0005-0000-0000-0000C32E0000}"/>
    <cellStyle name="40% - Ênfase3 2 4 8 2 5" xfId="38722" xr:uid="{00000000-0005-0000-0000-0000C42E0000}"/>
    <cellStyle name="40% - Ênfase3 2 4 8 2 6" xfId="43322" xr:uid="{00000000-0005-0000-0000-0000C52E0000}"/>
    <cellStyle name="40% - Ênfase3 2 4 8 2 7" xfId="44978" xr:uid="{00000000-0005-0000-0000-0000C62E0000}"/>
    <cellStyle name="40% - Ênfase3 2 4 8 3" xfId="3093" xr:uid="{00000000-0005-0000-0000-0000C72E0000}"/>
    <cellStyle name="40% - Ênfase3 2 4 8 3 2" xfId="40273" xr:uid="{00000000-0005-0000-0000-0000C82E0000}"/>
    <cellStyle name="40% - Ênfase3 2 4 8 4" xfId="20337" xr:uid="{00000000-0005-0000-0000-0000C92E0000}"/>
    <cellStyle name="40% - Ênfase3 2 4 8 5" xfId="34226" xr:uid="{00000000-0005-0000-0000-0000CA2E0000}"/>
    <cellStyle name="40% - Ênfase3 2 4 8 6" xfId="37058" xr:uid="{00000000-0005-0000-0000-0000CB2E0000}"/>
    <cellStyle name="40% - Ênfase3 2 4 8 7" xfId="42520" xr:uid="{00000000-0005-0000-0000-0000CC2E0000}"/>
    <cellStyle name="40% - Ênfase3 2 4 8 8" xfId="44176" xr:uid="{00000000-0005-0000-0000-0000CD2E0000}"/>
    <cellStyle name="40% - Ênfase3 2 4 80" xfId="34153" xr:uid="{00000000-0005-0000-0000-0000CE2E0000}"/>
    <cellStyle name="40% - Ênfase3 2 4 81" xfId="35170" xr:uid="{00000000-0005-0000-0000-0000CF2E0000}"/>
    <cellStyle name="40% - Ênfase3 2 4 82" xfId="42447" xr:uid="{00000000-0005-0000-0000-0000D02E0000}"/>
    <cellStyle name="40% - Ênfase3 2 4 83" xfId="44103" xr:uid="{00000000-0005-0000-0000-0000D12E0000}"/>
    <cellStyle name="40% - Ênfase3 2 4 9" xfId="3094" xr:uid="{00000000-0005-0000-0000-0000D22E0000}"/>
    <cellStyle name="40% - Ênfase3 2 4 9 2" xfId="3095" xr:uid="{00000000-0005-0000-0000-0000D32E0000}"/>
    <cellStyle name="40% - Ênfase3 2 4 9 2 2" xfId="3096" xr:uid="{00000000-0005-0000-0000-0000D42E0000}"/>
    <cellStyle name="40% - Ênfase3 2 4 9 2 2 2" xfId="41596" xr:uid="{00000000-0005-0000-0000-0000D52E0000}"/>
    <cellStyle name="40% - Ênfase3 2 4 9 2 3" xfId="28691" xr:uid="{00000000-0005-0000-0000-0000D62E0000}"/>
    <cellStyle name="40% - Ênfase3 2 4 9 2 4" xfId="35029" xr:uid="{00000000-0005-0000-0000-0000D72E0000}"/>
    <cellStyle name="40% - Ênfase3 2 4 9 2 5" xfId="37979" xr:uid="{00000000-0005-0000-0000-0000D82E0000}"/>
    <cellStyle name="40% - Ênfase3 2 4 9 2 6" xfId="43323" xr:uid="{00000000-0005-0000-0000-0000D92E0000}"/>
    <cellStyle name="40% - Ênfase3 2 4 9 2 7" xfId="44979" xr:uid="{00000000-0005-0000-0000-0000DA2E0000}"/>
    <cellStyle name="40% - Ênfase3 2 4 9 3" xfId="3097" xr:uid="{00000000-0005-0000-0000-0000DB2E0000}"/>
    <cellStyle name="40% - Ênfase3 2 4 9 3 2" xfId="40274" xr:uid="{00000000-0005-0000-0000-0000DC2E0000}"/>
    <cellStyle name="40% - Ênfase3 2 4 9 4" xfId="20338" xr:uid="{00000000-0005-0000-0000-0000DD2E0000}"/>
    <cellStyle name="40% - Ênfase3 2 4 9 5" xfId="34227" xr:uid="{00000000-0005-0000-0000-0000DE2E0000}"/>
    <cellStyle name="40% - Ênfase3 2 4 9 6" xfId="36074" xr:uid="{00000000-0005-0000-0000-0000DF2E0000}"/>
    <cellStyle name="40% - Ênfase3 2 4 9 7" xfId="42521" xr:uid="{00000000-0005-0000-0000-0000E02E0000}"/>
    <cellStyle name="40% - Ênfase3 2 4 9 8" xfId="44177" xr:uid="{00000000-0005-0000-0000-0000E12E0000}"/>
    <cellStyle name="40% - Ênfase3 2 5" xfId="3098" xr:uid="{00000000-0005-0000-0000-0000E22E0000}"/>
    <cellStyle name="40% - Ênfase3 2 5 2" xfId="3099" xr:uid="{00000000-0005-0000-0000-0000E32E0000}"/>
    <cellStyle name="40% - Ênfase3 2 5 2 2" xfId="3100" xr:uid="{00000000-0005-0000-0000-0000E42E0000}"/>
    <cellStyle name="40% - Ênfase3 2 5 2 2 2" xfId="3101" xr:uid="{00000000-0005-0000-0000-0000E52E0000}"/>
    <cellStyle name="40% - Ênfase3 2 5 2 2 2 2" xfId="38541" xr:uid="{00000000-0005-0000-0000-0000E62E0000}"/>
    <cellStyle name="40% - Ênfase3 2 5 2 2 3" xfId="36876" xr:uid="{00000000-0005-0000-0000-0000E72E0000}"/>
    <cellStyle name="40% - Ênfase3 2 5 2 3" xfId="3102" xr:uid="{00000000-0005-0000-0000-0000E82E0000}"/>
    <cellStyle name="40% - Ênfase3 2 5 2 3 2" xfId="37805" xr:uid="{00000000-0005-0000-0000-0000E92E0000}"/>
    <cellStyle name="40% - Ênfase3 2 5 2 4" xfId="35861" xr:uid="{00000000-0005-0000-0000-0000EA2E0000}"/>
    <cellStyle name="40% - Ênfase3 2 5 3" xfId="3103" xr:uid="{00000000-0005-0000-0000-0000EB2E0000}"/>
    <cellStyle name="40% - Ênfase3 2 5 3 2" xfId="3104" xr:uid="{00000000-0005-0000-0000-0000EC2E0000}"/>
    <cellStyle name="40% - Ênfase3 2 5 3 2 2" xfId="38836" xr:uid="{00000000-0005-0000-0000-0000ED2E0000}"/>
    <cellStyle name="40% - Ênfase3 2 5 3 3" xfId="37166" xr:uid="{00000000-0005-0000-0000-0000EE2E0000}"/>
    <cellStyle name="40% - Ênfase3 2 5 4" xfId="3105" xr:uid="{00000000-0005-0000-0000-0000EF2E0000}"/>
    <cellStyle name="40% - Ênfase3 2 5 4 2" xfId="3106" xr:uid="{00000000-0005-0000-0000-0000F02E0000}"/>
    <cellStyle name="40% - Ênfase3 2 5 4 2 2" xfId="38136" xr:uid="{00000000-0005-0000-0000-0000F12E0000}"/>
    <cellStyle name="40% - Ênfase3 2 5 4 3" xfId="36467" xr:uid="{00000000-0005-0000-0000-0000F22E0000}"/>
    <cellStyle name="40% - Ênfase3 2 5 5" xfId="3107" xr:uid="{00000000-0005-0000-0000-0000F32E0000}"/>
    <cellStyle name="40% - Ênfase3 2 5 5 2" xfId="37400" xr:uid="{00000000-0005-0000-0000-0000F42E0000}"/>
    <cellStyle name="40% - Ênfase3 2 5 6" xfId="35452" xr:uid="{00000000-0005-0000-0000-0000F52E0000}"/>
    <cellStyle name="40% - Ênfase3 2 6" xfId="3108" xr:uid="{00000000-0005-0000-0000-0000F62E0000}"/>
    <cellStyle name="40% - Ênfase3 2 6 2" xfId="3109" xr:uid="{00000000-0005-0000-0000-0000F72E0000}"/>
    <cellStyle name="40% - Ênfase3 2 6 2 2" xfId="3110" xr:uid="{00000000-0005-0000-0000-0000F82E0000}"/>
    <cellStyle name="40% - Ênfase3 2 6 2 2 2" xfId="38267" xr:uid="{00000000-0005-0000-0000-0000F92E0000}"/>
    <cellStyle name="40% - Ênfase3 2 6 2 3" xfId="36598" xr:uid="{00000000-0005-0000-0000-0000FA2E0000}"/>
    <cellStyle name="40% - Ênfase3 2 6 3" xfId="3111" xr:uid="{00000000-0005-0000-0000-0000FB2E0000}"/>
    <cellStyle name="40% - Ênfase3 2 6 3 2" xfId="37531" xr:uid="{00000000-0005-0000-0000-0000FC2E0000}"/>
    <cellStyle name="40% - Ênfase3 2 6 4" xfId="35583" xr:uid="{00000000-0005-0000-0000-0000FD2E0000}"/>
    <cellStyle name="40% - Ênfase3 2 7" xfId="3112" xr:uid="{00000000-0005-0000-0000-0000FE2E0000}"/>
    <cellStyle name="40% - Ênfase3 2 7 2" xfId="3113" xr:uid="{00000000-0005-0000-0000-0000FF2E0000}"/>
    <cellStyle name="40% - Ênfase3 2 7 2 2" xfId="3114" xr:uid="{00000000-0005-0000-0000-0000002F0000}"/>
    <cellStyle name="40% - Ênfase3 2 7 2 2 2" xfId="38398" xr:uid="{00000000-0005-0000-0000-0000012F0000}"/>
    <cellStyle name="40% - Ênfase3 2 7 2 3" xfId="36729" xr:uid="{00000000-0005-0000-0000-0000022F0000}"/>
    <cellStyle name="40% - Ênfase3 2 7 3" xfId="3115" xr:uid="{00000000-0005-0000-0000-0000032F0000}"/>
    <cellStyle name="40% - Ênfase3 2 7 3 2" xfId="37662" xr:uid="{00000000-0005-0000-0000-0000042F0000}"/>
    <cellStyle name="40% - Ênfase3 2 7 4" xfId="35714" xr:uid="{00000000-0005-0000-0000-0000052F0000}"/>
    <cellStyle name="40% - Ênfase3 2 8" xfId="3116" xr:uid="{00000000-0005-0000-0000-0000062F0000}"/>
    <cellStyle name="40% - Ênfase3 2 8 2" xfId="3117" xr:uid="{00000000-0005-0000-0000-0000072F0000}"/>
    <cellStyle name="40% - Ênfase3 2 8 2 2" xfId="38718" xr:uid="{00000000-0005-0000-0000-0000082F0000}"/>
    <cellStyle name="40% - Ênfase3 2 8 3" xfId="37054" xr:uid="{00000000-0005-0000-0000-0000092F0000}"/>
    <cellStyle name="40% - Ênfase3 2 9" xfId="3118" xr:uid="{00000000-0005-0000-0000-00000A2F0000}"/>
    <cellStyle name="40% - Ênfase3 2 9 2" xfId="3119" xr:uid="{00000000-0005-0000-0000-00000B2F0000}"/>
    <cellStyle name="40% - Ênfase3 2 9 2 2" xfId="37975" xr:uid="{00000000-0005-0000-0000-00000C2F0000}"/>
    <cellStyle name="40% - Ênfase3 2 9 3" xfId="36070" xr:uid="{00000000-0005-0000-0000-00000D2F0000}"/>
    <cellStyle name="40% - Ênfase3 3" xfId="36" xr:uid="{00000000-0005-0000-0000-00000E2F0000}"/>
    <cellStyle name="40% - Ênfase3 4" xfId="3120" xr:uid="{00000000-0005-0000-0000-00000F2F0000}"/>
    <cellStyle name="40% - Ênfase3 5" xfId="3121" xr:uid="{00000000-0005-0000-0000-0000102F0000}"/>
    <cellStyle name="40% - Ênfase4" xfId="37" builtinId="43" customBuiltin="1"/>
    <cellStyle name="40% - Ênfase4 2" xfId="38" xr:uid="{00000000-0005-0000-0000-0000122F0000}"/>
    <cellStyle name="40% - Ênfase4 2 10" xfId="3122" xr:uid="{00000000-0005-0000-0000-0000132F0000}"/>
    <cellStyle name="40% - Ênfase4 2 10 2" xfId="37275" xr:uid="{00000000-0005-0000-0000-0000142F0000}"/>
    <cellStyle name="40% - Ênfase4 2 11" xfId="3123" xr:uid="{00000000-0005-0000-0000-0000152F0000}"/>
    <cellStyle name="40% - Ênfase4 2 11 2" xfId="38945" xr:uid="{00000000-0005-0000-0000-0000162F0000}"/>
    <cellStyle name="40% - Ênfase4 2 12" xfId="3124" xr:uid="{00000000-0005-0000-0000-0000172F0000}"/>
    <cellStyle name="40% - Ênfase4 2 12 2" xfId="39076" xr:uid="{00000000-0005-0000-0000-0000182F0000}"/>
    <cellStyle name="40% - Ênfase4 2 13" xfId="3125" xr:uid="{00000000-0005-0000-0000-0000192F0000}"/>
    <cellStyle name="40% - Ênfase4 2 13 2" xfId="39207" xr:uid="{00000000-0005-0000-0000-00001A2F0000}"/>
    <cellStyle name="40% - Ênfase4 2 14" xfId="3126" xr:uid="{00000000-0005-0000-0000-00001B2F0000}"/>
    <cellStyle name="40% - Ênfase4 2 14 2" xfId="39338" xr:uid="{00000000-0005-0000-0000-00001C2F0000}"/>
    <cellStyle name="40% - Ênfase4 2 15" xfId="3127" xr:uid="{00000000-0005-0000-0000-00001D2F0000}"/>
    <cellStyle name="40% - Ênfase4 2 16" xfId="35173" xr:uid="{00000000-0005-0000-0000-00001E2F0000}"/>
    <cellStyle name="40% - Ênfase4 2 17" xfId="45086" xr:uid="{00000000-0005-0000-0000-00001F2F0000}"/>
    <cellStyle name="40% - Ênfase4 2 2" xfId="39" xr:uid="{00000000-0005-0000-0000-0000202F0000}"/>
    <cellStyle name="40% - Ênfase4 2 3" xfId="219" xr:uid="{00000000-0005-0000-0000-0000212F0000}"/>
    <cellStyle name="40% - Ênfase4 2 3 10" xfId="3129" xr:uid="{00000000-0005-0000-0000-0000222F0000}"/>
    <cellStyle name="40% - Ênfase4 2 3 10 2" xfId="38946" xr:uid="{00000000-0005-0000-0000-0000232F0000}"/>
    <cellStyle name="40% - Ênfase4 2 3 11" xfId="3130" xr:uid="{00000000-0005-0000-0000-0000242F0000}"/>
    <cellStyle name="40% - Ênfase4 2 3 11 2" xfId="39077" xr:uid="{00000000-0005-0000-0000-0000252F0000}"/>
    <cellStyle name="40% - Ênfase4 2 3 12" xfId="3131" xr:uid="{00000000-0005-0000-0000-0000262F0000}"/>
    <cellStyle name="40% - Ênfase4 2 3 12 2" xfId="39208" xr:uid="{00000000-0005-0000-0000-0000272F0000}"/>
    <cellStyle name="40% - Ênfase4 2 3 13" xfId="3132" xr:uid="{00000000-0005-0000-0000-0000282F0000}"/>
    <cellStyle name="40% - Ênfase4 2 3 13 2" xfId="39339" xr:uid="{00000000-0005-0000-0000-0000292F0000}"/>
    <cellStyle name="40% - Ênfase4 2 3 14" xfId="3133" xr:uid="{00000000-0005-0000-0000-00002A2F0000}"/>
    <cellStyle name="40% - Ênfase4 2 3 14 2" xfId="39479" xr:uid="{00000000-0005-0000-0000-00002B2F0000}"/>
    <cellStyle name="40% - Ênfase4 2 3 15" xfId="3134" xr:uid="{00000000-0005-0000-0000-00002C2F0000}"/>
    <cellStyle name="40% - Ênfase4 2 3 15 2" xfId="40275" xr:uid="{00000000-0005-0000-0000-00002D2F0000}"/>
    <cellStyle name="40% - Ênfase4 2 3 16" xfId="20339" xr:uid="{00000000-0005-0000-0000-00002E2F0000}"/>
    <cellStyle name="40% - Ênfase4 2 3 17" xfId="34228" xr:uid="{00000000-0005-0000-0000-00002F2F0000}"/>
    <cellStyle name="40% - Ênfase4 2 3 18" xfId="35174" xr:uid="{00000000-0005-0000-0000-0000302F0000}"/>
    <cellStyle name="40% - Ênfase4 2 3 19" xfId="42522" xr:uid="{00000000-0005-0000-0000-0000312F0000}"/>
    <cellStyle name="40% - Ênfase4 2 3 2" xfId="3135" xr:uid="{00000000-0005-0000-0000-0000322F0000}"/>
    <cellStyle name="40% - Ênfase4 2 3 2 10" xfId="3136" xr:uid="{00000000-0005-0000-0000-0000332F0000}"/>
    <cellStyle name="40% - Ênfase4 2 3 2 10 2" xfId="39078" xr:uid="{00000000-0005-0000-0000-0000342F0000}"/>
    <cellStyle name="40% - Ênfase4 2 3 2 11" xfId="3137" xr:uid="{00000000-0005-0000-0000-0000352F0000}"/>
    <cellStyle name="40% - Ênfase4 2 3 2 11 2" xfId="39209" xr:uid="{00000000-0005-0000-0000-0000362F0000}"/>
    <cellStyle name="40% - Ênfase4 2 3 2 12" xfId="3138" xr:uid="{00000000-0005-0000-0000-0000372F0000}"/>
    <cellStyle name="40% - Ênfase4 2 3 2 12 2" xfId="39340" xr:uid="{00000000-0005-0000-0000-0000382F0000}"/>
    <cellStyle name="40% - Ênfase4 2 3 2 13" xfId="27563" xr:uid="{00000000-0005-0000-0000-0000392F0000}"/>
    <cellStyle name="40% - Ênfase4 2 3 2 13 2" xfId="40787" xr:uid="{00000000-0005-0000-0000-00003A2F0000}"/>
    <cellStyle name="40% - Ênfase4 2 3 2 14" xfId="34259" xr:uid="{00000000-0005-0000-0000-00003B2F0000}"/>
    <cellStyle name="40% - Ênfase4 2 3 2 15" xfId="35175" xr:uid="{00000000-0005-0000-0000-00003C2F0000}"/>
    <cellStyle name="40% - Ênfase4 2 3 2 16" xfId="42553" xr:uid="{00000000-0005-0000-0000-00003D2F0000}"/>
    <cellStyle name="40% - Ênfase4 2 3 2 17" xfId="44209" xr:uid="{00000000-0005-0000-0000-00003E2F0000}"/>
    <cellStyle name="40% - Ênfase4 2 3 2 2" xfId="3139" xr:uid="{00000000-0005-0000-0000-00003F2F0000}"/>
    <cellStyle name="40% - Ênfase4 2 3 2 2 2" xfId="3140" xr:uid="{00000000-0005-0000-0000-0000402F0000}"/>
    <cellStyle name="40% - Ênfase4 2 3 2 2 2 2" xfId="3141" xr:uid="{00000000-0005-0000-0000-0000412F0000}"/>
    <cellStyle name="40% - Ênfase4 2 3 2 2 2 2 2" xfId="38145" xr:uid="{00000000-0005-0000-0000-0000422F0000}"/>
    <cellStyle name="40% - Ênfase4 2 3 2 2 2 3" xfId="36476" xr:uid="{00000000-0005-0000-0000-0000432F0000}"/>
    <cellStyle name="40% - Ênfase4 2 3 2 2 3" xfId="3142" xr:uid="{00000000-0005-0000-0000-0000442F0000}"/>
    <cellStyle name="40% - Ênfase4 2 3 2 2 3 2" xfId="37409" xr:uid="{00000000-0005-0000-0000-0000452F0000}"/>
    <cellStyle name="40% - Ênfase4 2 3 2 2 4" xfId="33400" xr:uid="{00000000-0005-0000-0000-0000462F0000}"/>
    <cellStyle name="40% - Ênfase4 2 3 2 2 4 2" xfId="41699" xr:uid="{00000000-0005-0000-0000-0000472F0000}"/>
    <cellStyle name="40% - Ênfase4 2 3 2 2 5" xfId="35061" xr:uid="{00000000-0005-0000-0000-0000482F0000}"/>
    <cellStyle name="40% - Ênfase4 2 3 2 2 6" xfId="35461" xr:uid="{00000000-0005-0000-0000-0000492F0000}"/>
    <cellStyle name="40% - Ênfase4 2 3 2 2 7" xfId="43355" xr:uid="{00000000-0005-0000-0000-00004A2F0000}"/>
    <cellStyle name="40% - Ênfase4 2 3 2 2 8" xfId="45011" xr:uid="{00000000-0005-0000-0000-00004B2F0000}"/>
    <cellStyle name="40% - Ênfase4 2 3 2 3" xfId="3143" xr:uid="{00000000-0005-0000-0000-00004C2F0000}"/>
    <cellStyle name="40% - Ênfase4 2 3 2 3 2" xfId="3144" xr:uid="{00000000-0005-0000-0000-00004D2F0000}"/>
    <cellStyle name="40% - Ênfase4 2 3 2 3 2 2" xfId="3145" xr:uid="{00000000-0005-0000-0000-00004E2F0000}"/>
    <cellStyle name="40% - Ênfase4 2 3 2 3 2 2 2" xfId="38276" xr:uid="{00000000-0005-0000-0000-00004F2F0000}"/>
    <cellStyle name="40% - Ênfase4 2 3 2 3 2 3" xfId="36607" xr:uid="{00000000-0005-0000-0000-0000502F0000}"/>
    <cellStyle name="40% - Ênfase4 2 3 2 3 3" xfId="3146" xr:uid="{00000000-0005-0000-0000-0000512F0000}"/>
    <cellStyle name="40% - Ênfase4 2 3 2 3 3 2" xfId="37540" xr:uid="{00000000-0005-0000-0000-0000522F0000}"/>
    <cellStyle name="40% - Ênfase4 2 3 2 3 4" xfId="35592" xr:uid="{00000000-0005-0000-0000-0000532F0000}"/>
    <cellStyle name="40% - Ênfase4 2 3 2 4" xfId="3147" xr:uid="{00000000-0005-0000-0000-0000542F0000}"/>
    <cellStyle name="40% - Ênfase4 2 3 2 4 2" xfId="3148" xr:uid="{00000000-0005-0000-0000-0000552F0000}"/>
    <cellStyle name="40% - Ênfase4 2 3 2 4 2 2" xfId="3149" xr:uid="{00000000-0005-0000-0000-0000562F0000}"/>
    <cellStyle name="40% - Ênfase4 2 3 2 4 2 2 2" xfId="38407" xr:uid="{00000000-0005-0000-0000-0000572F0000}"/>
    <cellStyle name="40% - Ênfase4 2 3 2 4 2 3" xfId="36738" xr:uid="{00000000-0005-0000-0000-0000582F0000}"/>
    <cellStyle name="40% - Ênfase4 2 3 2 4 3" xfId="3150" xr:uid="{00000000-0005-0000-0000-0000592F0000}"/>
    <cellStyle name="40% - Ênfase4 2 3 2 4 3 2" xfId="37671" xr:uid="{00000000-0005-0000-0000-00005A2F0000}"/>
    <cellStyle name="40% - Ênfase4 2 3 2 4 4" xfId="35723" xr:uid="{00000000-0005-0000-0000-00005B2F0000}"/>
    <cellStyle name="40% - Ênfase4 2 3 2 5" xfId="3151" xr:uid="{00000000-0005-0000-0000-00005C2F0000}"/>
    <cellStyle name="40% - Ênfase4 2 3 2 5 2" xfId="3152" xr:uid="{00000000-0005-0000-0000-00005D2F0000}"/>
    <cellStyle name="40% - Ênfase4 2 3 2 5 2 2" xfId="3153" xr:uid="{00000000-0005-0000-0000-00005E2F0000}"/>
    <cellStyle name="40% - Ênfase4 2 3 2 5 2 2 2" xfId="38543" xr:uid="{00000000-0005-0000-0000-00005F2F0000}"/>
    <cellStyle name="40% - Ênfase4 2 3 2 5 2 3" xfId="36878" xr:uid="{00000000-0005-0000-0000-0000602F0000}"/>
    <cellStyle name="40% - Ênfase4 2 3 2 5 3" xfId="3154" xr:uid="{00000000-0005-0000-0000-0000612F0000}"/>
    <cellStyle name="40% - Ênfase4 2 3 2 5 3 2" xfId="37807" xr:uid="{00000000-0005-0000-0000-0000622F0000}"/>
    <cellStyle name="40% - Ênfase4 2 3 2 5 4" xfId="35863" xr:uid="{00000000-0005-0000-0000-0000632F0000}"/>
    <cellStyle name="40% - Ênfase4 2 3 2 6" xfId="3155" xr:uid="{00000000-0005-0000-0000-0000642F0000}"/>
    <cellStyle name="40% - Ênfase4 2 3 2 6 2" xfId="3156" xr:uid="{00000000-0005-0000-0000-0000652F0000}"/>
    <cellStyle name="40% - Ênfase4 2 3 2 6 2 2" xfId="38727" xr:uid="{00000000-0005-0000-0000-0000662F0000}"/>
    <cellStyle name="40% - Ênfase4 2 3 2 6 3" xfId="37063" xr:uid="{00000000-0005-0000-0000-0000672F0000}"/>
    <cellStyle name="40% - Ênfase4 2 3 2 7" xfId="3157" xr:uid="{00000000-0005-0000-0000-0000682F0000}"/>
    <cellStyle name="40% - Ênfase4 2 3 2 7 2" xfId="3158" xr:uid="{00000000-0005-0000-0000-0000692F0000}"/>
    <cellStyle name="40% - Ênfase4 2 3 2 7 2 2" xfId="37984" xr:uid="{00000000-0005-0000-0000-00006A2F0000}"/>
    <cellStyle name="40% - Ênfase4 2 3 2 7 3" xfId="36079" xr:uid="{00000000-0005-0000-0000-00006B2F0000}"/>
    <cellStyle name="40% - Ênfase4 2 3 2 8" xfId="3159" xr:uid="{00000000-0005-0000-0000-00006C2F0000}"/>
    <cellStyle name="40% - Ênfase4 2 3 2 8 2" xfId="37277" xr:uid="{00000000-0005-0000-0000-00006D2F0000}"/>
    <cellStyle name="40% - Ênfase4 2 3 2 9" xfId="3160" xr:uid="{00000000-0005-0000-0000-00006E2F0000}"/>
    <cellStyle name="40% - Ênfase4 2 3 2 9 2" xfId="38947" xr:uid="{00000000-0005-0000-0000-00006F2F0000}"/>
    <cellStyle name="40% - Ênfase4 2 3 20" xfId="44178" xr:uid="{00000000-0005-0000-0000-0000702F0000}"/>
    <cellStyle name="40% - Ênfase4 2 3 21" xfId="3128" xr:uid="{00000000-0005-0000-0000-0000712F0000}"/>
    <cellStyle name="40% - Ênfase4 2 3 22" xfId="45100" xr:uid="{00000000-0005-0000-0000-0000722F0000}"/>
    <cellStyle name="40% - Ênfase4 2 3 3" xfId="3161" xr:uid="{00000000-0005-0000-0000-0000732F0000}"/>
    <cellStyle name="40% - Ênfase4 2 3 3 10" xfId="43324" xr:uid="{00000000-0005-0000-0000-0000742F0000}"/>
    <cellStyle name="40% - Ênfase4 2 3 3 11" xfId="44980" xr:uid="{00000000-0005-0000-0000-0000752F0000}"/>
    <cellStyle name="40% - Ênfase4 2 3 3 2" xfId="3162" xr:uid="{00000000-0005-0000-0000-0000762F0000}"/>
    <cellStyle name="40% - Ênfase4 2 3 3 2 2" xfId="3163" xr:uid="{00000000-0005-0000-0000-0000772F0000}"/>
    <cellStyle name="40% - Ênfase4 2 3 3 2 2 2" xfId="3164" xr:uid="{00000000-0005-0000-0000-0000782F0000}"/>
    <cellStyle name="40% - Ênfase4 2 3 3 2 2 2 2" xfId="38544" xr:uid="{00000000-0005-0000-0000-0000792F0000}"/>
    <cellStyle name="40% - Ênfase4 2 3 3 2 2 3" xfId="36879" xr:uid="{00000000-0005-0000-0000-00007A2F0000}"/>
    <cellStyle name="40% - Ênfase4 2 3 3 2 3" xfId="3165" xr:uid="{00000000-0005-0000-0000-00007B2F0000}"/>
    <cellStyle name="40% - Ênfase4 2 3 3 2 3 2" xfId="37808" xr:uid="{00000000-0005-0000-0000-00007C2F0000}"/>
    <cellStyle name="40% - Ênfase4 2 3 3 2 4" xfId="35864" xr:uid="{00000000-0005-0000-0000-00007D2F0000}"/>
    <cellStyle name="40% - Ênfase4 2 3 3 3" xfId="3166" xr:uid="{00000000-0005-0000-0000-00007E2F0000}"/>
    <cellStyle name="40% - Ênfase4 2 3 3 3 2" xfId="3167" xr:uid="{00000000-0005-0000-0000-00007F2F0000}"/>
    <cellStyle name="40% - Ênfase4 2 3 3 3 2 2" xfId="38835" xr:uid="{00000000-0005-0000-0000-0000802F0000}"/>
    <cellStyle name="40% - Ênfase4 2 3 3 3 3" xfId="37165" xr:uid="{00000000-0005-0000-0000-0000812F0000}"/>
    <cellStyle name="40% - Ênfase4 2 3 3 4" xfId="3168" xr:uid="{00000000-0005-0000-0000-0000822F0000}"/>
    <cellStyle name="40% - Ênfase4 2 3 3 4 2" xfId="3169" xr:uid="{00000000-0005-0000-0000-0000832F0000}"/>
    <cellStyle name="40% - Ênfase4 2 3 3 4 2 2" xfId="38144" xr:uid="{00000000-0005-0000-0000-0000842F0000}"/>
    <cellStyle name="40% - Ênfase4 2 3 3 4 3" xfId="36475" xr:uid="{00000000-0005-0000-0000-0000852F0000}"/>
    <cellStyle name="40% - Ênfase4 2 3 3 5" xfId="3170" xr:uid="{00000000-0005-0000-0000-0000862F0000}"/>
    <cellStyle name="40% - Ênfase4 2 3 3 5 2" xfId="37408" xr:uid="{00000000-0005-0000-0000-0000872F0000}"/>
    <cellStyle name="40% - Ênfase4 2 3 3 6" xfId="3171" xr:uid="{00000000-0005-0000-0000-0000882F0000}"/>
    <cellStyle name="40% - Ênfase4 2 3 3 6 2" xfId="41597" xr:uid="{00000000-0005-0000-0000-0000892F0000}"/>
    <cellStyle name="40% - Ênfase4 2 3 3 7" xfId="28692" xr:uid="{00000000-0005-0000-0000-00008A2F0000}"/>
    <cellStyle name="40% - Ênfase4 2 3 3 8" xfId="35030" xr:uid="{00000000-0005-0000-0000-00008B2F0000}"/>
    <cellStyle name="40% - Ênfase4 2 3 3 9" xfId="35460" xr:uid="{00000000-0005-0000-0000-00008C2F0000}"/>
    <cellStyle name="40% - Ênfase4 2 3 4" xfId="3172" xr:uid="{00000000-0005-0000-0000-00008D2F0000}"/>
    <cellStyle name="40% - Ênfase4 2 3 4 2" xfId="3173" xr:uid="{00000000-0005-0000-0000-00008E2F0000}"/>
    <cellStyle name="40% - Ênfase4 2 3 4 2 2" xfId="3174" xr:uid="{00000000-0005-0000-0000-00008F2F0000}"/>
    <cellStyle name="40% - Ênfase4 2 3 4 2 2 2" xfId="38275" xr:uid="{00000000-0005-0000-0000-0000902F0000}"/>
    <cellStyle name="40% - Ênfase4 2 3 4 2 3" xfId="36606" xr:uid="{00000000-0005-0000-0000-0000912F0000}"/>
    <cellStyle name="40% - Ênfase4 2 3 4 3" xfId="3175" xr:uid="{00000000-0005-0000-0000-0000922F0000}"/>
    <cellStyle name="40% - Ênfase4 2 3 4 3 2" xfId="37539" xr:uid="{00000000-0005-0000-0000-0000932F0000}"/>
    <cellStyle name="40% - Ênfase4 2 3 4 4" xfId="3176" xr:uid="{00000000-0005-0000-0000-0000942F0000}"/>
    <cellStyle name="40% - Ênfase4 2 3 4 4 2" xfId="41730" xr:uid="{00000000-0005-0000-0000-0000952F0000}"/>
    <cellStyle name="40% - Ênfase4 2 3 4 5" xfId="33431" xr:uid="{00000000-0005-0000-0000-0000962F0000}"/>
    <cellStyle name="40% - Ênfase4 2 3 4 6" xfId="35092" xr:uid="{00000000-0005-0000-0000-0000972F0000}"/>
    <cellStyle name="40% - Ênfase4 2 3 4 7" xfId="35591" xr:uid="{00000000-0005-0000-0000-0000982F0000}"/>
    <cellStyle name="40% - Ênfase4 2 3 4 8" xfId="43386" xr:uid="{00000000-0005-0000-0000-0000992F0000}"/>
    <cellStyle name="40% - Ênfase4 2 3 4 9" xfId="45042" xr:uid="{00000000-0005-0000-0000-00009A2F0000}"/>
    <cellStyle name="40% - Ênfase4 2 3 5" xfId="3177" xr:uid="{00000000-0005-0000-0000-00009B2F0000}"/>
    <cellStyle name="40% - Ênfase4 2 3 5 2" xfId="3178" xr:uid="{00000000-0005-0000-0000-00009C2F0000}"/>
    <cellStyle name="40% - Ênfase4 2 3 5 2 2" xfId="3179" xr:uid="{00000000-0005-0000-0000-00009D2F0000}"/>
    <cellStyle name="40% - Ênfase4 2 3 5 2 2 2" xfId="38406" xr:uid="{00000000-0005-0000-0000-00009E2F0000}"/>
    <cellStyle name="40% - Ênfase4 2 3 5 2 3" xfId="36737" xr:uid="{00000000-0005-0000-0000-00009F2F0000}"/>
    <cellStyle name="40% - Ênfase4 2 3 5 3" xfId="3180" xr:uid="{00000000-0005-0000-0000-0000A02F0000}"/>
    <cellStyle name="40% - Ênfase4 2 3 5 3 2" xfId="37670" xr:uid="{00000000-0005-0000-0000-0000A12F0000}"/>
    <cellStyle name="40% - Ênfase4 2 3 5 4" xfId="35722" xr:uid="{00000000-0005-0000-0000-0000A22F0000}"/>
    <cellStyle name="40% - Ênfase4 2 3 6" xfId="3181" xr:uid="{00000000-0005-0000-0000-0000A32F0000}"/>
    <cellStyle name="40% - Ênfase4 2 3 6 2" xfId="3182" xr:uid="{00000000-0005-0000-0000-0000A42F0000}"/>
    <cellStyle name="40% - Ênfase4 2 3 6 2 2" xfId="3183" xr:uid="{00000000-0005-0000-0000-0000A52F0000}"/>
    <cellStyle name="40% - Ênfase4 2 3 6 2 2 2" xfId="38542" xr:uid="{00000000-0005-0000-0000-0000A62F0000}"/>
    <cellStyle name="40% - Ênfase4 2 3 6 2 3" xfId="36877" xr:uid="{00000000-0005-0000-0000-0000A72F0000}"/>
    <cellStyle name="40% - Ênfase4 2 3 6 3" xfId="3184" xr:uid="{00000000-0005-0000-0000-0000A82F0000}"/>
    <cellStyle name="40% - Ênfase4 2 3 6 3 2" xfId="37806" xr:uid="{00000000-0005-0000-0000-0000A92F0000}"/>
    <cellStyle name="40% - Ênfase4 2 3 6 4" xfId="35862" xr:uid="{00000000-0005-0000-0000-0000AA2F0000}"/>
    <cellStyle name="40% - Ênfase4 2 3 7" xfId="3185" xr:uid="{00000000-0005-0000-0000-0000AB2F0000}"/>
    <cellStyle name="40% - Ênfase4 2 3 7 2" xfId="3186" xr:uid="{00000000-0005-0000-0000-0000AC2F0000}"/>
    <cellStyle name="40% - Ênfase4 2 3 7 2 2" xfId="38726" xr:uid="{00000000-0005-0000-0000-0000AD2F0000}"/>
    <cellStyle name="40% - Ênfase4 2 3 7 3" xfId="37062" xr:uid="{00000000-0005-0000-0000-0000AE2F0000}"/>
    <cellStyle name="40% - Ênfase4 2 3 8" xfId="3187" xr:uid="{00000000-0005-0000-0000-0000AF2F0000}"/>
    <cellStyle name="40% - Ênfase4 2 3 8 2" xfId="3188" xr:uid="{00000000-0005-0000-0000-0000B02F0000}"/>
    <cellStyle name="40% - Ênfase4 2 3 8 2 2" xfId="37983" xr:uid="{00000000-0005-0000-0000-0000B12F0000}"/>
    <cellStyle name="40% - Ênfase4 2 3 8 3" xfId="36078" xr:uid="{00000000-0005-0000-0000-0000B22F0000}"/>
    <cellStyle name="40% - Ênfase4 2 3 9" xfId="3189" xr:uid="{00000000-0005-0000-0000-0000B32F0000}"/>
    <cellStyle name="40% - Ênfase4 2 3 9 2" xfId="37276" xr:uid="{00000000-0005-0000-0000-0000B42F0000}"/>
    <cellStyle name="40% - Ênfase4 2 4" xfId="3190" xr:uid="{00000000-0005-0000-0000-0000B52F0000}"/>
    <cellStyle name="40% - Ênfase4 2 4 10" xfId="3191" xr:uid="{00000000-0005-0000-0000-0000B62F0000}"/>
    <cellStyle name="40% - Ênfase4 2 4 10 2" xfId="38948" xr:uid="{00000000-0005-0000-0000-0000B72F0000}"/>
    <cellStyle name="40% - Ênfase4 2 4 11" xfId="3192" xr:uid="{00000000-0005-0000-0000-0000B82F0000}"/>
    <cellStyle name="40% - Ênfase4 2 4 11 2" xfId="39079" xr:uid="{00000000-0005-0000-0000-0000B92F0000}"/>
    <cellStyle name="40% - Ênfase4 2 4 12" xfId="3193" xr:uid="{00000000-0005-0000-0000-0000BA2F0000}"/>
    <cellStyle name="40% - Ênfase4 2 4 12 2" xfId="39210" xr:uid="{00000000-0005-0000-0000-0000BB2F0000}"/>
    <cellStyle name="40% - Ênfase4 2 4 13" xfId="3194" xr:uid="{00000000-0005-0000-0000-0000BC2F0000}"/>
    <cellStyle name="40% - Ênfase4 2 4 13 2" xfId="39341" xr:uid="{00000000-0005-0000-0000-0000BD2F0000}"/>
    <cellStyle name="40% - Ênfase4 2 4 14" xfId="3195" xr:uid="{00000000-0005-0000-0000-0000BE2F0000}"/>
    <cellStyle name="40% - Ênfase4 2 4 14 2" xfId="39480" xr:uid="{00000000-0005-0000-0000-0000BF2F0000}"/>
    <cellStyle name="40% - Ênfase4 2 4 15" xfId="3196" xr:uid="{00000000-0005-0000-0000-0000C02F0000}"/>
    <cellStyle name="40% - Ênfase4 2 4 15 2" xfId="40276" xr:uid="{00000000-0005-0000-0000-0000C12F0000}"/>
    <cellStyle name="40% - Ênfase4 2 4 16" xfId="20340" xr:uid="{00000000-0005-0000-0000-0000C22F0000}"/>
    <cellStyle name="40% - Ênfase4 2 4 17" xfId="34229" xr:uid="{00000000-0005-0000-0000-0000C32F0000}"/>
    <cellStyle name="40% - Ênfase4 2 4 18" xfId="35176" xr:uid="{00000000-0005-0000-0000-0000C42F0000}"/>
    <cellStyle name="40% - Ênfase4 2 4 19" xfId="42523" xr:uid="{00000000-0005-0000-0000-0000C52F0000}"/>
    <cellStyle name="40% - Ênfase4 2 4 2" xfId="3197" xr:uid="{00000000-0005-0000-0000-0000C62F0000}"/>
    <cellStyle name="40% - Ênfase4 2 4 2 10" xfId="3198" xr:uid="{00000000-0005-0000-0000-0000C72F0000}"/>
    <cellStyle name="40% - Ênfase4 2 4 2 10 2" xfId="39080" xr:uid="{00000000-0005-0000-0000-0000C82F0000}"/>
    <cellStyle name="40% - Ênfase4 2 4 2 11" xfId="3199" xr:uid="{00000000-0005-0000-0000-0000C92F0000}"/>
    <cellStyle name="40% - Ênfase4 2 4 2 11 2" xfId="39211" xr:uid="{00000000-0005-0000-0000-0000CA2F0000}"/>
    <cellStyle name="40% - Ênfase4 2 4 2 12" xfId="3200" xr:uid="{00000000-0005-0000-0000-0000CB2F0000}"/>
    <cellStyle name="40% - Ênfase4 2 4 2 12 2" xfId="39342" xr:uid="{00000000-0005-0000-0000-0000CC2F0000}"/>
    <cellStyle name="40% - Ênfase4 2 4 2 13" xfId="27564" xr:uid="{00000000-0005-0000-0000-0000CD2F0000}"/>
    <cellStyle name="40% - Ênfase4 2 4 2 13 2" xfId="40788" xr:uid="{00000000-0005-0000-0000-0000CE2F0000}"/>
    <cellStyle name="40% - Ênfase4 2 4 2 14" xfId="34260" xr:uid="{00000000-0005-0000-0000-0000CF2F0000}"/>
    <cellStyle name="40% - Ênfase4 2 4 2 15" xfId="35177" xr:uid="{00000000-0005-0000-0000-0000D02F0000}"/>
    <cellStyle name="40% - Ênfase4 2 4 2 16" xfId="42554" xr:uid="{00000000-0005-0000-0000-0000D12F0000}"/>
    <cellStyle name="40% - Ênfase4 2 4 2 17" xfId="44210" xr:uid="{00000000-0005-0000-0000-0000D22F0000}"/>
    <cellStyle name="40% - Ênfase4 2 4 2 2" xfId="3201" xr:uid="{00000000-0005-0000-0000-0000D32F0000}"/>
    <cellStyle name="40% - Ênfase4 2 4 2 2 2" xfId="3202" xr:uid="{00000000-0005-0000-0000-0000D42F0000}"/>
    <cellStyle name="40% - Ênfase4 2 4 2 2 2 2" xfId="3203" xr:uid="{00000000-0005-0000-0000-0000D52F0000}"/>
    <cellStyle name="40% - Ênfase4 2 4 2 2 2 2 2" xfId="38147" xr:uid="{00000000-0005-0000-0000-0000D62F0000}"/>
    <cellStyle name="40% - Ênfase4 2 4 2 2 2 3" xfId="36478" xr:uid="{00000000-0005-0000-0000-0000D72F0000}"/>
    <cellStyle name="40% - Ênfase4 2 4 2 2 3" xfId="3204" xr:uid="{00000000-0005-0000-0000-0000D82F0000}"/>
    <cellStyle name="40% - Ênfase4 2 4 2 2 3 2" xfId="37411" xr:uid="{00000000-0005-0000-0000-0000D92F0000}"/>
    <cellStyle name="40% - Ênfase4 2 4 2 2 4" xfId="33401" xr:uid="{00000000-0005-0000-0000-0000DA2F0000}"/>
    <cellStyle name="40% - Ênfase4 2 4 2 2 4 2" xfId="41700" xr:uid="{00000000-0005-0000-0000-0000DB2F0000}"/>
    <cellStyle name="40% - Ênfase4 2 4 2 2 5" xfId="35062" xr:uid="{00000000-0005-0000-0000-0000DC2F0000}"/>
    <cellStyle name="40% - Ênfase4 2 4 2 2 6" xfId="35463" xr:uid="{00000000-0005-0000-0000-0000DD2F0000}"/>
    <cellStyle name="40% - Ênfase4 2 4 2 2 7" xfId="43356" xr:uid="{00000000-0005-0000-0000-0000DE2F0000}"/>
    <cellStyle name="40% - Ênfase4 2 4 2 2 8" xfId="45012" xr:uid="{00000000-0005-0000-0000-0000DF2F0000}"/>
    <cellStyle name="40% - Ênfase4 2 4 2 3" xfId="3205" xr:uid="{00000000-0005-0000-0000-0000E02F0000}"/>
    <cellStyle name="40% - Ênfase4 2 4 2 3 2" xfId="3206" xr:uid="{00000000-0005-0000-0000-0000E12F0000}"/>
    <cellStyle name="40% - Ênfase4 2 4 2 3 2 2" xfId="3207" xr:uid="{00000000-0005-0000-0000-0000E22F0000}"/>
    <cellStyle name="40% - Ênfase4 2 4 2 3 2 2 2" xfId="38278" xr:uid="{00000000-0005-0000-0000-0000E32F0000}"/>
    <cellStyle name="40% - Ênfase4 2 4 2 3 2 3" xfId="36609" xr:uid="{00000000-0005-0000-0000-0000E42F0000}"/>
    <cellStyle name="40% - Ênfase4 2 4 2 3 3" xfId="3208" xr:uid="{00000000-0005-0000-0000-0000E52F0000}"/>
    <cellStyle name="40% - Ênfase4 2 4 2 3 3 2" xfId="37542" xr:uid="{00000000-0005-0000-0000-0000E62F0000}"/>
    <cellStyle name="40% - Ênfase4 2 4 2 3 4" xfId="35594" xr:uid="{00000000-0005-0000-0000-0000E72F0000}"/>
    <cellStyle name="40% - Ênfase4 2 4 2 4" xfId="3209" xr:uid="{00000000-0005-0000-0000-0000E82F0000}"/>
    <cellStyle name="40% - Ênfase4 2 4 2 4 2" xfId="3210" xr:uid="{00000000-0005-0000-0000-0000E92F0000}"/>
    <cellStyle name="40% - Ênfase4 2 4 2 4 2 2" xfId="3211" xr:uid="{00000000-0005-0000-0000-0000EA2F0000}"/>
    <cellStyle name="40% - Ênfase4 2 4 2 4 2 2 2" xfId="38409" xr:uid="{00000000-0005-0000-0000-0000EB2F0000}"/>
    <cellStyle name="40% - Ênfase4 2 4 2 4 2 3" xfId="36740" xr:uid="{00000000-0005-0000-0000-0000EC2F0000}"/>
    <cellStyle name="40% - Ênfase4 2 4 2 4 3" xfId="3212" xr:uid="{00000000-0005-0000-0000-0000ED2F0000}"/>
    <cellStyle name="40% - Ênfase4 2 4 2 4 3 2" xfId="37673" xr:uid="{00000000-0005-0000-0000-0000EE2F0000}"/>
    <cellStyle name="40% - Ênfase4 2 4 2 4 4" xfId="35725" xr:uid="{00000000-0005-0000-0000-0000EF2F0000}"/>
    <cellStyle name="40% - Ênfase4 2 4 2 5" xfId="3213" xr:uid="{00000000-0005-0000-0000-0000F02F0000}"/>
    <cellStyle name="40% - Ênfase4 2 4 2 5 2" xfId="3214" xr:uid="{00000000-0005-0000-0000-0000F12F0000}"/>
    <cellStyle name="40% - Ênfase4 2 4 2 5 2 2" xfId="3215" xr:uid="{00000000-0005-0000-0000-0000F22F0000}"/>
    <cellStyle name="40% - Ênfase4 2 4 2 5 2 2 2" xfId="38546" xr:uid="{00000000-0005-0000-0000-0000F32F0000}"/>
    <cellStyle name="40% - Ênfase4 2 4 2 5 2 3" xfId="36881" xr:uid="{00000000-0005-0000-0000-0000F42F0000}"/>
    <cellStyle name="40% - Ênfase4 2 4 2 5 3" xfId="3216" xr:uid="{00000000-0005-0000-0000-0000F52F0000}"/>
    <cellStyle name="40% - Ênfase4 2 4 2 5 3 2" xfId="37810" xr:uid="{00000000-0005-0000-0000-0000F62F0000}"/>
    <cellStyle name="40% - Ênfase4 2 4 2 5 4" xfId="35866" xr:uid="{00000000-0005-0000-0000-0000F72F0000}"/>
    <cellStyle name="40% - Ênfase4 2 4 2 6" xfId="3217" xr:uid="{00000000-0005-0000-0000-0000F82F0000}"/>
    <cellStyle name="40% - Ênfase4 2 4 2 6 2" xfId="3218" xr:uid="{00000000-0005-0000-0000-0000F92F0000}"/>
    <cellStyle name="40% - Ênfase4 2 4 2 6 2 2" xfId="38729" xr:uid="{00000000-0005-0000-0000-0000FA2F0000}"/>
    <cellStyle name="40% - Ênfase4 2 4 2 6 3" xfId="37065" xr:uid="{00000000-0005-0000-0000-0000FB2F0000}"/>
    <cellStyle name="40% - Ênfase4 2 4 2 7" xfId="3219" xr:uid="{00000000-0005-0000-0000-0000FC2F0000}"/>
    <cellStyle name="40% - Ênfase4 2 4 2 7 2" xfId="3220" xr:uid="{00000000-0005-0000-0000-0000FD2F0000}"/>
    <cellStyle name="40% - Ênfase4 2 4 2 7 2 2" xfId="37986" xr:uid="{00000000-0005-0000-0000-0000FE2F0000}"/>
    <cellStyle name="40% - Ênfase4 2 4 2 7 3" xfId="36081" xr:uid="{00000000-0005-0000-0000-0000FF2F0000}"/>
    <cellStyle name="40% - Ênfase4 2 4 2 8" xfId="3221" xr:uid="{00000000-0005-0000-0000-000000300000}"/>
    <cellStyle name="40% - Ênfase4 2 4 2 8 2" xfId="37279" xr:uid="{00000000-0005-0000-0000-000001300000}"/>
    <cellStyle name="40% - Ênfase4 2 4 2 9" xfId="3222" xr:uid="{00000000-0005-0000-0000-000002300000}"/>
    <cellStyle name="40% - Ênfase4 2 4 2 9 2" xfId="38949" xr:uid="{00000000-0005-0000-0000-000003300000}"/>
    <cellStyle name="40% - Ênfase4 2 4 20" xfId="44179" xr:uid="{00000000-0005-0000-0000-000004300000}"/>
    <cellStyle name="40% - Ênfase4 2 4 3" xfId="3223" xr:uid="{00000000-0005-0000-0000-000005300000}"/>
    <cellStyle name="40% - Ênfase4 2 4 3 10" xfId="43325" xr:uid="{00000000-0005-0000-0000-000006300000}"/>
    <cellStyle name="40% - Ênfase4 2 4 3 11" xfId="44981" xr:uid="{00000000-0005-0000-0000-000007300000}"/>
    <cellStyle name="40% - Ênfase4 2 4 3 2" xfId="3224" xr:uid="{00000000-0005-0000-0000-000008300000}"/>
    <cellStyle name="40% - Ênfase4 2 4 3 2 2" xfId="3225" xr:uid="{00000000-0005-0000-0000-000009300000}"/>
    <cellStyle name="40% - Ênfase4 2 4 3 2 2 2" xfId="3226" xr:uid="{00000000-0005-0000-0000-00000A300000}"/>
    <cellStyle name="40% - Ênfase4 2 4 3 2 2 2 2" xfId="38547" xr:uid="{00000000-0005-0000-0000-00000B300000}"/>
    <cellStyle name="40% - Ênfase4 2 4 3 2 2 3" xfId="36882" xr:uid="{00000000-0005-0000-0000-00000C300000}"/>
    <cellStyle name="40% - Ênfase4 2 4 3 2 3" xfId="3227" xr:uid="{00000000-0005-0000-0000-00000D300000}"/>
    <cellStyle name="40% - Ênfase4 2 4 3 2 3 2" xfId="37811" xr:uid="{00000000-0005-0000-0000-00000E300000}"/>
    <cellStyle name="40% - Ênfase4 2 4 3 2 4" xfId="35867" xr:uid="{00000000-0005-0000-0000-00000F300000}"/>
    <cellStyle name="40% - Ênfase4 2 4 3 3" xfId="3228" xr:uid="{00000000-0005-0000-0000-000010300000}"/>
    <cellStyle name="40% - Ênfase4 2 4 3 3 2" xfId="3229" xr:uid="{00000000-0005-0000-0000-000011300000}"/>
    <cellStyle name="40% - Ênfase4 2 4 3 3 2 2" xfId="38834" xr:uid="{00000000-0005-0000-0000-000012300000}"/>
    <cellStyle name="40% - Ênfase4 2 4 3 3 3" xfId="37164" xr:uid="{00000000-0005-0000-0000-000013300000}"/>
    <cellStyle name="40% - Ênfase4 2 4 3 4" xfId="3230" xr:uid="{00000000-0005-0000-0000-000014300000}"/>
    <cellStyle name="40% - Ênfase4 2 4 3 4 2" xfId="3231" xr:uid="{00000000-0005-0000-0000-000015300000}"/>
    <cellStyle name="40% - Ênfase4 2 4 3 4 2 2" xfId="38146" xr:uid="{00000000-0005-0000-0000-000016300000}"/>
    <cellStyle name="40% - Ênfase4 2 4 3 4 3" xfId="36477" xr:uid="{00000000-0005-0000-0000-000017300000}"/>
    <cellStyle name="40% - Ênfase4 2 4 3 5" xfId="3232" xr:uid="{00000000-0005-0000-0000-000018300000}"/>
    <cellStyle name="40% - Ênfase4 2 4 3 5 2" xfId="37410" xr:uid="{00000000-0005-0000-0000-000019300000}"/>
    <cellStyle name="40% - Ênfase4 2 4 3 6" xfId="3233" xr:uid="{00000000-0005-0000-0000-00001A300000}"/>
    <cellStyle name="40% - Ênfase4 2 4 3 6 2" xfId="41598" xr:uid="{00000000-0005-0000-0000-00001B300000}"/>
    <cellStyle name="40% - Ênfase4 2 4 3 7" xfId="28693" xr:uid="{00000000-0005-0000-0000-00001C300000}"/>
    <cellStyle name="40% - Ênfase4 2 4 3 8" xfId="35031" xr:uid="{00000000-0005-0000-0000-00001D300000}"/>
    <cellStyle name="40% - Ênfase4 2 4 3 9" xfId="35462" xr:uid="{00000000-0005-0000-0000-00001E300000}"/>
    <cellStyle name="40% - Ênfase4 2 4 4" xfId="3234" xr:uid="{00000000-0005-0000-0000-00001F300000}"/>
    <cellStyle name="40% - Ênfase4 2 4 4 2" xfId="3235" xr:uid="{00000000-0005-0000-0000-000020300000}"/>
    <cellStyle name="40% - Ênfase4 2 4 4 2 2" xfId="3236" xr:uid="{00000000-0005-0000-0000-000021300000}"/>
    <cellStyle name="40% - Ênfase4 2 4 4 2 2 2" xfId="38277" xr:uid="{00000000-0005-0000-0000-000022300000}"/>
    <cellStyle name="40% - Ênfase4 2 4 4 2 3" xfId="36608" xr:uid="{00000000-0005-0000-0000-000023300000}"/>
    <cellStyle name="40% - Ênfase4 2 4 4 3" xfId="3237" xr:uid="{00000000-0005-0000-0000-000024300000}"/>
    <cellStyle name="40% - Ênfase4 2 4 4 3 2" xfId="37541" xr:uid="{00000000-0005-0000-0000-000025300000}"/>
    <cellStyle name="40% - Ênfase4 2 4 4 4" xfId="3238" xr:uid="{00000000-0005-0000-0000-000026300000}"/>
    <cellStyle name="40% - Ênfase4 2 4 4 4 2" xfId="41731" xr:uid="{00000000-0005-0000-0000-000027300000}"/>
    <cellStyle name="40% - Ênfase4 2 4 4 5" xfId="33432" xr:uid="{00000000-0005-0000-0000-000028300000}"/>
    <cellStyle name="40% - Ênfase4 2 4 4 6" xfId="35093" xr:uid="{00000000-0005-0000-0000-000029300000}"/>
    <cellStyle name="40% - Ênfase4 2 4 4 7" xfId="35593" xr:uid="{00000000-0005-0000-0000-00002A300000}"/>
    <cellStyle name="40% - Ênfase4 2 4 4 8" xfId="43387" xr:uid="{00000000-0005-0000-0000-00002B300000}"/>
    <cellStyle name="40% - Ênfase4 2 4 4 9" xfId="45043" xr:uid="{00000000-0005-0000-0000-00002C300000}"/>
    <cellStyle name="40% - Ênfase4 2 4 5" xfId="3239" xr:uid="{00000000-0005-0000-0000-00002D300000}"/>
    <cellStyle name="40% - Ênfase4 2 4 5 2" xfId="3240" xr:uid="{00000000-0005-0000-0000-00002E300000}"/>
    <cellStyle name="40% - Ênfase4 2 4 5 2 2" xfId="3241" xr:uid="{00000000-0005-0000-0000-00002F300000}"/>
    <cellStyle name="40% - Ênfase4 2 4 5 2 2 2" xfId="38408" xr:uid="{00000000-0005-0000-0000-000030300000}"/>
    <cellStyle name="40% - Ênfase4 2 4 5 2 3" xfId="36739" xr:uid="{00000000-0005-0000-0000-000031300000}"/>
    <cellStyle name="40% - Ênfase4 2 4 5 3" xfId="3242" xr:uid="{00000000-0005-0000-0000-000032300000}"/>
    <cellStyle name="40% - Ênfase4 2 4 5 3 2" xfId="37672" xr:uid="{00000000-0005-0000-0000-000033300000}"/>
    <cellStyle name="40% - Ênfase4 2 4 5 4" xfId="35724" xr:uid="{00000000-0005-0000-0000-000034300000}"/>
    <cellStyle name="40% - Ênfase4 2 4 6" xfId="3243" xr:uid="{00000000-0005-0000-0000-000035300000}"/>
    <cellStyle name="40% - Ênfase4 2 4 6 2" xfId="3244" xr:uid="{00000000-0005-0000-0000-000036300000}"/>
    <cellStyle name="40% - Ênfase4 2 4 6 2 2" xfId="3245" xr:uid="{00000000-0005-0000-0000-000037300000}"/>
    <cellStyle name="40% - Ênfase4 2 4 6 2 2 2" xfId="38545" xr:uid="{00000000-0005-0000-0000-000038300000}"/>
    <cellStyle name="40% - Ênfase4 2 4 6 2 3" xfId="36880" xr:uid="{00000000-0005-0000-0000-000039300000}"/>
    <cellStyle name="40% - Ênfase4 2 4 6 3" xfId="3246" xr:uid="{00000000-0005-0000-0000-00003A300000}"/>
    <cellStyle name="40% - Ênfase4 2 4 6 3 2" xfId="37809" xr:uid="{00000000-0005-0000-0000-00003B300000}"/>
    <cellStyle name="40% - Ênfase4 2 4 6 4" xfId="35865" xr:uid="{00000000-0005-0000-0000-00003C300000}"/>
    <cellStyle name="40% - Ênfase4 2 4 7" xfId="3247" xr:uid="{00000000-0005-0000-0000-00003D300000}"/>
    <cellStyle name="40% - Ênfase4 2 4 7 2" xfId="3248" xr:uid="{00000000-0005-0000-0000-00003E300000}"/>
    <cellStyle name="40% - Ênfase4 2 4 7 2 2" xfId="38728" xr:uid="{00000000-0005-0000-0000-00003F300000}"/>
    <cellStyle name="40% - Ênfase4 2 4 7 3" xfId="37064" xr:uid="{00000000-0005-0000-0000-000040300000}"/>
    <cellStyle name="40% - Ênfase4 2 4 8" xfId="3249" xr:uid="{00000000-0005-0000-0000-000041300000}"/>
    <cellStyle name="40% - Ênfase4 2 4 8 2" xfId="3250" xr:uid="{00000000-0005-0000-0000-000042300000}"/>
    <cellStyle name="40% - Ênfase4 2 4 8 2 2" xfId="37985" xr:uid="{00000000-0005-0000-0000-000043300000}"/>
    <cellStyle name="40% - Ênfase4 2 4 8 3" xfId="36080" xr:uid="{00000000-0005-0000-0000-000044300000}"/>
    <cellStyle name="40% - Ênfase4 2 4 9" xfId="3251" xr:uid="{00000000-0005-0000-0000-000045300000}"/>
    <cellStyle name="40% - Ênfase4 2 4 9 2" xfId="37278" xr:uid="{00000000-0005-0000-0000-000046300000}"/>
    <cellStyle name="40% - Ênfase4 2 5" xfId="3252" xr:uid="{00000000-0005-0000-0000-000047300000}"/>
    <cellStyle name="40% - Ênfase4 2 5 2" xfId="3253" xr:uid="{00000000-0005-0000-0000-000048300000}"/>
    <cellStyle name="40% - Ênfase4 2 5 2 2" xfId="3254" xr:uid="{00000000-0005-0000-0000-000049300000}"/>
    <cellStyle name="40% - Ênfase4 2 5 2 2 2" xfId="3255" xr:uid="{00000000-0005-0000-0000-00004A300000}"/>
    <cellStyle name="40% - Ênfase4 2 5 2 2 2 2" xfId="38548" xr:uid="{00000000-0005-0000-0000-00004B300000}"/>
    <cellStyle name="40% - Ênfase4 2 5 2 2 3" xfId="36883" xr:uid="{00000000-0005-0000-0000-00004C300000}"/>
    <cellStyle name="40% - Ênfase4 2 5 2 3" xfId="3256" xr:uid="{00000000-0005-0000-0000-00004D300000}"/>
    <cellStyle name="40% - Ênfase4 2 5 2 3 2" xfId="37812" xr:uid="{00000000-0005-0000-0000-00004E300000}"/>
    <cellStyle name="40% - Ênfase4 2 5 2 4" xfId="35868" xr:uid="{00000000-0005-0000-0000-00004F300000}"/>
    <cellStyle name="40% - Ênfase4 2 5 3" xfId="3257" xr:uid="{00000000-0005-0000-0000-000050300000}"/>
    <cellStyle name="40% - Ênfase4 2 5 3 2" xfId="3258" xr:uid="{00000000-0005-0000-0000-000051300000}"/>
    <cellStyle name="40% - Ênfase4 2 5 3 2 2" xfId="38833" xr:uid="{00000000-0005-0000-0000-000052300000}"/>
    <cellStyle name="40% - Ênfase4 2 5 3 3" xfId="37163" xr:uid="{00000000-0005-0000-0000-000053300000}"/>
    <cellStyle name="40% - Ênfase4 2 5 4" xfId="3259" xr:uid="{00000000-0005-0000-0000-000054300000}"/>
    <cellStyle name="40% - Ênfase4 2 5 4 2" xfId="3260" xr:uid="{00000000-0005-0000-0000-000055300000}"/>
    <cellStyle name="40% - Ênfase4 2 5 4 2 2" xfId="38143" xr:uid="{00000000-0005-0000-0000-000056300000}"/>
    <cellStyle name="40% - Ênfase4 2 5 4 3" xfId="36474" xr:uid="{00000000-0005-0000-0000-000057300000}"/>
    <cellStyle name="40% - Ênfase4 2 5 5" xfId="3261" xr:uid="{00000000-0005-0000-0000-000058300000}"/>
    <cellStyle name="40% - Ênfase4 2 5 5 2" xfId="37407" xr:uid="{00000000-0005-0000-0000-000059300000}"/>
    <cellStyle name="40% - Ênfase4 2 5 6" xfId="35459" xr:uid="{00000000-0005-0000-0000-00005A300000}"/>
    <cellStyle name="40% - Ênfase4 2 6" xfId="3262" xr:uid="{00000000-0005-0000-0000-00005B300000}"/>
    <cellStyle name="40% - Ênfase4 2 6 2" xfId="3263" xr:uid="{00000000-0005-0000-0000-00005C300000}"/>
    <cellStyle name="40% - Ênfase4 2 6 2 2" xfId="3264" xr:uid="{00000000-0005-0000-0000-00005D300000}"/>
    <cellStyle name="40% - Ênfase4 2 6 2 2 2" xfId="38274" xr:uid="{00000000-0005-0000-0000-00005E300000}"/>
    <cellStyle name="40% - Ênfase4 2 6 2 3" xfId="36605" xr:uid="{00000000-0005-0000-0000-00005F300000}"/>
    <cellStyle name="40% - Ênfase4 2 6 3" xfId="3265" xr:uid="{00000000-0005-0000-0000-000060300000}"/>
    <cellStyle name="40% - Ênfase4 2 6 3 2" xfId="37538" xr:uid="{00000000-0005-0000-0000-000061300000}"/>
    <cellStyle name="40% - Ênfase4 2 6 4" xfId="35590" xr:uid="{00000000-0005-0000-0000-000062300000}"/>
    <cellStyle name="40% - Ênfase4 2 7" xfId="3266" xr:uid="{00000000-0005-0000-0000-000063300000}"/>
    <cellStyle name="40% - Ênfase4 2 7 2" xfId="3267" xr:uid="{00000000-0005-0000-0000-000064300000}"/>
    <cellStyle name="40% - Ênfase4 2 7 2 2" xfId="3268" xr:uid="{00000000-0005-0000-0000-000065300000}"/>
    <cellStyle name="40% - Ênfase4 2 7 2 2 2" xfId="38405" xr:uid="{00000000-0005-0000-0000-000066300000}"/>
    <cellStyle name="40% - Ênfase4 2 7 2 3" xfId="36736" xr:uid="{00000000-0005-0000-0000-000067300000}"/>
    <cellStyle name="40% - Ênfase4 2 7 3" xfId="3269" xr:uid="{00000000-0005-0000-0000-000068300000}"/>
    <cellStyle name="40% - Ênfase4 2 7 3 2" xfId="37669" xr:uid="{00000000-0005-0000-0000-000069300000}"/>
    <cellStyle name="40% - Ênfase4 2 7 4" xfId="35721" xr:uid="{00000000-0005-0000-0000-00006A300000}"/>
    <cellStyle name="40% - Ênfase4 2 8" xfId="3270" xr:uid="{00000000-0005-0000-0000-00006B300000}"/>
    <cellStyle name="40% - Ênfase4 2 8 2" xfId="3271" xr:uid="{00000000-0005-0000-0000-00006C300000}"/>
    <cellStyle name="40% - Ênfase4 2 8 2 2" xfId="38725" xr:uid="{00000000-0005-0000-0000-00006D300000}"/>
    <cellStyle name="40% - Ênfase4 2 8 3" xfId="37061" xr:uid="{00000000-0005-0000-0000-00006E300000}"/>
    <cellStyle name="40% - Ênfase4 2 9" xfId="3272" xr:uid="{00000000-0005-0000-0000-00006F300000}"/>
    <cellStyle name="40% - Ênfase4 2 9 2" xfId="3273" xr:uid="{00000000-0005-0000-0000-000070300000}"/>
    <cellStyle name="40% - Ênfase4 2 9 2 2" xfId="37982" xr:uid="{00000000-0005-0000-0000-000071300000}"/>
    <cellStyle name="40% - Ênfase4 2 9 3" xfId="36077" xr:uid="{00000000-0005-0000-0000-000072300000}"/>
    <cellStyle name="40% - Ênfase4 3" xfId="40" xr:uid="{00000000-0005-0000-0000-000073300000}"/>
    <cellStyle name="40% - Ênfase4 4" xfId="3274" xr:uid="{00000000-0005-0000-0000-000074300000}"/>
    <cellStyle name="40% - Ênfase4 5" xfId="3275" xr:uid="{00000000-0005-0000-0000-000075300000}"/>
    <cellStyle name="40% - Ênfase5" xfId="41" builtinId="47" customBuiltin="1"/>
    <cellStyle name="40% - Ênfase5 2" xfId="42" xr:uid="{00000000-0005-0000-0000-000077300000}"/>
    <cellStyle name="40% - Ênfase5 2 10" xfId="3276" xr:uid="{00000000-0005-0000-0000-000078300000}"/>
    <cellStyle name="40% - Ênfase5 2 10 2" xfId="37280" xr:uid="{00000000-0005-0000-0000-000079300000}"/>
    <cellStyle name="40% - Ênfase5 2 11" xfId="3277" xr:uid="{00000000-0005-0000-0000-00007A300000}"/>
    <cellStyle name="40% - Ênfase5 2 11 2" xfId="38950" xr:uid="{00000000-0005-0000-0000-00007B300000}"/>
    <cellStyle name="40% - Ênfase5 2 12" xfId="3278" xr:uid="{00000000-0005-0000-0000-00007C300000}"/>
    <cellStyle name="40% - Ênfase5 2 12 2" xfId="39081" xr:uid="{00000000-0005-0000-0000-00007D300000}"/>
    <cellStyle name="40% - Ênfase5 2 13" xfId="3279" xr:uid="{00000000-0005-0000-0000-00007E300000}"/>
    <cellStyle name="40% - Ênfase5 2 13 2" xfId="39212" xr:uid="{00000000-0005-0000-0000-00007F300000}"/>
    <cellStyle name="40% - Ênfase5 2 14" xfId="3280" xr:uid="{00000000-0005-0000-0000-000080300000}"/>
    <cellStyle name="40% - Ênfase5 2 14 2" xfId="39343" xr:uid="{00000000-0005-0000-0000-000081300000}"/>
    <cellStyle name="40% - Ênfase5 2 15" xfId="35178" xr:uid="{00000000-0005-0000-0000-000082300000}"/>
    <cellStyle name="40% - Ênfase5 2 16" xfId="45087" xr:uid="{00000000-0005-0000-0000-000083300000}"/>
    <cellStyle name="40% - Ênfase5 2 2" xfId="43" xr:uid="{00000000-0005-0000-0000-000084300000}"/>
    <cellStyle name="40% - Ênfase5 2 3" xfId="220" xr:uid="{00000000-0005-0000-0000-000085300000}"/>
    <cellStyle name="40% - Ênfase5 2 3 10" xfId="3282" xr:uid="{00000000-0005-0000-0000-000086300000}"/>
    <cellStyle name="40% - Ênfase5 2 3 10 2" xfId="39082" xr:uid="{00000000-0005-0000-0000-000087300000}"/>
    <cellStyle name="40% - Ênfase5 2 3 11" xfId="3283" xr:uid="{00000000-0005-0000-0000-000088300000}"/>
    <cellStyle name="40% - Ênfase5 2 3 11 2" xfId="39213" xr:uid="{00000000-0005-0000-0000-000089300000}"/>
    <cellStyle name="40% - Ênfase5 2 3 12" xfId="3284" xr:uid="{00000000-0005-0000-0000-00008A300000}"/>
    <cellStyle name="40% - Ênfase5 2 3 12 2" xfId="39344" xr:uid="{00000000-0005-0000-0000-00008B300000}"/>
    <cellStyle name="40% - Ênfase5 2 3 13" xfId="3285" xr:uid="{00000000-0005-0000-0000-00008C300000}"/>
    <cellStyle name="40% - Ênfase5 2 3 13 2" xfId="39481" xr:uid="{00000000-0005-0000-0000-00008D300000}"/>
    <cellStyle name="40% - Ênfase5 2 3 14" xfId="20341" xr:uid="{00000000-0005-0000-0000-00008E300000}"/>
    <cellStyle name="40% - Ênfase5 2 3 14 2" xfId="40277" xr:uid="{00000000-0005-0000-0000-00008F300000}"/>
    <cellStyle name="40% - Ênfase5 2 3 15" xfId="34230" xr:uid="{00000000-0005-0000-0000-000090300000}"/>
    <cellStyle name="40% - Ênfase5 2 3 16" xfId="35179" xr:uid="{00000000-0005-0000-0000-000091300000}"/>
    <cellStyle name="40% - Ênfase5 2 3 17" xfId="42524" xr:uid="{00000000-0005-0000-0000-000092300000}"/>
    <cellStyle name="40% - Ênfase5 2 3 18" xfId="44180" xr:uid="{00000000-0005-0000-0000-000093300000}"/>
    <cellStyle name="40% - Ênfase5 2 3 19" xfId="3281" xr:uid="{00000000-0005-0000-0000-000094300000}"/>
    <cellStyle name="40% - Ênfase5 2 3 2" xfId="3286" xr:uid="{00000000-0005-0000-0000-000095300000}"/>
    <cellStyle name="40% - Ênfase5 2 3 2 2" xfId="3287" xr:uid="{00000000-0005-0000-0000-000096300000}"/>
    <cellStyle name="40% - Ênfase5 2 3 2 2 2" xfId="3288" xr:uid="{00000000-0005-0000-0000-000097300000}"/>
    <cellStyle name="40% - Ênfase5 2 3 2 2 2 2" xfId="38149" xr:uid="{00000000-0005-0000-0000-000098300000}"/>
    <cellStyle name="40% - Ênfase5 2 3 2 2 3" xfId="33402" xr:uid="{00000000-0005-0000-0000-000099300000}"/>
    <cellStyle name="40% - Ênfase5 2 3 2 2 3 2" xfId="41701" xr:uid="{00000000-0005-0000-0000-00009A300000}"/>
    <cellStyle name="40% - Ênfase5 2 3 2 2 4" xfId="35063" xr:uid="{00000000-0005-0000-0000-00009B300000}"/>
    <cellStyle name="40% - Ênfase5 2 3 2 2 5" xfId="36480" xr:uid="{00000000-0005-0000-0000-00009C300000}"/>
    <cellStyle name="40% - Ênfase5 2 3 2 2 6" xfId="43357" xr:uid="{00000000-0005-0000-0000-00009D300000}"/>
    <cellStyle name="40% - Ênfase5 2 3 2 2 7" xfId="45013" xr:uid="{00000000-0005-0000-0000-00009E300000}"/>
    <cellStyle name="40% - Ênfase5 2 3 2 3" xfId="3289" xr:uid="{00000000-0005-0000-0000-00009F300000}"/>
    <cellStyle name="40% - Ênfase5 2 3 2 3 2" xfId="37413" xr:uid="{00000000-0005-0000-0000-0000A0300000}"/>
    <cellStyle name="40% - Ênfase5 2 3 2 4" xfId="27565" xr:uid="{00000000-0005-0000-0000-0000A1300000}"/>
    <cellStyle name="40% - Ênfase5 2 3 2 4 2" xfId="40789" xr:uid="{00000000-0005-0000-0000-0000A2300000}"/>
    <cellStyle name="40% - Ênfase5 2 3 2 5" xfId="34261" xr:uid="{00000000-0005-0000-0000-0000A3300000}"/>
    <cellStyle name="40% - Ênfase5 2 3 2 6" xfId="35465" xr:uid="{00000000-0005-0000-0000-0000A4300000}"/>
    <cellStyle name="40% - Ênfase5 2 3 2 7" xfId="42555" xr:uid="{00000000-0005-0000-0000-0000A5300000}"/>
    <cellStyle name="40% - Ênfase5 2 3 2 8" xfId="44211" xr:uid="{00000000-0005-0000-0000-0000A6300000}"/>
    <cellStyle name="40% - Ênfase5 2 3 20" xfId="45101" xr:uid="{00000000-0005-0000-0000-0000A7300000}"/>
    <cellStyle name="40% - Ênfase5 2 3 3" xfId="3290" xr:uid="{00000000-0005-0000-0000-0000A8300000}"/>
    <cellStyle name="40% - Ênfase5 2 3 3 2" xfId="3291" xr:uid="{00000000-0005-0000-0000-0000A9300000}"/>
    <cellStyle name="40% - Ênfase5 2 3 3 2 2" xfId="3292" xr:uid="{00000000-0005-0000-0000-0000AA300000}"/>
    <cellStyle name="40% - Ênfase5 2 3 3 2 2 2" xfId="38280" xr:uid="{00000000-0005-0000-0000-0000AB300000}"/>
    <cellStyle name="40% - Ênfase5 2 3 3 2 3" xfId="36611" xr:uid="{00000000-0005-0000-0000-0000AC300000}"/>
    <cellStyle name="40% - Ênfase5 2 3 3 3" xfId="3293" xr:uid="{00000000-0005-0000-0000-0000AD300000}"/>
    <cellStyle name="40% - Ênfase5 2 3 3 3 2" xfId="37544" xr:uid="{00000000-0005-0000-0000-0000AE300000}"/>
    <cellStyle name="40% - Ênfase5 2 3 3 4" xfId="28694" xr:uid="{00000000-0005-0000-0000-0000AF300000}"/>
    <cellStyle name="40% - Ênfase5 2 3 3 4 2" xfId="41599" xr:uid="{00000000-0005-0000-0000-0000B0300000}"/>
    <cellStyle name="40% - Ênfase5 2 3 3 5" xfId="35032" xr:uid="{00000000-0005-0000-0000-0000B1300000}"/>
    <cellStyle name="40% - Ênfase5 2 3 3 6" xfId="35596" xr:uid="{00000000-0005-0000-0000-0000B2300000}"/>
    <cellStyle name="40% - Ênfase5 2 3 3 7" xfId="43326" xr:uid="{00000000-0005-0000-0000-0000B3300000}"/>
    <cellStyle name="40% - Ênfase5 2 3 3 8" xfId="44982" xr:uid="{00000000-0005-0000-0000-0000B4300000}"/>
    <cellStyle name="40% - Ênfase5 2 3 4" xfId="3294" xr:uid="{00000000-0005-0000-0000-0000B5300000}"/>
    <cellStyle name="40% - Ênfase5 2 3 4 2" xfId="3295" xr:uid="{00000000-0005-0000-0000-0000B6300000}"/>
    <cellStyle name="40% - Ênfase5 2 3 4 2 2" xfId="3296" xr:uid="{00000000-0005-0000-0000-0000B7300000}"/>
    <cellStyle name="40% - Ênfase5 2 3 4 2 2 2" xfId="38411" xr:uid="{00000000-0005-0000-0000-0000B8300000}"/>
    <cellStyle name="40% - Ênfase5 2 3 4 2 3" xfId="36742" xr:uid="{00000000-0005-0000-0000-0000B9300000}"/>
    <cellStyle name="40% - Ênfase5 2 3 4 3" xfId="3297" xr:uid="{00000000-0005-0000-0000-0000BA300000}"/>
    <cellStyle name="40% - Ênfase5 2 3 4 3 2" xfId="37675" xr:uid="{00000000-0005-0000-0000-0000BB300000}"/>
    <cellStyle name="40% - Ênfase5 2 3 4 4" xfId="33433" xr:uid="{00000000-0005-0000-0000-0000BC300000}"/>
    <cellStyle name="40% - Ênfase5 2 3 4 4 2" xfId="41732" xr:uid="{00000000-0005-0000-0000-0000BD300000}"/>
    <cellStyle name="40% - Ênfase5 2 3 4 5" xfId="35094" xr:uid="{00000000-0005-0000-0000-0000BE300000}"/>
    <cellStyle name="40% - Ênfase5 2 3 4 6" xfId="35727" xr:uid="{00000000-0005-0000-0000-0000BF300000}"/>
    <cellStyle name="40% - Ênfase5 2 3 4 7" xfId="43388" xr:uid="{00000000-0005-0000-0000-0000C0300000}"/>
    <cellStyle name="40% - Ênfase5 2 3 4 8" xfId="45044" xr:uid="{00000000-0005-0000-0000-0000C1300000}"/>
    <cellStyle name="40% - Ênfase5 2 3 5" xfId="3298" xr:uid="{00000000-0005-0000-0000-0000C2300000}"/>
    <cellStyle name="40% - Ênfase5 2 3 5 2" xfId="3299" xr:uid="{00000000-0005-0000-0000-0000C3300000}"/>
    <cellStyle name="40% - Ênfase5 2 3 5 2 2" xfId="3300" xr:uid="{00000000-0005-0000-0000-0000C4300000}"/>
    <cellStyle name="40% - Ênfase5 2 3 5 2 2 2" xfId="38549" xr:uid="{00000000-0005-0000-0000-0000C5300000}"/>
    <cellStyle name="40% - Ênfase5 2 3 5 2 3" xfId="36884" xr:uid="{00000000-0005-0000-0000-0000C6300000}"/>
    <cellStyle name="40% - Ênfase5 2 3 5 3" xfId="3301" xr:uid="{00000000-0005-0000-0000-0000C7300000}"/>
    <cellStyle name="40% - Ênfase5 2 3 5 3 2" xfId="37813" xr:uid="{00000000-0005-0000-0000-0000C8300000}"/>
    <cellStyle name="40% - Ênfase5 2 3 5 4" xfId="35869" xr:uid="{00000000-0005-0000-0000-0000C9300000}"/>
    <cellStyle name="40% - Ênfase5 2 3 6" xfId="3302" xr:uid="{00000000-0005-0000-0000-0000CA300000}"/>
    <cellStyle name="40% - Ênfase5 2 3 6 2" xfId="3303" xr:uid="{00000000-0005-0000-0000-0000CB300000}"/>
    <cellStyle name="40% - Ênfase5 2 3 6 2 2" xfId="38731" xr:uid="{00000000-0005-0000-0000-0000CC300000}"/>
    <cellStyle name="40% - Ênfase5 2 3 6 3" xfId="37067" xr:uid="{00000000-0005-0000-0000-0000CD300000}"/>
    <cellStyle name="40% - Ênfase5 2 3 7" xfId="3304" xr:uid="{00000000-0005-0000-0000-0000CE300000}"/>
    <cellStyle name="40% - Ênfase5 2 3 7 2" xfId="3305" xr:uid="{00000000-0005-0000-0000-0000CF300000}"/>
    <cellStyle name="40% - Ênfase5 2 3 7 2 2" xfId="37988" xr:uid="{00000000-0005-0000-0000-0000D0300000}"/>
    <cellStyle name="40% - Ênfase5 2 3 7 3" xfId="36083" xr:uid="{00000000-0005-0000-0000-0000D1300000}"/>
    <cellStyle name="40% - Ênfase5 2 3 8" xfId="3306" xr:uid="{00000000-0005-0000-0000-0000D2300000}"/>
    <cellStyle name="40% - Ênfase5 2 3 8 2" xfId="37281" xr:uid="{00000000-0005-0000-0000-0000D3300000}"/>
    <cellStyle name="40% - Ênfase5 2 3 9" xfId="3307" xr:uid="{00000000-0005-0000-0000-0000D4300000}"/>
    <cellStyle name="40% - Ênfase5 2 3 9 2" xfId="38951" xr:uid="{00000000-0005-0000-0000-0000D5300000}"/>
    <cellStyle name="40% - Ênfase5 2 4" xfId="3308" xr:uid="{00000000-0005-0000-0000-0000D6300000}"/>
    <cellStyle name="40% - Ênfase5 2 4 10" xfId="3309" xr:uid="{00000000-0005-0000-0000-0000D7300000}"/>
    <cellStyle name="40% - Ênfase5 2 4 10 2" xfId="39083" xr:uid="{00000000-0005-0000-0000-0000D8300000}"/>
    <cellStyle name="40% - Ênfase5 2 4 11" xfId="3310" xr:uid="{00000000-0005-0000-0000-0000D9300000}"/>
    <cellStyle name="40% - Ênfase5 2 4 11 2" xfId="39214" xr:uid="{00000000-0005-0000-0000-0000DA300000}"/>
    <cellStyle name="40% - Ênfase5 2 4 12" xfId="3311" xr:uid="{00000000-0005-0000-0000-0000DB300000}"/>
    <cellStyle name="40% - Ênfase5 2 4 12 2" xfId="39345" xr:uid="{00000000-0005-0000-0000-0000DC300000}"/>
    <cellStyle name="40% - Ênfase5 2 4 13" xfId="3312" xr:uid="{00000000-0005-0000-0000-0000DD300000}"/>
    <cellStyle name="40% - Ênfase5 2 4 13 2" xfId="39482" xr:uid="{00000000-0005-0000-0000-0000DE300000}"/>
    <cellStyle name="40% - Ênfase5 2 4 14" xfId="20342" xr:uid="{00000000-0005-0000-0000-0000DF300000}"/>
    <cellStyle name="40% - Ênfase5 2 4 14 2" xfId="40278" xr:uid="{00000000-0005-0000-0000-0000E0300000}"/>
    <cellStyle name="40% - Ênfase5 2 4 15" xfId="34231" xr:uid="{00000000-0005-0000-0000-0000E1300000}"/>
    <cellStyle name="40% - Ênfase5 2 4 16" xfId="35180" xr:uid="{00000000-0005-0000-0000-0000E2300000}"/>
    <cellStyle name="40% - Ênfase5 2 4 17" xfId="42525" xr:uid="{00000000-0005-0000-0000-0000E3300000}"/>
    <cellStyle name="40% - Ênfase5 2 4 18" xfId="44181" xr:uid="{00000000-0005-0000-0000-0000E4300000}"/>
    <cellStyle name="40% - Ênfase5 2 4 2" xfId="3313" xr:uid="{00000000-0005-0000-0000-0000E5300000}"/>
    <cellStyle name="40% - Ênfase5 2 4 2 2" xfId="3314" xr:uid="{00000000-0005-0000-0000-0000E6300000}"/>
    <cellStyle name="40% - Ênfase5 2 4 2 2 2" xfId="3315" xr:uid="{00000000-0005-0000-0000-0000E7300000}"/>
    <cellStyle name="40% - Ênfase5 2 4 2 2 2 2" xfId="38150" xr:uid="{00000000-0005-0000-0000-0000E8300000}"/>
    <cellStyle name="40% - Ênfase5 2 4 2 2 3" xfId="33403" xr:uid="{00000000-0005-0000-0000-0000E9300000}"/>
    <cellStyle name="40% - Ênfase5 2 4 2 2 3 2" xfId="41702" xr:uid="{00000000-0005-0000-0000-0000EA300000}"/>
    <cellStyle name="40% - Ênfase5 2 4 2 2 4" xfId="35064" xr:uid="{00000000-0005-0000-0000-0000EB300000}"/>
    <cellStyle name="40% - Ênfase5 2 4 2 2 5" xfId="36481" xr:uid="{00000000-0005-0000-0000-0000EC300000}"/>
    <cellStyle name="40% - Ênfase5 2 4 2 2 6" xfId="43358" xr:uid="{00000000-0005-0000-0000-0000ED300000}"/>
    <cellStyle name="40% - Ênfase5 2 4 2 2 7" xfId="45014" xr:uid="{00000000-0005-0000-0000-0000EE300000}"/>
    <cellStyle name="40% - Ênfase5 2 4 2 3" xfId="3316" xr:uid="{00000000-0005-0000-0000-0000EF300000}"/>
    <cellStyle name="40% - Ênfase5 2 4 2 3 2" xfId="37414" xr:uid="{00000000-0005-0000-0000-0000F0300000}"/>
    <cellStyle name="40% - Ênfase5 2 4 2 4" xfId="27566" xr:uid="{00000000-0005-0000-0000-0000F1300000}"/>
    <cellStyle name="40% - Ênfase5 2 4 2 4 2" xfId="40790" xr:uid="{00000000-0005-0000-0000-0000F2300000}"/>
    <cellStyle name="40% - Ênfase5 2 4 2 5" xfId="34262" xr:uid="{00000000-0005-0000-0000-0000F3300000}"/>
    <cellStyle name="40% - Ênfase5 2 4 2 6" xfId="35466" xr:uid="{00000000-0005-0000-0000-0000F4300000}"/>
    <cellStyle name="40% - Ênfase5 2 4 2 7" xfId="42556" xr:uid="{00000000-0005-0000-0000-0000F5300000}"/>
    <cellStyle name="40% - Ênfase5 2 4 2 8" xfId="44212" xr:uid="{00000000-0005-0000-0000-0000F6300000}"/>
    <cellStyle name="40% - Ênfase5 2 4 3" xfId="3317" xr:uid="{00000000-0005-0000-0000-0000F7300000}"/>
    <cellStyle name="40% - Ênfase5 2 4 3 2" xfId="3318" xr:uid="{00000000-0005-0000-0000-0000F8300000}"/>
    <cellStyle name="40% - Ênfase5 2 4 3 2 2" xfId="3319" xr:uid="{00000000-0005-0000-0000-0000F9300000}"/>
    <cellStyle name="40% - Ênfase5 2 4 3 2 2 2" xfId="38281" xr:uid="{00000000-0005-0000-0000-0000FA300000}"/>
    <cellStyle name="40% - Ênfase5 2 4 3 2 3" xfId="36612" xr:uid="{00000000-0005-0000-0000-0000FB300000}"/>
    <cellStyle name="40% - Ênfase5 2 4 3 3" xfId="3320" xr:uid="{00000000-0005-0000-0000-0000FC300000}"/>
    <cellStyle name="40% - Ênfase5 2 4 3 3 2" xfId="37545" xr:uid="{00000000-0005-0000-0000-0000FD300000}"/>
    <cellStyle name="40% - Ênfase5 2 4 3 4" xfId="28695" xr:uid="{00000000-0005-0000-0000-0000FE300000}"/>
    <cellStyle name="40% - Ênfase5 2 4 3 4 2" xfId="41600" xr:uid="{00000000-0005-0000-0000-0000FF300000}"/>
    <cellStyle name="40% - Ênfase5 2 4 3 5" xfId="35033" xr:uid="{00000000-0005-0000-0000-000000310000}"/>
    <cellStyle name="40% - Ênfase5 2 4 3 6" xfId="35597" xr:uid="{00000000-0005-0000-0000-000001310000}"/>
    <cellStyle name="40% - Ênfase5 2 4 3 7" xfId="43327" xr:uid="{00000000-0005-0000-0000-000002310000}"/>
    <cellStyle name="40% - Ênfase5 2 4 3 8" xfId="44983" xr:uid="{00000000-0005-0000-0000-000003310000}"/>
    <cellStyle name="40% - Ênfase5 2 4 4" xfId="3321" xr:uid="{00000000-0005-0000-0000-000004310000}"/>
    <cellStyle name="40% - Ênfase5 2 4 4 2" xfId="3322" xr:uid="{00000000-0005-0000-0000-000005310000}"/>
    <cellStyle name="40% - Ênfase5 2 4 4 2 2" xfId="3323" xr:uid="{00000000-0005-0000-0000-000006310000}"/>
    <cellStyle name="40% - Ênfase5 2 4 4 2 2 2" xfId="38412" xr:uid="{00000000-0005-0000-0000-000007310000}"/>
    <cellStyle name="40% - Ênfase5 2 4 4 2 3" xfId="36743" xr:uid="{00000000-0005-0000-0000-000008310000}"/>
    <cellStyle name="40% - Ênfase5 2 4 4 3" xfId="3324" xr:uid="{00000000-0005-0000-0000-000009310000}"/>
    <cellStyle name="40% - Ênfase5 2 4 4 3 2" xfId="37676" xr:uid="{00000000-0005-0000-0000-00000A310000}"/>
    <cellStyle name="40% - Ênfase5 2 4 4 4" xfId="33434" xr:uid="{00000000-0005-0000-0000-00000B310000}"/>
    <cellStyle name="40% - Ênfase5 2 4 4 4 2" xfId="41733" xr:uid="{00000000-0005-0000-0000-00000C310000}"/>
    <cellStyle name="40% - Ênfase5 2 4 4 5" xfId="35095" xr:uid="{00000000-0005-0000-0000-00000D310000}"/>
    <cellStyle name="40% - Ênfase5 2 4 4 6" xfId="35728" xr:uid="{00000000-0005-0000-0000-00000E310000}"/>
    <cellStyle name="40% - Ênfase5 2 4 4 7" xfId="43389" xr:uid="{00000000-0005-0000-0000-00000F310000}"/>
    <cellStyle name="40% - Ênfase5 2 4 4 8" xfId="45045" xr:uid="{00000000-0005-0000-0000-000010310000}"/>
    <cellStyle name="40% - Ênfase5 2 4 5" xfId="3325" xr:uid="{00000000-0005-0000-0000-000011310000}"/>
    <cellStyle name="40% - Ênfase5 2 4 5 2" xfId="3326" xr:uid="{00000000-0005-0000-0000-000012310000}"/>
    <cellStyle name="40% - Ênfase5 2 4 5 2 2" xfId="3327" xr:uid="{00000000-0005-0000-0000-000013310000}"/>
    <cellStyle name="40% - Ênfase5 2 4 5 2 2 2" xfId="38550" xr:uid="{00000000-0005-0000-0000-000014310000}"/>
    <cellStyle name="40% - Ênfase5 2 4 5 2 3" xfId="36885" xr:uid="{00000000-0005-0000-0000-000015310000}"/>
    <cellStyle name="40% - Ênfase5 2 4 5 3" xfId="3328" xr:uid="{00000000-0005-0000-0000-000016310000}"/>
    <cellStyle name="40% - Ênfase5 2 4 5 3 2" xfId="37814" xr:uid="{00000000-0005-0000-0000-000017310000}"/>
    <cellStyle name="40% - Ênfase5 2 4 5 4" xfId="35870" xr:uid="{00000000-0005-0000-0000-000018310000}"/>
    <cellStyle name="40% - Ênfase5 2 4 6" xfId="3329" xr:uid="{00000000-0005-0000-0000-000019310000}"/>
    <cellStyle name="40% - Ênfase5 2 4 6 2" xfId="3330" xr:uid="{00000000-0005-0000-0000-00001A310000}"/>
    <cellStyle name="40% - Ênfase5 2 4 6 2 2" xfId="38732" xr:uid="{00000000-0005-0000-0000-00001B310000}"/>
    <cellStyle name="40% - Ênfase5 2 4 6 3" xfId="37068" xr:uid="{00000000-0005-0000-0000-00001C310000}"/>
    <cellStyle name="40% - Ênfase5 2 4 7" xfId="3331" xr:uid="{00000000-0005-0000-0000-00001D310000}"/>
    <cellStyle name="40% - Ênfase5 2 4 7 2" xfId="3332" xr:uid="{00000000-0005-0000-0000-00001E310000}"/>
    <cellStyle name="40% - Ênfase5 2 4 7 2 2" xfId="37989" xr:uid="{00000000-0005-0000-0000-00001F310000}"/>
    <cellStyle name="40% - Ênfase5 2 4 7 3" xfId="36084" xr:uid="{00000000-0005-0000-0000-000020310000}"/>
    <cellStyle name="40% - Ênfase5 2 4 8" xfId="3333" xr:uid="{00000000-0005-0000-0000-000021310000}"/>
    <cellStyle name="40% - Ênfase5 2 4 8 2" xfId="37282" xr:uid="{00000000-0005-0000-0000-000022310000}"/>
    <cellStyle name="40% - Ênfase5 2 4 9" xfId="3334" xr:uid="{00000000-0005-0000-0000-000023310000}"/>
    <cellStyle name="40% - Ênfase5 2 4 9 2" xfId="38952" xr:uid="{00000000-0005-0000-0000-000024310000}"/>
    <cellStyle name="40% - Ênfase5 2 5" xfId="3335" xr:uid="{00000000-0005-0000-0000-000025310000}"/>
    <cellStyle name="40% - Ênfase5 2 5 2" xfId="3336" xr:uid="{00000000-0005-0000-0000-000026310000}"/>
    <cellStyle name="40% - Ênfase5 2 5 2 2" xfId="3337" xr:uid="{00000000-0005-0000-0000-000027310000}"/>
    <cellStyle name="40% - Ênfase5 2 5 2 2 2" xfId="38148" xr:uid="{00000000-0005-0000-0000-000028310000}"/>
    <cellStyle name="40% - Ênfase5 2 5 2 3" xfId="36479" xr:uid="{00000000-0005-0000-0000-000029310000}"/>
    <cellStyle name="40% - Ênfase5 2 5 3" xfId="3338" xr:uid="{00000000-0005-0000-0000-00002A310000}"/>
    <cellStyle name="40% - Ênfase5 2 5 3 2" xfId="37412" xr:uid="{00000000-0005-0000-0000-00002B310000}"/>
    <cellStyle name="40% - Ênfase5 2 5 4" xfId="35464" xr:uid="{00000000-0005-0000-0000-00002C310000}"/>
    <cellStyle name="40% - Ênfase5 2 6" xfId="3339" xr:uid="{00000000-0005-0000-0000-00002D310000}"/>
    <cellStyle name="40% - Ênfase5 2 6 2" xfId="3340" xr:uid="{00000000-0005-0000-0000-00002E310000}"/>
    <cellStyle name="40% - Ênfase5 2 6 2 2" xfId="3341" xr:uid="{00000000-0005-0000-0000-00002F310000}"/>
    <cellStyle name="40% - Ênfase5 2 6 2 2 2" xfId="38279" xr:uid="{00000000-0005-0000-0000-000030310000}"/>
    <cellStyle name="40% - Ênfase5 2 6 2 3" xfId="36610" xr:uid="{00000000-0005-0000-0000-000031310000}"/>
    <cellStyle name="40% - Ênfase5 2 6 3" xfId="3342" xr:uid="{00000000-0005-0000-0000-000032310000}"/>
    <cellStyle name="40% - Ênfase5 2 6 3 2" xfId="37543" xr:uid="{00000000-0005-0000-0000-000033310000}"/>
    <cellStyle name="40% - Ênfase5 2 6 4" xfId="35595" xr:uid="{00000000-0005-0000-0000-000034310000}"/>
    <cellStyle name="40% - Ênfase5 2 7" xfId="3343" xr:uid="{00000000-0005-0000-0000-000035310000}"/>
    <cellStyle name="40% - Ênfase5 2 7 2" xfId="3344" xr:uid="{00000000-0005-0000-0000-000036310000}"/>
    <cellStyle name="40% - Ênfase5 2 7 2 2" xfId="3345" xr:uid="{00000000-0005-0000-0000-000037310000}"/>
    <cellStyle name="40% - Ênfase5 2 7 2 2 2" xfId="38410" xr:uid="{00000000-0005-0000-0000-000038310000}"/>
    <cellStyle name="40% - Ênfase5 2 7 2 3" xfId="36741" xr:uid="{00000000-0005-0000-0000-000039310000}"/>
    <cellStyle name="40% - Ênfase5 2 7 3" xfId="3346" xr:uid="{00000000-0005-0000-0000-00003A310000}"/>
    <cellStyle name="40% - Ênfase5 2 7 3 2" xfId="37674" xr:uid="{00000000-0005-0000-0000-00003B310000}"/>
    <cellStyle name="40% - Ênfase5 2 7 4" xfId="35726" xr:uid="{00000000-0005-0000-0000-00003C310000}"/>
    <cellStyle name="40% - Ênfase5 2 8" xfId="3347" xr:uid="{00000000-0005-0000-0000-00003D310000}"/>
    <cellStyle name="40% - Ênfase5 2 8 2" xfId="3348" xr:uid="{00000000-0005-0000-0000-00003E310000}"/>
    <cellStyle name="40% - Ênfase5 2 8 2 2" xfId="38730" xr:uid="{00000000-0005-0000-0000-00003F310000}"/>
    <cellStyle name="40% - Ênfase5 2 8 3" xfId="37066" xr:uid="{00000000-0005-0000-0000-000040310000}"/>
    <cellStyle name="40% - Ênfase5 2 9" xfId="3349" xr:uid="{00000000-0005-0000-0000-000041310000}"/>
    <cellStyle name="40% - Ênfase5 2 9 2" xfId="3350" xr:uid="{00000000-0005-0000-0000-000042310000}"/>
    <cellStyle name="40% - Ênfase5 2 9 2 2" xfId="37987" xr:uid="{00000000-0005-0000-0000-000043310000}"/>
    <cellStyle name="40% - Ênfase5 2 9 3" xfId="36082" xr:uid="{00000000-0005-0000-0000-000044310000}"/>
    <cellStyle name="40% - Ênfase5 3" xfId="44" xr:uid="{00000000-0005-0000-0000-000045310000}"/>
    <cellStyle name="40% - Ênfase5 4" xfId="3351" xr:uid="{00000000-0005-0000-0000-000046310000}"/>
    <cellStyle name="40% - Ênfase5 5" xfId="3352" xr:uid="{00000000-0005-0000-0000-000047310000}"/>
    <cellStyle name="40% - Ênfase6" xfId="45" builtinId="51" customBuiltin="1"/>
    <cellStyle name="40% - Ênfase6 2" xfId="46" xr:uid="{00000000-0005-0000-0000-000049310000}"/>
    <cellStyle name="40% - Ênfase6 2 10" xfId="3353" xr:uid="{00000000-0005-0000-0000-00004A310000}"/>
    <cellStyle name="40% - Ênfase6 2 10 2" xfId="37283" xr:uid="{00000000-0005-0000-0000-00004B310000}"/>
    <cellStyle name="40% - Ênfase6 2 11" xfId="3354" xr:uid="{00000000-0005-0000-0000-00004C310000}"/>
    <cellStyle name="40% - Ênfase6 2 11 2" xfId="38953" xr:uid="{00000000-0005-0000-0000-00004D310000}"/>
    <cellStyle name="40% - Ênfase6 2 12" xfId="3355" xr:uid="{00000000-0005-0000-0000-00004E310000}"/>
    <cellStyle name="40% - Ênfase6 2 12 2" xfId="39084" xr:uid="{00000000-0005-0000-0000-00004F310000}"/>
    <cellStyle name="40% - Ênfase6 2 13" xfId="3356" xr:uid="{00000000-0005-0000-0000-000050310000}"/>
    <cellStyle name="40% - Ênfase6 2 13 2" xfId="39215" xr:uid="{00000000-0005-0000-0000-000051310000}"/>
    <cellStyle name="40% - Ênfase6 2 14" xfId="3357" xr:uid="{00000000-0005-0000-0000-000052310000}"/>
    <cellStyle name="40% - Ênfase6 2 14 2" xfId="39346" xr:uid="{00000000-0005-0000-0000-000053310000}"/>
    <cellStyle name="40% - Ênfase6 2 15" xfId="3358" xr:uid="{00000000-0005-0000-0000-000054310000}"/>
    <cellStyle name="40% - Ênfase6 2 16" xfId="35181" xr:uid="{00000000-0005-0000-0000-000055310000}"/>
    <cellStyle name="40% - Ênfase6 2 17" xfId="45088" xr:uid="{00000000-0005-0000-0000-000056310000}"/>
    <cellStyle name="40% - Ênfase6 2 2" xfId="47" xr:uid="{00000000-0005-0000-0000-000057310000}"/>
    <cellStyle name="40% - Ênfase6 2 3" xfId="221" xr:uid="{00000000-0005-0000-0000-000058310000}"/>
    <cellStyle name="40% - Ênfase6 2 3 10" xfId="3360" xr:uid="{00000000-0005-0000-0000-000059310000}"/>
    <cellStyle name="40% - Ênfase6 2 3 10 2" xfId="38954" xr:uid="{00000000-0005-0000-0000-00005A310000}"/>
    <cellStyle name="40% - Ênfase6 2 3 11" xfId="3361" xr:uid="{00000000-0005-0000-0000-00005B310000}"/>
    <cellStyle name="40% - Ênfase6 2 3 11 2" xfId="39085" xr:uid="{00000000-0005-0000-0000-00005C310000}"/>
    <cellStyle name="40% - Ênfase6 2 3 12" xfId="3362" xr:uid="{00000000-0005-0000-0000-00005D310000}"/>
    <cellStyle name="40% - Ênfase6 2 3 12 2" xfId="39216" xr:uid="{00000000-0005-0000-0000-00005E310000}"/>
    <cellStyle name="40% - Ênfase6 2 3 13" xfId="3363" xr:uid="{00000000-0005-0000-0000-00005F310000}"/>
    <cellStyle name="40% - Ênfase6 2 3 13 2" xfId="39347" xr:uid="{00000000-0005-0000-0000-000060310000}"/>
    <cellStyle name="40% - Ênfase6 2 3 14" xfId="3364" xr:uid="{00000000-0005-0000-0000-000061310000}"/>
    <cellStyle name="40% - Ênfase6 2 3 14 2" xfId="39483" xr:uid="{00000000-0005-0000-0000-000062310000}"/>
    <cellStyle name="40% - Ênfase6 2 3 15" xfId="3365" xr:uid="{00000000-0005-0000-0000-000063310000}"/>
    <cellStyle name="40% - Ênfase6 2 3 15 2" xfId="40279" xr:uid="{00000000-0005-0000-0000-000064310000}"/>
    <cellStyle name="40% - Ênfase6 2 3 16" xfId="20343" xr:uid="{00000000-0005-0000-0000-000065310000}"/>
    <cellStyle name="40% - Ênfase6 2 3 17" xfId="34232" xr:uid="{00000000-0005-0000-0000-000066310000}"/>
    <cellStyle name="40% - Ênfase6 2 3 18" xfId="35182" xr:uid="{00000000-0005-0000-0000-000067310000}"/>
    <cellStyle name="40% - Ênfase6 2 3 19" xfId="42526" xr:uid="{00000000-0005-0000-0000-000068310000}"/>
    <cellStyle name="40% - Ênfase6 2 3 2" xfId="3366" xr:uid="{00000000-0005-0000-0000-000069310000}"/>
    <cellStyle name="40% - Ênfase6 2 3 2 10" xfId="3367" xr:uid="{00000000-0005-0000-0000-00006A310000}"/>
    <cellStyle name="40% - Ênfase6 2 3 2 10 2" xfId="39086" xr:uid="{00000000-0005-0000-0000-00006B310000}"/>
    <cellStyle name="40% - Ênfase6 2 3 2 11" xfId="3368" xr:uid="{00000000-0005-0000-0000-00006C310000}"/>
    <cellStyle name="40% - Ênfase6 2 3 2 11 2" xfId="39217" xr:uid="{00000000-0005-0000-0000-00006D310000}"/>
    <cellStyle name="40% - Ênfase6 2 3 2 12" xfId="3369" xr:uid="{00000000-0005-0000-0000-00006E310000}"/>
    <cellStyle name="40% - Ênfase6 2 3 2 12 2" xfId="39348" xr:uid="{00000000-0005-0000-0000-00006F310000}"/>
    <cellStyle name="40% - Ênfase6 2 3 2 13" xfId="27567" xr:uid="{00000000-0005-0000-0000-000070310000}"/>
    <cellStyle name="40% - Ênfase6 2 3 2 13 2" xfId="40791" xr:uid="{00000000-0005-0000-0000-000071310000}"/>
    <cellStyle name="40% - Ênfase6 2 3 2 14" xfId="34263" xr:uid="{00000000-0005-0000-0000-000072310000}"/>
    <cellStyle name="40% - Ênfase6 2 3 2 15" xfId="35183" xr:uid="{00000000-0005-0000-0000-000073310000}"/>
    <cellStyle name="40% - Ênfase6 2 3 2 16" xfId="42557" xr:uid="{00000000-0005-0000-0000-000074310000}"/>
    <cellStyle name="40% - Ênfase6 2 3 2 17" xfId="44213" xr:uid="{00000000-0005-0000-0000-000075310000}"/>
    <cellStyle name="40% - Ênfase6 2 3 2 2" xfId="3370" xr:uid="{00000000-0005-0000-0000-000076310000}"/>
    <cellStyle name="40% - Ênfase6 2 3 2 2 2" xfId="3371" xr:uid="{00000000-0005-0000-0000-000077310000}"/>
    <cellStyle name="40% - Ênfase6 2 3 2 2 2 2" xfId="3372" xr:uid="{00000000-0005-0000-0000-000078310000}"/>
    <cellStyle name="40% - Ênfase6 2 3 2 2 2 2 2" xfId="38153" xr:uid="{00000000-0005-0000-0000-000079310000}"/>
    <cellStyle name="40% - Ênfase6 2 3 2 2 2 3" xfId="36484" xr:uid="{00000000-0005-0000-0000-00007A310000}"/>
    <cellStyle name="40% - Ênfase6 2 3 2 2 3" xfId="3373" xr:uid="{00000000-0005-0000-0000-00007B310000}"/>
    <cellStyle name="40% - Ênfase6 2 3 2 2 3 2" xfId="37417" xr:uid="{00000000-0005-0000-0000-00007C310000}"/>
    <cellStyle name="40% - Ênfase6 2 3 2 2 4" xfId="33404" xr:uid="{00000000-0005-0000-0000-00007D310000}"/>
    <cellStyle name="40% - Ênfase6 2 3 2 2 4 2" xfId="41703" xr:uid="{00000000-0005-0000-0000-00007E310000}"/>
    <cellStyle name="40% - Ênfase6 2 3 2 2 5" xfId="35065" xr:uid="{00000000-0005-0000-0000-00007F310000}"/>
    <cellStyle name="40% - Ênfase6 2 3 2 2 6" xfId="35469" xr:uid="{00000000-0005-0000-0000-000080310000}"/>
    <cellStyle name="40% - Ênfase6 2 3 2 2 7" xfId="43359" xr:uid="{00000000-0005-0000-0000-000081310000}"/>
    <cellStyle name="40% - Ênfase6 2 3 2 2 8" xfId="45015" xr:uid="{00000000-0005-0000-0000-000082310000}"/>
    <cellStyle name="40% - Ênfase6 2 3 2 3" xfId="3374" xr:uid="{00000000-0005-0000-0000-000083310000}"/>
    <cellStyle name="40% - Ênfase6 2 3 2 3 2" xfId="3375" xr:uid="{00000000-0005-0000-0000-000084310000}"/>
    <cellStyle name="40% - Ênfase6 2 3 2 3 2 2" xfId="3376" xr:uid="{00000000-0005-0000-0000-000085310000}"/>
    <cellStyle name="40% - Ênfase6 2 3 2 3 2 2 2" xfId="38284" xr:uid="{00000000-0005-0000-0000-000086310000}"/>
    <cellStyle name="40% - Ênfase6 2 3 2 3 2 3" xfId="36615" xr:uid="{00000000-0005-0000-0000-000087310000}"/>
    <cellStyle name="40% - Ênfase6 2 3 2 3 3" xfId="3377" xr:uid="{00000000-0005-0000-0000-000088310000}"/>
    <cellStyle name="40% - Ênfase6 2 3 2 3 3 2" xfId="37548" xr:uid="{00000000-0005-0000-0000-000089310000}"/>
    <cellStyle name="40% - Ênfase6 2 3 2 3 4" xfId="35600" xr:uid="{00000000-0005-0000-0000-00008A310000}"/>
    <cellStyle name="40% - Ênfase6 2 3 2 4" xfId="3378" xr:uid="{00000000-0005-0000-0000-00008B310000}"/>
    <cellStyle name="40% - Ênfase6 2 3 2 4 2" xfId="3379" xr:uid="{00000000-0005-0000-0000-00008C310000}"/>
    <cellStyle name="40% - Ênfase6 2 3 2 4 2 2" xfId="3380" xr:uid="{00000000-0005-0000-0000-00008D310000}"/>
    <cellStyle name="40% - Ênfase6 2 3 2 4 2 2 2" xfId="38415" xr:uid="{00000000-0005-0000-0000-00008E310000}"/>
    <cellStyle name="40% - Ênfase6 2 3 2 4 2 3" xfId="36746" xr:uid="{00000000-0005-0000-0000-00008F310000}"/>
    <cellStyle name="40% - Ênfase6 2 3 2 4 3" xfId="3381" xr:uid="{00000000-0005-0000-0000-000090310000}"/>
    <cellStyle name="40% - Ênfase6 2 3 2 4 3 2" xfId="37679" xr:uid="{00000000-0005-0000-0000-000091310000}"/>
    <cellStyle name="40% - Ênfase6 2 3 2 4 4" xfId="35731" xr:uid="{00000000-0005-0000-0000-000092310000}"/>
    <cellStyle name="40% - Ênfase6 2 3 2 5" xfId="3382" xr:uid="{00000000-0005-0000-0000-000093310000}"/>
    <cellStyle name="40% - Ênfase6 2 3 2 5 2" xfId="3383" xr:uid="{00000000-0005-0000-0000-000094310000}"/>
    <cellStyle name="40% - Ênfase6 2 3 2 5 2 2" xfId="3384" xr:uid="{00000000-0005-0000-0000-000095310000}"/>
    <cellStyle name="40% - Ênfase6 2 3 2 5 2 2 2" xfId="38552" xr:uid="{00000000-0005-0000-0000-000096310000}"/>
    <cellStyle name="40% - Ênfase6 2 3 2 5 2 3" xfId="36887" xr:uid="{00000000-0005-0000-0000-000097310000}"/>
    <cellStyle name="40% - Ênfase6 2 3 2 5 3" xfId="3385" xr:uid="{00000000-0005-0000-0000-000098310000}"/>
    <cellStyle name="40% - Ênfase6 2 3 2 5 3 2" xfId="37816" xr:uid="{00000000-0005-0000-0000-000099310000}"/>
    <cellStyle name="40% - Ênfase6 2 3 2 5 4" xfId="35872" xr:uid="{00000000-0005-0000-0000-00009A310000}"/>
    <cellStyle name="40% - Ênfase6 2 3 2 6" xfId="3386" xr:uid="{00000000-0005-0000-0000-00009B310000}"/>
    <cellStyle name="40% - Ênfase6 2 3 2 6 2" xfId="3387" xr:uid="{00000000-0005-0000-0000-00009C310000}"/>
    <cellStyle name="40% - Ênfase6 2 3 2 6 2 2" xfId="38735" xr:uid="{00000000-0005-0000-0000-00009D310000}"/>
    <cellStyle name="40% - Ênfase6 2 3 2 6 3" xfId="37071" xr:uid="{00000000-0005-0000-0000-00009E310000}"/>
    <cellStyle name="40% - Ênfase6 2 3 2 7" xfId="3388" xr:uid="{00000000-0005-0000-0000-00009F310000}"/>
    <cellStyle name="40% - Ênfase6 2 3 2 7 2" xfId="3389" xr:uid="{00000000-0005-0000-0000-0000A0310000}"/>
    <cellStyle name="40% - Ênfase6 2 3 2 7 2 2" xfId="37992" xr:uid="{00000000-0005-0000-0000-0000A1310000}"/>
    <cellStyle name="40% - Ênfase6 2 3 2 7 3" xfId="36087" xr:uid="{00000000-0005-0000-0000-0000A2310000}"/>
    <cellStyle name="40% - Ênfase6 2 3 2 8" xfId="3390" xr:uid="{00000000-0005-0000-0000-0000A3310000}"/>
    <cellStyle name="40% - Ênfase6 2 3 2 8 2" xfId="37285" xr:uid="{00000000-0005-0000-0000-0000A4310000}"/>
    <cellStyle name="40% - Ênfase6 2 3 2 9" xfId="3391" xr:uid="{00000000-0005-0000-0000-0000A5310000}"/>
    <cellStyle name="40% - Ênfase6 2 3 2 9 2" xfId="38955" xr:uid="{00000000-0005-0000-0000-0000A6310000}"/>
    <cellStyle name="40% - Ênfase6 2 3 20" xfId="44182" xr:uid="{00000000-0005-0000-0000-0000A7310000}"/>
    <cellStyle name="40% - Ênfase6 2 3 21" xfId="3359" xr:uid="{00000000-0005-0000-0000-0000A8310000}"/>
    <cellStyle name="40% - Ênfase6 2 3 22" xfId="45102" xr:uid="{00000000-0005-0000-0000-0000A9310000}"/>
    <cellStyle name="40% - Ênfase6 2 3 3" xfId="3392" xr:uid="{00000000-0005-0000-0000-0000AA310000}"/>
    <cellStyle name="40% - Ênfase6 2 3 3 10" xfId="43328" xr:uid="{00000000-0005-0000-0000-0000AB310000}"/>
    <cellStyle name="40% - Ênfase6 2 3 3 11" xfId="44984" xr:uid="{00000000-0005-0000-0000-0000AC310000}"/>
    <cellStyle name="40% - Ênfase6 2 3 3 2" xfId="3393" xr:uid="{00000000-0005-0000-0000-0000AD310000}"/>
    <cellStyle name="40% - Ênfase6 2 3 3 2 2" xfId="3394" xr:uid="{00000000-0005-0000-0000-0000AE310000}"/>
    <cellStyle name="40% - Ênfase6 2 3 3 2 2 2" xfId="3395" xr:uid="{00000000-0005-0000-0000-0000AF310000}"/>
    <cellStyle name="40% - Ênfase6 2 3 3 2 2 2 2" xfId="38553" xr:uid="{00000000-0005-0000-0000-0000B0310000}"/>
    <cellStyle name="40% - Ênfase6 2 3 3 2 2 3" xfId="36888" xr:uid="{00000000-0005-0000-0000-0000B1310000}"/>
    <cellStyle name="40% - Ênfase6 2 3 3 2 3" xfId="3396" xr:uid="{00000000-0005-0000-0000-0000B2310000}"/>
    <cellStyle name="40% - Ênfase6 2 3 3 2 3 2" xfId="37817" xr:uid="{00000000-0005-0000-0000-0000B3310000}"/>
    <cellStyle name="40% - Ênfase6 2 3 3 2 4" xfId="35873" xr:uid="{00000000-0005-0000-0000-0000B4310000}"/>
    <cellStyle name="40% - Ênfase6 2 3 3 3" xfId="3397" xr:uid="{00000000-0005-0000-0000-0000B5310000}"/>
    <cellStyle name="40% - Ênfase6 2 3 3 3 2" xfId="3398" xr:uid="{00000000-0005-0000-0000-0000B6310000}"/>
    <cellStyle name="40% - Ênfase6 2 3 3 3 2 2" xfId="38832" xr:uid="{00000000-0005-0000-0000-0000B7310000}"/>
    <cellStyle name="40% - Ênfase6 2 3 3 3 3" xfId="37162" xr:uid="{00000000-0005-0000-0000-0000B8310000}"/>
    <cellStyle name="40% - Ênfase6 2 3 3 4" xfId="3399" xr:uid="{00000000-0005-0000-0000-0000B9310000}"/>
    <cellStyle name="40% - Ênfase6 2 3 3 4 2" xfId="3400" xr:uid="{00000000-0005-0000-0000-0000BA310000}"/>
    <cellStyle name="40% - Ênfase6 2 3 3 4 2 2" xfId="38152" xr:uid="{00000000-0005-0000-0000-0000BB310000}"/>
    <cellStyle name="40% - Ênfase6 2 3 3 4 3" xfId="36483" xr:uid="{00000000-0005-0000-0000-0000BC310000}"/>
    <cellStyle name="40% - Ênfase6 2 3 3 5" xfId="3401" xr:uid="{00000000-0005-0000-0000-0000BD310000}"/>
    <cellStyle name="40% - Ênfase6 2 3 3 5 2" xfId="37416" xr:uid="{00000000-0005-0000-0000-0000BE310000}"/>
    <cellStyle name="40% - Ênfase6 2 3 3 6" xfId="3402" xr:uid="{00000000-0005-0000-0000-0000BF310000}"/>
    <cellStyle name="40% - Ênfase6 2 3 3 6 2" xfId="41601" xr:uid="{00000000-0005-0000-0000-0000C0310000}"/>
    <cellStyle name="40% - Ênfase6 2 3 3 7" xfId="28696" xr:uid="{00000000-0005-0000-0000-0000C1310000}"/>
    <cellStyle name="40% - Ênfase6 2 3 3 8" xfId="35034" xr:uid="{00000000-0005-0000-0000-0000C2310000}"/>
    <cellStyle name="40% - Ênfase6 2 3 3 9" xfId="35468" xr:uid="{00000000-0005-0000-0000-0000C3310000}"/>
    <cellStyle name="40% - Ênfase6 2 3 4" xfId="3403" xr:uid="{00000000-0005-0000-0000-0000C4310000}"/>
    <cellStyle name="40% - Ênfase6 2 3 4 2" xfId="3404" xr:uid="{00000000-0005-0000-0000-0000C5310000}"/>
    <cellStyle name="40% - Ênfase6 2 3 4 2 2" xfId="3405" xr:uid="{00000000-0005-0000-0000-0000C6310000}"/>
    <cellStyle name="40% - Ênfase6 2 3 4 2 2 2" xfId="38283" xr:uid="{00000000-0005-0000-0000-0000C7310000}"/>
    <cellStyle name="40% - Ênfase6 2 3 4 2 3" xfId="36614" xr:uid="{00000000-0005-0000-0000-0000C8310000}"/>
    <cellStyle name="40% - Ênfase6 2 3 4 3" xfId="3406" xr:uid="{00000000-0005-0000-0000-0000C9310000}"/>
    <cellStyle name="40% - Ênfase6 2 3 4 3 2" xfId="37547" xr:uid="{00000000-0005-0000-0000-0000CA310000}"/>
    <cellStyle name="40% - Ênfase6 2 3 4 4" xfId="3407" xr:uid="{00000000-0005-0000-0000-0000CB310000}"/>
    <cellStyle name="40% - Ênfase6 2 3 4 4 2" xfId="41734" xr:uid="{00000000-0005-0000-0000-0000CC310000}"/>
    <cellStyle name="40% - Ênfase6 2 3 4 5" xfId="33435" xr:uid="{00000000-0005-0000-0000-0000CD310000}"/>
    <cellStyle name="40% - Ênfase6 2 3 4 6" xfId="35096" xr:uid="{00000000-0005-0000-0000-0000CE310000}"/>
    <cellStyle name="40% - Ênfase6 2 3 4 7" xfId="35599" xr:uid="{00000000-0005-0000-0000-0000CF310000}"/>
    <cellStyle name="40% - Ênfase6 2 3 4 8" xfId="43390" xr:uid="{00000000-0005-0000-0000-0000D0310000}"/>
    <cellStyle name="40% - Ênfase6 2 3 4 9" xfId="45046" xr:uid="{00000000-0005-0000-0000-0000D1310000}"/>
    <cellStyle name="40% - Ênfase6 2 3 5" xfId="3408" xr:uid="{00000000-0005-0000-0000-0000D2310000}"/>
    <cellStyle name="40% - Ênfase6 2 3 5 2" xfId="3409" xr:uid="{00000000-0005-0000-0000-0000D3310000}"/>
    <cellStyle name="40% - Ênfase6 2 3 5 2 2" xfId="3410" xr:uid="{00000000-0005-0000-0000-0000D4310000}"/>
    <cellStyle name="40% - Ênfase6 2 3 5 2 2 2" xfId="38414" xr:uid="{00000000-0005-0000-0000-0000D5310000}"/>
    <cellStyle name="40% - Ênfase6 2 3 5 2 3" xfId="36745" xr:uid="{00000000-0005-0000-0000-0000D6310000}"/>
    <cellStyle name="40% - Ênfase6 2 3 5 3" xfId="3411" xr:uid="{00000000-0005-0000-0000-0000D7310000}"/>
    <cellStyle name="40% - Ênfase6 2 3 5 3 2" xfId="37678" xr:uid="{00000000-0005-0000-0000-0000D8310000}"/>
    <cellStyle name="40% - Ênfase6 2 3 5 4" xfId="35730" xr:uid="{00000000-0005-0000-0000-0000D9310000}"/>
    <cellStyle name="40% - Ênfase6 2 3 6" xfId="3412" xr:uid="{00000000-0005-0000-0000-0000DA310000}"/>
    <cellStyle name="40% - Ênfase6 2 3 6 2" xfId="3413" xr:uid="{00000000-0005-0000-0000-0000DB310000}"/>
    <cellStyle name="40% - Ênfase6 2 3 6 2 2" xfId="3414" xr:uid="{00000000-0005-0000-0000-0000DC310000}"/>
    <cellStyle name="40% - Ênfase6 2 3 6 2 2 2" xfId="38551" xr:uid="{00000000-0005-0000-0000-0000DD310000}"/>
    <cellStyle name="40% - Ênfase6 2 3 6 2 3" xfId="36886" xr:uid="{00000000-0005-0000-0000-0000DE310000}"/>
    <cellStyle name="40% - Ênfase6 2 3 6 3" xfId="3415" xr:uid="{00000000-0005-0000-0000-0000DF310000}"/>
    <cellStyle name="40% - Ênfase6 2 3 6 3 2" xfId="37815" xr:uid="{00000000-0005-0000-0000-0000E0310000}"/>
    <cellStyle name="40% - Ênfase6 2 3 6 4" xfId="35871" xr:uid="{00000000-0005-0000-0000-0000E1310000}"/>
    <cellStyle name="40% - Ênfase6 2 3 7" xfId="3416" xr:uid="{00000000-0005-0000-0000-0000E2310000}"/>
    <cellStyle name="40% - Ênfase6 2 3 7 2" xfId="3417" xr:uid="{00000000-0005-0000-0000-0000E3310000}"/>
    <cellStyle name="40% - Ênfase6 2 3 7 2 2" xfId="38734" xr:uid="{00000000-0005-0000-0000-0000E4310000}"/>
    <cellStyle name="40% - Ênfase6 2 3 7 3" xfId="37070" xr:uid="{00000000-0005-0000-0000-0000E5310000}"/>
    <cellStyle name="40% - Ênfase6 2 3 8" xfId="3418" xr:uid="{00000000-0005-0000-0000-0000E6310000}"/>
    <cellStyle name="40% - Ênfase6 2 3 8 2" xfId="3419" xr:uid="{00000000-0005-0000-0000-0000E7310000}"/>
    <cellStyle name="40% - Ênfase6 2 3 8 2 2" xfId="37991" xr:uid="{00000000-0005-0000-0000-0000E8310000}"/>
    <cellStyle name="40% - Ênfase6 2 3 8 3" xfId="36086" xr:uid="{00000000-0005-0000-0000-0000E9310000}"/>
    <cellStyle name="40% - Ênfase6 2 3 9" xfId="3420" xr:uid="{00000000-0005-0000-0000-0000EA310000}"/>
    <cellStyle name="40% - Ênfase6 2 3 9 2" xfId="37284" xr:uid="{00000000-0005-0000-0000-0000EB310000}"/>
    <cellStyle name="40% - Ênfase6 2 4" xfId="3421" xr:uid="{00000000-0005-0000-0000-0000EC310000}"/>
    <cellStyle name="40% - Ênfase6 2 4 10" xfId="3422" xr:uid="{00000000-0005-0000-0000-0000ED310000}"/>
    <cellStyle name="40% - Ênfase6 2 4 10 2" xfId="38956" xr:uid="{00000000-0005-0000-0000-0000EE310000}"/>
    <cellStyle name="40% - Ênfase6 2 4 11" xfId="3423" xr:uid="{00000000-0005-0000-0000-0000EF310000}"/>
    <cellStyle name="40% - Ênfase6 2 4 11 2" xfId="39087" xr:uid="{00000000-0005-0000-0000-0000F0310000}"/>
    <cellStyle name="40% - Ênfase6 2 4 12" xfId="3424" xr:uid="{00000000-0005-0000-0000-0000F1310000}"/>
    <cellStyle name="40% - Ênfase6 2 4 12 2" xfId="39218" xr:uid="{00000000-0005-0000-0000-0000F2310000}"/>
    <cellStyle name="40% - Ênfase6 2 4 13" xfId="3425" xr:uid="{00000000-0005-0000-0000-0000F3310000}"/>
    <cellStyle name="40% - Ênfase6 2 4 13 2" xfId="39349" xr:uid="{00000000-0005-0000-0000-0000F4310000}"/>
    <cellStyle name="40% - Ênfase6 2 4 14" xfId="3426" xr:uid="{00000000-0005-0000-0000-0000F5310000}"/>
    <cellStyle name="40% - Ênfase6 2 4 14 2" xfId="39484" xr:uid="{00000000-0005-0000-0000-0000F6310000}"/>
    <cellStyle name="40% - Ênfase6 2 4 15" xfId="3427" xr:uid="{00000000-0005-0000-0000-0000F7310000}"/>
    <cellStyle name="40% - Ênfase6 2 4 15 2" xfId="40280" xr:uid="{00000000-0005-0000-0000-0000F8310000}"/>
    <cellStyle name="40% - Ênfase6 2 4 16" xfId="20344" xr:uid="{00000000-0005-0000-0000-0000F9310000}"/>
    <cellStyle name="40% - Ênfase6 2 4 17" xfId="34233" xr:uid="{00000000-0005-0000-0000-0000FA310000}"/>
    <cellStyle name="40% - Ênfase6 2 4 18" xfId="35184" xr:uid="{00000000-0005-0000-0000-0000FB310000}"/>
    <cellStyle name="40% - Ênfase6 2 4 19" xfId="42527" xr:uid="{00000000-0005-0000-0000-0000FC310000}"/>
    <cellStyle name="40% - Ênfase6 2 4 2" xfId="3428" xr:uid="{00000000-0005-0000-0000-0000FD310000}"/>
    <cellStyle name="40% - Ênfase6 2 4 2 10" xfId="3429" xr:uid="{00000000-0005-0000-0000-0000FE310000}"/>
    <cellStyle name="40% - Ênfase6 2 4 2 10 2" xfId="39088" xr:uid="{00000000-0005-0000-0000-0000FF310000}"/>
    <cellStyle name="40% - Ênfase6 2 4 2 11" xfId="3430" xr:uid="{00000000-0005-0000-0000-000000320000}"/>
    <cellStyle name="40% - Ênfase6 2 4 2 11 2" xfId="39219" xr:uid="{00000000-0005-0000-0000-000001320000}"/>
    <cellStyle name="40% - Ênfase6 2 4 2 12" xfId="3431" xr:uid="{00000000-0005-0000-0000-000002320000}"/>
    <cellStyle name="40% - Ênfase6 2 4 2 12 2" xfId="39350" xr:uid="{00000000-0005-0000-0000-000003320000}"/>
    <cellStyle name="40% - Ênfase6 2 4 2 13" xfId="27568" xr:uid="{00000000-0005-0000-0000-000004320000}"/>
    <cellStyle name="40% - Ênfase6 2 4 2 13 2" xfId="40792" xr:uid="{00000000-0005-0000-0000-000005320000}"/>
    <cellStyle name="40% - Ênfase6 2 4 2 14" xfId="34264" xr:uid="{00000000-0005-0000-0000-000006320000}"/>
    <cellStyle name="40% - Ênfase6 2 4 2 15" xfId="35185" xr:uid="{00000000-0005-0000-0000-000007320000}"/>
    <cellStyle name="40% - Ênfase6 2 4 2 16" xfId="42558" xr:uid="{00000000-0005-0000-0000-000008320000}"/>
    <cellStyle name="40% - Ênfase6 2 4 2 17" xfId="44214" xr:uid="{00000000-0005-0000-0000-000009320000}"/>
    <cellStyle name="40% - Ênfase6 2 4 2 2" xfId="3432" xr:uid="{00000000-0005-0000-0000-00000A320000}"/>
    <cellStyle name="40% - Ênfase6 2 4 2 2 2" xfId="3433" xr:uid="{00000000-0005-0000-0000-00000B320000}"/>
    <cellStyle name="40% - Ênfase6 2 4 2 2 2 2" xfId="3434" xr:uid="{00000000-0005-0000-0000-00000C320000}"/>
    <cellStyle name="40% - Ênfase6 2 4 2 2 2 2 2" xfId="38155" xr:uid="{00000000-0005-0000-0000-00000D320000}"/>
    <cellStyle name="40% - Ênfase6 2 4 2 2 2 3" xfId="36486" xr:uid="{00000000-0005-0000-0000-00000E320000}"/>
    <cellStyle name="40% - Ênfase6 2 4 2 2 3" xfId="3435" xr:uid="{00000000-0005-0000-0000-00000F320000}"/>
    <cellStyle name="40% - Ênfase6 2 4 2 2 3 2" xfId="37419" xr:uid="{00000000-0005-0000-0000-000010320000}"/>
    <cellStyle name="40% - Ênfase6 2 4 2 2 4" xfId="33405" xr:uid="{00000000-0005-0000-0000-000011320000}"/>
    <cellStyle name="40% - Ênfase6 2 4 2 2 4 2" xfId="41704" xr:uid="{00000000-0005-0000-0000-000012320000}"/>
    <cellStyle name="40% - Ênfase6 2 4 2 2 5" xfId="35066" xr:uid="{00000000-0005-0000-0000-000013320000}"/>
    <cellStyle name="40% - Ênfase6 2 4 2 2 6" xfId="35471" xr:uid="{00000000-0005-0000-0000-000014320000}"/>
    <cellStyle name="40% - Ênfase6 2 4 2 2 7" xfId="43360" xr:uid="{00000000-0005-0000-0000-000015320000}"/>
    <cellStyle name="40% - Ênfase6 2 4 2 2 8" xfId="45016" xr:uid="{00000000-0005-0000-0000-000016320000}"/>
    <cellStyle name="40% - Ênfase6 2 4 2 3" xfId="3436" xr:uid="{00000000-0005-0000-0000-000017320000}"/>
    <cellStyle name="40% - Ênfase6 2 4 2 3 2" xfId="3437" xr:uid="{00000000-0005-0000-0000-000018320000}"/>
    <cellStyle name="40% - Ênfase6 2 4 2 3 2 2" xfId="3438" xr:uid="{00000000-0005-0000-0000-000019320000}"/>
    <cellStyle name="40% - Ênfase6 2 4 2 3 2 2 2" xfId="38286" xr:uid="{00000000-0005-0000-0000-00001A320000}"/>
    <cellStyle name="40% - Ênfase6 2 4 2 3 2 3" xfId="36617" xr:uid="{00000000-0005-0000-0000-00001B320000}"/>
    <cellStyle name="40% - Ênfase6 2 4 2 3 3" xfId="3439" xr:uid="{00000000-0005-0000-0000-00001C320000}"/>
    <cellStyle name="40% - Ênfase6 2 4 2 3 3 2" xfId="37550" xr:uid="{00000000-0005-0000-0000-00001D320000}"/>
    <cellStyle name="40% - Ênfase6 2 4 2 3 4" xfId="35602" xr:uid="{00000000-0005-0000-0000-00001E320000}"/>
    <cellStyle name="40% - Ênfase6 2 4 2 4" xfId="3440" xr:uid="{00000000-0005-0000-0000-00001F320000}"/>
    <cellStyle name="40% - Ênfase6 2 4 2 4 2" xfId="3441" xr:uid="{00000000-0005-0000-0000-000020320000}"/>
    <cellStyle name="40% - Ênfase6 2 4 2 4 2 2" xfId="3442" xr:uid="{00000000-0005-0000-0000-000021320000}"/>
    <cellStyle name="40% - Ênfase6 2 4 2 4 2 2 2" xfId="38417" xr:uid="{00000000-0005-0000-0000-000022320000}"/>
    <cellStyle name="40% - Ênfase6 2 4 2 4 2 3" xfId="36748" xr:uid="{00000000-0005-0000-0000-000023320000}"/>
    <cellStyle name="40% - Ênfase6 2 4 2 4 3" xfId="3443" xr:uid="{00000000-0005-0000-0000-000024320000}"/>
    <cellStyle name="40% - Ênfase6 2 4 2 4 3 2" xfId="37681" xr:uid="{00000000-0005-0000-0000-000025320000}"/>
    <cellStyle name="40% - Ênfase6 2 4 2 4 4" xfId="35733" xr:uid="{00000000-0005-0000-0000-000026320000}"/>
    <cellStyle name="40% - Ênfase6 2 4 2 5" xfId="3444" xr:uid="{00000000-0005-0000-0000-000027320000}"/>
    <cellStyle name="40% - Ênfase6 2 4 2 5 2" xfId="3445" xr:uid="{00000000-0005-0000-0000-000028320000}"/>
    <cellStyle name="40% - Ênfase6 2 4 2 5 2 2" xfId="3446" xr:uid="{00000000-0005-0000-0000-000029320000}"/>
    <cellStyle name="40% - Ênfase6 2 4 2 5 2 2 2" xfId="38555" xr:uid="{00000000-0005-0000-0000-00002A320000}"/>
    <cellStyle name="40% - Ênfase6 2 4 2 5 2 3" xfId="36890" xr:uid="{00000000-0005-0000-0000-00002B320000}"/>
    <cellStyle name="40% - Ênfase6 2 4 2 5 3" xfId="3447" xr:uid="{00000000-0005-0000-0000-00002C320000}"/>
    <cellStyle name="40% - Ênfase6 2 4 2 5 3 2" xfId="37819" xr:uid="{00000000-0005-0000-0000-00002D320000}"/>
    <cellStyle name="40% - Ênfase6 2 4 2 5 4" xfId="35875" xr:uid="{00000000-0005-0000-0000-00002E320000}"/>
    <cellStyle name="40% - Ênfase6 2 4 2 6" xfId="3448" xr:uid="{00000000-0005-0000-0000-00002F320000}"/>
    <cellStyle name="40% - Ênfase6 2 4 2 6 2" xfId="3449" xr:uid="{00000000-0005-0000-0000-000030320000}"/>
    <cellStyle name="40% - Ênfase6 2 4 2 6 2 2" xfId="38737" xr:uid="{00000000-0005-0000-0000-000031320000}"/>
    <cellStyle name="40% - Ênfase6 2 4 2 6 3" xfId="37073" xr:uid="{00000000-0005-0000-0000-000032320000}"/>
    <cellStyle name="40% - Ênfase6 2 4 2 7" xfId="3450" xr:uid="{00000000-0005-0000-0000-000033320000}"/>
    <cellStyle name="40% - Ênfase6 2 4 2 7 2" xfId="3451" xr:uid="{00000000-0005-0000-0000-000034320000}"/>
    <cellStyle name="40% - Ênfase6 2 4 2 7 2 2" xfId="37994" xr:uid="{00000000-0005-0000-0000-000035320000}"/>
    <cellStyle name="40% - Ênfase6 2 4 2 7 3" xfId="36089" xr:uid="{00000000-0005-0000-0000-000036320000}"/>
    <cellStyle name="40% - Ênfase6 2 4 2 8" xfId="3452" xr:uid="{00000000-0005-0000-0000-000037320000}"/>
    <cellStyle name="40% - Ênfase6 2 4 2 8 2" xfId="37287" xr:uid="{00000000-0005-0000-0000-000038320000}"/>
    <cellStyle name="40% - Ênfase6 2 4 2 9" xfId="3453" xr:uid="{00000000-0005-0000-0000-000039320000}"/>
    <cellStyle name="40% - Ênfase6 2 4 2 9 2" xfId="38957" xr:uid="{00000000-0005-0000-0000-00003A320000}"/>
    <cellStyle name="40% - Ênfase6 2 4 20" xfId="44183" xr:uid="{00000000-0005-0000-0000-00003B320000}"/>
    <cellStyle name="40% - Ênfase6 2 4 3" xfId="3454" xr:uid="{00000000-0005-0000-0000-00003C320000}"/>
    <cellStyle name="40% - Ênfase6 2 4 3 10" xfId="43329" xr:uid="{00000000-0005-0000-0000-00003D320000}"/>
    <cellStyle name="40% - Ênfase6 2 4 3 11" xfId="44985" xr:uid="{00000000-0005-0000-0000-00003E320000}"/>
    <cellStyle name="40% - Ênfase6 2 4 3 2" xfId="3455" xr:uid="{00000000-0005-0000-0000-00003F320000}"/>
    <cellStyle name="40% - Ênfase6 2 4 3 2 2" xfId="3456" xr:uid="{00000000-0005-0000-0000-000040320000}"/>
    <cellStyle name="40% - Ênfase6 2 4 3 2 2 2" xfId="3457" xr:uid="{00000000-0005-0000-0000-000041320000}"/>
    <cellStyle name="40% - Ênfase6 2 4 3 2 2 2 2" xfId="38556" xr:uid="{00000000-0005-0000-0000-000042320000}"/>
    <cellStyle name="40% - Ênfase6 2 4 3 2 2 3" xfId="36891" xr:uid="{00000000-0005-0000-0000-000043320000}"/>
    <cellStyle name="40% - Ênfase6 2 4 3 2 3" xfId="3458" xr:uid="{00000000-0005-0000-0000-000044320000}"/>
    <cellStyle name="40% - Ênfase6 2 4 3 2 3 2" xfId="37820" xr:uid="{00000000-0005-0000-0000-000045320000}"/>
    <cellStyle name="40% - Ênfase6 2 4 3 2 4" xfId="35876" xr:uid="{00000000-0005-0000-0000-000046320000}"/>
    <cellStyle name="40% - Ênfase6 2 4 3 3" xfId="3459" xr:uid="{00000000-0005-0000-0000-000047320000}"/>
    <cellStyle name="40% - Ênfase6 2 4 3 3 2" xfId="3460" xr:uid="{00000000-0005-0000-0000-000048320000}"/>
    <cellStyle name="40% - Ênfase6 2 4 3 3 2 2" xfId="38831" xr:uid="{00000000-0005-0000-0000-000049320000}"/>
    <cellStyle name="40% - Ênfase6 2 4 3 3 3" xfId="37161" xr:uid="{00000000-0005-0000-0000-00004A320000}"/>
    <cellStyle name="40% - Ênfase6 2 4 3 4" xfId="3461" xr:uid="{00000000-0005-0000-0000-00004B320000}"/>
    <cellStyle name="40% - Ênfase6 2 4 3 4 2" xfId="3462" xr:uid="{00000000-0005-0000-0000-00004C320000}"/>
    <cellStyle name="40% - Ênfase6 2 4 3 4 2 2" xfId="38154" xr:uid="{00000000-0005-0000-0000-00004D320000}"/>
    <cellStyle name="40% - Ênfase6 2 4 3 4 3" xfId="36485" xr:uid="{00000000-0005-0000-0000-00004E320000}"/>
    <cellStyle name="40% - Ênfase6 2 4 3 5" xfId="3463" xr:uid="{00000000-0005-0000-0000-00004F320000}"/>
    <cellStyle name="40% - Ênfase6 2 4 3 5 2" xfId="37418" xr:uid="{00000000-0005-0000-0000-000050320000}"/>
    <cellStyle name="40% - Ênfase6 2 4 3 6" xfId="3464" xr:uid="{00000000-0005-0000-0000-000051320000}"/>
    <cellStyle name="40% - Ênfase6 2 4 3 6 2" xfId="41602" xr:uid="{00000000-0005-0000-0000-000052320000}"/>
    <cellStyle name="40% - Ênfase6 2 4 3 7" xfId="28697" xr:uid="{00000000-0005-0000-0000-000053320000}"/>
    <cellStyle name="40% - Ênfase6 2 4 3 8" xfId="35035" xr:uid="{00000000-0005-0000-0000-000054320000}"/>
    <cellStyle name="40% - Ênfase6 2 4 3 9" xfId="35470" xr:uid="{00000000-0005-0000-0000-000055320000}"/>
    <cellStyle name="40% - Ênfase6 2 4 4" xfId="3465" xr:uid="{00000000-0005-0000-0000-000056320000}"/>
    <cellStyle name="40% - Ênfase6 2 4 4 2" xfId="3466" xr:uid="{00000000-0005-0000-0000-000057320000}"/>
    <cellStyle name="40% - Ênfase6 2 4 4 2 2" xfId="3467" xr:uid="{00000000-0005-0000-0000-000058320000}"/>
    <cellStyle name="40% - Ênfase6 2 4 4 2 2 2" xfId="38285" xr:uid="{00000000-0005-0000-0000-000059320000}"/>
    <cellStyle name="40% - Ênfase6 2 4 4 2 3" xfId="36616" xr:uid="{00000000-0005-0000-0000-00005A320000}"/>
    <cellStyle name="40% - Ênfase6 2 4 4 3" xfId="3468" xr:uid="{00000000-0005-0000-0000-00005B320000}"/>
    <cellStyle name="40% - Ênfase6 2 4 4 3 2" xfId="37549" xr:uid="{00000000-0005-0000-0000-00005C320000}"/>
    <cellStyle name="40% - Ênfase6 2 4 4 4" xfId="3469" xr:uid="{00000000-0005-0000-0000-00005D320000}"/>
    <cellStyle name="40% - Ênfase6 2 4 4 4 2" xfId="41735" xr:uid="{00000000-0005-0000-0000-00005E320000}"/>
    <cellStyle name="40% - Ênfase6 2 4 4 5" xfId="33436" xr:uid="{00000000-0005-0000-0000-00005F320000}"/>
    <cellStyle name="40% - Ênfase6 2 4 4 6" xfId="35097" xr:uid="{00000000-0005-0000-0000-000060320000}"/>
    <cellStyle name="40% - Ênfase6 2 4 4 7" xfId="35601" xr:uid="{00000000-0005-0000-0000-000061320000}"/>
    <cellStyle name="40% - Ênfase6 2 4 4 8" xfId="43391" xr:uid="{00000000-0005-0000-0000-000062320000}"/>
    <cellStyle name="40% - Ênfase6 2 4 4 9" xfId="45047" xr:uid="{00000000-0005-0000-0000-000063320000}"/>
    <cellStyle name="40% - Ênfase6 2 4 5" xfId="3470" xr:uid="{00000000-0005-0000-0000-000064320000}"/>
    <cellStyle name="40% - Ênfase6 2 4 5 2" xfId="3471" xr:uid="{00000000-0005-0000-0000-000065320000}"/>
    <cellStyle name="40% - Ênfase6 2 4 5 2 2" xfId="3472" xr:uid="{00000000-0005-0000-0000-000066320000}"/>
    <cellStyle name="40% - Ênfase6 2 4 5 2 2 2" xfId="38416" xr:uid="{00000000-0005-0000-0000-000067320000}"/>
    <cellStyle name="40% - Ênfase6 2 4 5 2 3" xfId="36747" xr:uid="{00000000-0005-0000-0000-000068320000}"/>
    <cellStyle name="40% - Ênfase6 2 4 5 3" xfId="3473" xr:uid="{00000000-0005-0000-0000-000069320000}"/>
    <cellStyle name="40% - Ênfase6 2 4 5 3 2" xfId="37680" xr:uid="{00000000-0005-0000-0000-00006A320000}"/>
    <cellStyle name="40% - Ênfase6 2 4 5 4" xfId="35732" xr:uid="{00000000-0005-0000-0000-00006B320000}"/>
    <cellStyle name="40% - Ênfase6 2 4 6" xfId="3474" xr:uid="{00000000-0005-0000-0000-00006C320000}"/>
    <cellStyle name="40% - Ênfase6 2 4 6 2" xfId="3475" xr:uid="{00000000-0005-0000-0000-00006D320000}"/>
    <cellStyle name="40% - Ênfase6 2 4 6 2 2" xfId="3476" xr:uid="{00000000-0005-0000-0000-00006E320000}"/>
    <cellStyle name="40% - Ênfase6 2 4 6 2 2 2" xfId="38554" xr:uid="{00000000-0005-0000-0000-00006F320000}"/>
    <cellStyle name="40% - Ênfase6 2 4 6 2 3" xfId="36889" xr:uid="{00000000-0005-0000-0000-000070320000}"/>
    <cellStyle name="40% - Ênfase6 2 4 6 3" xfId="3477" xr:uid="{00000000-0005-0000-0000-000071320000}"/>
    <cellStyle name="40% - Ênfase6 2 4 6 3 2" xfId="37818" xr:uid="{00000000-0005-0000-0000-000072320000}"/>
    <cellStyle name="40% - Ênfase6 2 4 6 4" xfId="35874" xr:uid="{00000000-0005-0000-0000-000073320000}"/>
    <cellStyle name="40% - Ênfase6 2 4 7" xfId="3478" xr:uid="{00000000-0005-0000-0000-000074320000}"/>
    <cellStyle name="40% - Ênfase6 2 4 7 2" xfId="3479" xr:uid="{00000000-0005-0000-0000-000075320000}"/>
    <cellStyle name="40% - Ênfase6 2 4 7 2 2" xfId="38736" xr:uid="{00000000-0005-0000-0000-000076320000}"/>
    <cellStyle name="40% - Ênfase6 2 4 7 3" xfId="37072" xr:uid="{00000000-0005-0000-0000-000077320000}"/>
    <cellStyle name="40% - Ênfase6 2 4 8" xfId="3480" xr:uid="{00000000-0005-0000-0000-000078320000}"/>
    <cellStyle name="40% - Ênfase6 2 4 8 2" xfId="3481" xr:uid="{00000000-0005-0000-0000-000079320000}"/>
    <cellStyle name="40% - Ênfase6 2 4 8 2 2" xfId="37993" xr:uid="{00000000-0005-0000-0000-00007A320000}"/>
    <cellStyle name="40% - Ênfase6 2 4 8 3" xfId="36088" xr:uid="{00000000-0005-0000-0000-00007B320000}"/>
    <cellStyle name="40% - Ênfase6 2 4 9" xfId="3482" xr:uid="{00000000-0005-0000-0000-00007C320000}"/>
    <cellStyle name="40% - Ênfase6 2 4 9 2" xfId="37286" xr:uid="{00000000-0005-0000-0000-00007D320000}"/>
    <cellStyle name="40% - Ênfase6 2 5" xfId="3483" xr:uid="{00000000-0005-0000-0000-00007E320000}"/>
    <cellStyle name="40% - Ênfase6 2 5 2" xfId="3484" xr:uid="{00000000-0005-0000-0000-00007F320000}"/>
    <cellStyle name="40% - Ênfase6 2 5 2 2" xfId="3485" xr:uid="{00000000-0005-0000-0000-000080320000}"/>
    <cellStyle name="40% - Ênfase6 2 5 2 2 2" xfId="3486" xr:uid="{00000000-0005-0000-0000-000081320000}"/>
    <cellStyle name="40% - Ênfase6 2 5 2 2 2 2" xfId="38557" xr:uid="{00000000-0005-0000-0000-000082320000}"/>
    <cellStyle name="40% - Ênfase6 2 5 2 2 3" xfId="36892" xr:uid="{00000000-0005-0000-0000-000083320000}"/>
    <cellStyle name="40% - Ênfase6 2 5 2 3" xfId="3487" xr:uid="{00000000-0005-0000-0000-000084320000}"/>
    <cellStyle name="40% - Ênfase6 2 5 2 3 2" xfId="37821" xr:uid="{00000000-0005-0000-0000-000085320000}"/>
    <cellStyle name="40% - Ênfase6 2 5 2 4" xfId="35877" xr:uid="{00000000-0005-0000-0000-000086320000}"/>
    <cellStyle name="40% - Ênfase6 2 5 3" xfId="3488" xr:uid="{00000000-0005-0000-0000-000087320000}"/>
    <cellStyle name="40% - Ênfase6 2 5 3 2" xfId="3489" xr:uid="{00000000-0005-0000-0000-000088320000}"/>
    <cellStyle name="40% - Ênfase6 2 5 3 2 2" xfId="38830" xr:uid="{00000000-0005-0000-0000-000089320000}"/>
    <cellStyle name="40% - Ênfase6 2 5 3 3" xfId="37160" xr:uid="{00000000-0005-0000-0000-00008A320000}"/>
    <cellStyle name="40% - Ênfase6 2 5 4" xfId="3490" xr:uid="{00000000-0005-0000-0000-00008B320000}"/>
    <cellStyle name="40% - Ênfase6 2 5 4 2" xfId="3491" xr:uid="{00000000-0005-0000-0000-00008C320000}"/>
    <cellStyle name="40% - Ênfase6 2 5 4 2 2" xfId="38151" xr:uid="{00000000-0005-0000-0000-00008D320000}"/>
    <cellStyle name="40% - Ênfase6 2 5 4 3" xfId="36482" xr:uid="{00000000-0005-0000-0000-00008E320000}"/>
    <cellStyle name="40% - Ênfase6 2 5 5" xfId="3492" xr:uid="{00000000-0005-0000-0000-00008F320000}"/>
    <cellStyle name="40% - Ênfase6 2 5 5 2" xfId="37415" xr:uid="{00000000-0005-0000-0000-000090320000}"/>
    <cellStyle name="40% - Ênfase6 2 5 6" xfId="35467" xr:uid="{00000000-0005-0000-0000-000091320000}"/>
    <cellStyle name="40% - Ênfase6 2 6" xfId="3493" xr:uid="{00000000-0005-0000-0000-000092320000}"/>
    <cellStyle name="40% - Ênfase6 2 6 2" xfId="3494" xr:uid="{00000000-0005-0000-0000-000093320000}"/>
    <cellStyle name="40% - Ênfase6 2 6 2 2" xfId="3495" xr:uid="{00000000-0005-0000-0000-000094320000}"/>
    <cellStyle name="40% - Ênfase6 2 6 2 2 2" xfId="38282" xr:uid="{00000000-0005-0000-0000-000095320000}"/>
    <cellStyle name="40% - Ênfase6 2 6 2 3" xfId="36613" xr:uid="{00000000-0005-0000-0000-000096320000}"/>
    <cellStyle name="40% - Ênfase6 2 6 3" xfId="3496" xr:uid="{00000000-0005-0000-0000-000097320000}"/>
    <cellStyle name="40% - Ênfase6 2 6 3 2" xfId="37546" xr:uid="{00000000-0005-0000-0000-000098320000}"/>
    <cellStyle name="40% - Ênfase6 2 6 4" xfId="35598" xr:uid="{00000000-0005-0000-0000-000099320000}"/>
    <cellStyle name="40% - Ênfase6 2 7" xfId="3497" xr:uid="{00000000-0005-0000-0000-00009A320000}"/>
    <cellStyle name="40% - Ênfase6 2 7 2" xfId="3498" xr:uid="{00000000-0005-0000-0000-00009B320000}"/>
    <cellStyle name="40% - Ênfase6 2 7 2 2" xfId="3499" xr:uid="{00000000-0005-0000-0000-00009C320000}"/>
    <cellStyle name="40% - Ênfase6 2 7 2 2 2" xfId="38413" xr:uid="{00000000-0005-0000-0000-00009D320000}"/>
    <cellStyle name="40% - Ênfase6 2 7 2 3" xfId="36744" xr:uid="{00000000-0005-0000-0000-00009E320000}"/>
    <cellStyle name="40% - Ênfase6 2 7 3" xfId="3500" xr:uid="{00000000-0005-0000-0000-00009F320000}"/>
    <cellStyle name="40% - Ênfase6 2 7 3 2" xfId="37677" xr:uid="{00000000-0005-0000-0000-0000A0320000}"/>
    <cellStyle name="40% - Ênfase6 2 7 4" xfId="35729" xr:uid="{00000000-0005-0000-0000-0000A1320000}"/>
    <cellStyle name="40% - Ênfase6 2 8" xfId="3501" xr:uid="{00000000-0005-0000-0000-0000A2320000}"/>
    <cellStyle name="40% - Ênfase6 2 8 2" xfId="3502" xr:uid="{00000000-0005-0000-0000-0000A3320000}"/>
    <cellStyle name="40% - Ênfase6 2 8 2 2" xfId="38733" xr:uid="{00000000-0005-0000-0000-0000A4320000}"/>
    <cellStyle name="40% - Ênfase6 2 8 3" xfId="37069" xr:uid="{00000000-0005-0000-0000-0000A5320000}"/>
    <cellStyle name="40% - Ênfase6 2 9" xfId="3503" xr:uid="{00000000-0005-0000-0000-0000A6320000}"/>
    <cellStyle name="40% - Ênfase6 2 9 2" xfId="3504" xr:uid="{00000000-0005-0000-0000-0000A7320000}"/>
    <cellStyle name="40% - Ênfase6 2 9 2 2" xfId="37990" xr:uid="{00000000-0005-0000-0000-0000A8320000}"/>
    <cellStyle name="40% - Ênfase6 2 9 3" xfId="36085" xr:uid="{00000000-0005-0000-0000-0000A9320000}"/>
    <cellStyle name="40% - Ênfase6 3" xfId="48" xr:uid="{00000000-0005-0000-0000-0000AA320000}"/>
    <cellStyle name="40% - Ênfase6 4" xfId="3505" xr:uid="{00000000-0005-0000-0000-0000AB320000}"/>
    <cellStyle name="40% - Ênfase6 5" xfId="3506" xr:uid="{00000000-0005-0000-0000-0000AC320000}"/>
    <cellStyle name="60% - Ênfase1" xfId="49" builtinId="32" customBuiltin="1"/>
    <cellStyle name="60% - Ênfase1 2" xfId="50" xr:uid="{00000000-0005-0000-0000-0000AE320000}"/>
    <cellStyle name="60% - Ênfase1 2 2" xfId="51" xr:uid="{00000000-0005-0000-0000-0000AF320000}"/>
    <cellStyle name="60% - Ênfase1 2 3" xfId="3507" xr:uid="{00000000-0005-0000-0000-0000B0320000}"/>
    <cellStyle name="60% - Ênfase1 2 3 2" xfId="3508" xr:uid="{00000000-0005-0000-0000-0000B1320000}"/>
    <cellStyle name="60% - Ênfase1 2 3 3" xfId="3509" xr:uid="{00000000-0005-0000-0000-0000B2320000}"/>
    <cellStyle name="60% - Ênfase1 2 3 4" xfId="3510" xr:uid="{00000000-0005-0000-0000-0000B3320000}"/>
    <cellStyle name="60% - Ênfase1 2 4" xfId="3511" xr:uid="{00000000-0005-0000-0000-0000B4320000}"/>
    <cellStyle name="60% - Ênfase1 2 4 2" xfId="3512" xr:uid="{00000000-0005-0000-0000-0000B5320000}"/>
    <cellStyle name="60% - Ênfase1 2 4 3" xfId="3513" xr:uid="{00000000-0005-0000-0000-0000B6320000}"/>
    <cellStyle name="60% - Ênfase1 2 4 4" xfId="3514" xr:uid="{00000000-0005-0000-0000-0000B7320000}"/>
    <cellStyle name="60% - Ênfase1 2 5" xfId="3515" xr:uid="{00000000-0005-0000-0000-0000B8320000}"/>
    <cellStyle name="60% - Ênfase1 2 6" xfId="3516" xr:uid="{00000000-0005-0000-0000-0000B9320000}"/>
    <cellStyle name="60% - Ênfase1 3" xfId="3517" xr:uid="{00000000-0005-0000-0000-0000BA320000}"/>
    <cellStyle name="60% - Ênfase1 4" xfId="3518" xr:uid="{00000000-0005-0000-0000-0000BB320000}"/>
    <cellStyle name="60% - Ênfase2" xfId="52" builtinId="36" customBuiltin="1"/>
    <cellStyle name="60% - Ênfase2 2" xfId="53" xr:uid="{00000000-0005-0000-0000-0000BD320000}"/>
    <cellStyle name="60% - Ênfase2 2 2" xfId="54" xr:uid="{00000000-0005-0000-0000-0000BE320000}"/>
    <cellStyle name="60% - Ênfase2 2 3" xfId="3519" xr:uid="{00000000-0005-0000-0000-0000BF320000}"/>
    <cellStyle name="60% - Ênfase2 2 4" xfId="3520" xr:uid="{00000000-0005-0000-0000-0000C0320000}"/>
    <cellStyle name="60% - Ênfase2 3" xfId="3521" xr:uid="{00000000-0005-0000-0000-0000C1320000}"/>
    <cellStyle name="60% - Ênfase2 4" xfId="3522" xr:uid="{00000000-0005-0000-0000-0000C2320000}"/>
    <cellStyle name="60% - Ênfase3" xfId="55" builtinId="40" customBuiltin="1"/>
    <cellStyle name="60% - Ênfase3 2" xfId="56" xr:uid="{00000000-0005-0000-0000-0000C4320000}"/>
    <cellStyle name="60% - Ênfase3 2 2" xfId="57" xr:uid="{00000000-0005-0000-0000-0000C5320000}"/>
    <cellStyle name="60% - Ênfase3 2 3" xfId="3523" xr:uid="{00000000-0005-0000-0000-0000C6320000}"/>
    <cellStyle name="60% - Ênfase3 2 3 10" xfId="3524" xr:uid="{00000000-0005-0000-0000-0000C7320000}"/>
    <cellStyle name="60% - Ênfase3 2 3 11" xfId="3525" xr:uid="{00000000-0005-0000-0000-0000C8320000}"/>
    <cellStyle name="60% - Ênfase3 2 3 12" xfId="3526" xr:uid="{00000000-0005-0000-0000-0000C9320000}"/>
    <cellStyle name="60% - Ênfase3 2 3 13" xfId="3527" xr:uid="{00000000-0005-0000-0000-0000CA320000}"/>
    <cellStyle name="60% - Ênfase3 2 3 14" xfId="3528" xr:uid="{00000000-0005-0000-0000-0000CB320000}"/>
    <cellStyle name="60% - Ênfase3 2 3 15" xfId="3529" xr:uid="{00000000-0005-0000-0000-0000CC320000}"/>
    <cellStyle name="60% - Ênfase3 2 3 16" xfId="3530" xr:uid="{00000000-0005-0000-0000-0000CD320000}"/>
    <cellStyle name="60% - Ênfase3 2 3 17" xfId="3531" xr:uid="{00000000-0005-0000-0000-0000CE320000}"/>
    <cellStyle name="60% - Ênfase3 2 3 18" xfId="3532" xr:uid="{00000000-0005-0000-0000-0000CF320000}"/>
    <cellStyle name="60% - Ênfase3 2 3 19" xfId="3533" xr:uid="{00000000-0005-0000-0000-0000D0320000}"/>
    <cellStyle name="60% - Ênfase3 2 3 2" xfId="3534" xr:uid="{00000000-0005-0000-0000-0000D1320000}"/>
    <cellStyle name="60% - Ênfase3 2 3 20" xfId="3535" xr:uid="{00000000-0005-0000-0000-0000D2320000}"/>
    <cellStyle name="60% - Ênfase3 2 3 21" xfId="3536" xr:uid="{00000000-0005-0000-0000-0000D3320000}"/>
    <cellStyle name="60% - Ênfase3 2 3 22" xfId="3537" xr:uid="{00000000-0005-0000-0000-0000D4320000}"/>
    <cellStyle name="60% - Ênfase3 2 3 23" xfId="3538" xr:uid="{00000000-0005-0000-0000-0000D5320000}"/>
    <cellStyle name="60% - Ênfase3 2 3 24" xfId="3539" xr:uid="{00000000-0005-0000-0000-0000D6320000}"/>
    <cellStyle name="60% - Ênfase3 2 3 25" xfId="3540" xr:uid="{00000000-0005-0000-0000-0000D7320000}"/>
    <cellStyle name="60% - Ênfase3 2 3 26" xfId="3541" xr:uid="{00000000-0005-0000-0000-0000D8320000}"/>
    <cellStyle name="60% - Ênfase3 2 3 27" xfId="3542" xr:uid="{00000000-0005-0000-0000-0000D9320000}"/>
    <cellStyle name="60% - Ênfase3 2 3 28" xfId="3543" xr:uid="{00000000-0005-0000-0000-0000DA320000}"/>
    <cellStyle name="60% - Ênfase3 2 3 29" xfId="3544" xr:uid="{00000000-0005-0000-0000-0000DB320000}"/>
    <cellStyle name="60% - Ênfase3 2 3 3" xfId="3545" xr:uid="{00000000-0005-0000-0000-0000DC320000}"/>
    <cellStyle name="60% - Ênfase3 2 3 3 2" xfId="3546" xr:uid="{00000000-0005-0000-0000-0000DD320000}"/>
    <cellStyle name="60% - Ênfase3 2 3 30" xfId="3547" xr:uid="{00000000-0005-0000-0000-0000DE320000}"/>
    <cellStyle name="60% - Ênfase3 2 3 31" xfId="3548" xr:uid="{00000000-0005-0000-0000-0000DF320000}"/>
    <cellStyle name="60% - Ênfase3 2 3 32" xfId="3549" xr:uid="{00000000-0005-0000-0000-0000E0320000}"/>
    <cellStyle name="60% - Ênfase3 2 3 33" xfId="3550" xr:uid="{00000000-0005-0000-0000-0000E1320000}"/>
    <cellStyle name="60% - Ênfase3 2 3 34" xfId="3551" xr:uid="{00000000-0005-0000-0000-0000E2320000}"/>
    <cellStyle name="60% - Ênfase3 2 3 35" xfId="3552" xr:uid="{00000000-0005-0000-0000-0000E3320000}"/>
    <cellStyle name="60% - Ênfase3 2 3 36" xfId="3553" xr:uid="{00000000-0005-0000-0000-0000E4320000}"/>
    <cellStyle name="60% - Ênfase3 2 3 37" xfId="3554" xr:uid="{00000000-0005-0000-0000-0000E5320000}"/>
    <cellStyle name="60% - Ênfase3 2 3 38" xfId="3555" xr:uid="{00000000-0005-0000-0000-0000E6320000}"/>
    <cellStyle name="60% - Ênfase3 2 3 39" xfId="3556" xr:uid="{00000000-0005-0000-0000-0000E7320000}"/>
    <cellStyle name="60% - Ênfase3 2 3 4" xfId="3557" xr:uid="{00000000-0005-0000-0000-0000E8320000}"/>
    <cellStyle name="60% - Ênfase3 2 3 4 2" xfId="3558" xr:uid="{00000000-0005-0000-0000-0000E9320000}"/>
    <cellStyle name="60% - Ênfase3 2 3 40" xfId="3559" xr:uid="{00000000-0005-0000-0000-0000EA320000}"/>
    <cellStyle name="60% - Ênfase3 2 3 41" xfId="3560" xr:uid="{00000000-0005-0000-0000-0000EB320000}"/>
    <cellStyle name="60% - Ênfase3 2 3 42" xfId="3561" xr:uid="{00000000-0005-0000-0000-0000EC320000}"/>
    <cellStyle name="60% - Ênfase3 2 3 43" xfId="3562" xr:uid="{00000000-0005-0000-0000-0000ED320000}"/>
    <cellStyle name="60% - Ênfase3 2 3 44" xfId="3563" xr:uid="{00000000-0005-0000-0000-0000EE320000}"/>
    <cellStyle name="60% - Ênfase3 2 3 45" xfId="3564" xr:uid="{00000000-0005-0000-0000-0000EF320000}"/>
    <cellStyle name="60% - Ênfase3 2 3 46" xfId="3565" xr:uid="{00000000-0005-0000-0000-0000F0320000}"/>
    <cellStyle name="60% - Ênfase3 2 3 47" xfId="3566" xr:uid="{00000000-0005-0000-0000-0000F1320000}"/>
    <cellStyle name="60% - Ênfase3 2 3 48" xfId="3567" xr:uid="{00000000-0005-0000-0000-0000F2320000}"/>
    <cellStyle name="60% - Ênfase3 2 3 49" xfId="3568" xr:uid="{00000000-0005-0000-0000-0000F3320000}"/>
    <cellStyle name="60% - Ênfase3 2 3 5" xfId="3569" xr:uid="{00000000-0005-0000-0000-0000F4320000}"/>
    <cellStyle name="60% - Ênfase3 2 3 5 2" xfId="3570" xr:uid="{00000000-0005-0000-0000-0000F5320000}"/>
    <cellStyle name="60% - Ênfase3 2 3 50" xfId="3571" xr:uid="{00000000-0005-0000-0000-0000F6320000}"/>
    <cellStyle name="60% - Ênfase3 2 3 51" xfId="3572" xr:uid="{00000000-0005-0000-0000-0000F7320000}"/>
    <cellStyle name="60% - Ênfase3 2 3 52" xfId="3573" xr:uid="{00000000-0005-0000-0000-0000F8320000}"/>
    <cellStyle name="60% - Ênfase3 2 3 53" xfId="3574" xr:uid="{00000000-0005-0000-0000-0000F9320000}"/>
    <cellStyle name="60% - Ênfase3 2 3 54" xfId="3575" xr:uid="{00000000-0005-0000-0000-0000FA320000}"/>
    <cellStyle name="60% - Ênfase3 2 3 55" xfId="3576" xr:uid="{00000000-0005-0000-0000-0000FB320000}"/>
    <cellStyle name="60% - Ênfase3 2 3 56" xfId="3577" xr:uid="{00000000-0005-0000-0000-0000FC320000}"/>
    <cellStyle name="60% - Ênfase3 2 3 57" xfId="3578" xr:uid="{00000000-0005-0000-0000-0000FD320000}"/>
    <cellStyle name="60% - Ênfase3 2 3 58" xfId="3579" xr:uid="{00000000-0005-0000-0000-0000FE320000}"/>
    <cellStyle name="60% - Ênfase3 2 3 59" xfId="3580" xr:uid="{00000000-0005-0000-0000-0000FF320000}"/>
    <cellStyle name="60% - Ênfase3 2 3 6" xfId="3581" xr:uid="{00000000-0005-0000-0000-000000330000}"/>
    <cellStyle name="60% - Ênfase3 2 3 60" xfId="3582" xr:uid="{00000000-0005-0000-0000-000001330000}"/>
    <cellStyle name="60% - Ênfase3 2 3 61" xfId="3583" xr:uid="{00000000-0005-0000-0000-000002330000}"/>
    <cellStyle name="60% - Ênfase3 2 3 62" xfId="3584" xr:uid="{00000000-0005-0000-0000-000003330000}"/>
    <cellStyle name="60% - Ênfase3 2 3 63" xfId="3585" xr:uid="{00000000-0005-0000-0000-000004330000}"/>
    <cellStyle name="60% - Ênfase3 2 3 64" xfId="3586" xr:uid="{00000000-0005-0000-0000-000005330000}"/>
    <cellStyle name="60% - Ênfase3 2 3 65" xfId="3587" xr:uid="{00000000-0005-0000-0000-000006330000}"/>
    <cellStyle name="60% - Ênfase3 2 3 66" xfId="3588" xr:uid="{00000000-0005-0000-0000-000007330000}"/>
    <cellStyle name="60% - Ênfase3 2 3 67" xfId="3589" xr:uid="{00000000-0005-0000-0000-000008330000}"/>
    <cellStyle name="60% - Ênfase3 2 3 68" xfId="3590" xr:uid="{00000000-0005-0000-0000-000009330000}"/>
    <cellStyle name="60% - Ênfase3 2 3 69" xfId="3591" xr:uid="{00000000-0005-0000-0000-00000A330000}"/>
    <cellStyle name="60% - Ênfase3 2 3 7" xfId="3592" xr:uid="{00000000-0005-0000-0000-00000B330000}"/>
    <cellStyle name="60% - Ênfase3 2 3 70" xfId="3593" xr:uid="{00000000-0005-0000-0000-00000C330000}"/>
    <cellStyle name="60% - Ênfase3 2 3 71" xfId="3594" xr:uid="{00000000-0005-0000-0000-00000D330000}"/>
    <cellStyle name="60% - Ênfase3 2 3 72" xfId="3595" xr:uid="{00000000-0005-0000-0000-00000E330000}"/>
    <cellStyle name="60% - Ênfase3 2 3 73" xfId="3596" xr:uid="{00000000-0005-0000-0000-00000F330000}"/>
    <cellStyle name="60% - Ênfase3 2 3 74" xfId="3597" xr:uid="{00000000-0005-0000-0000-000010330000}"/>
    <cellStyle name="60% - Ênfase3 2 3 75" xfId="3598" xr:uid="{00000000-0005-0000-0000-000011330000}"/>
    <cellStyle name="60% - Ênfase3 2 3 8" xfId="3599" xr:uid="{00000000-0005-0000-0000-000012330000}"/>
    <cellStyle name="60% - Ênfase3 2 3 9" xfId="3600" xr:uid="{00000000-0005-0000-0000-000013330000}"/>
    <cellStyle name="60% - Ênfase3 2 4" xfId="3601" xr:uid="{00000000-0005-0000-0000-000014330000}"/>
    <cellStyle name="60% - Ênfase3 2 4 10" xfId="3602" xr:uid="{00000000-0005-0000-0000-000015330000}"/>
    <cellStyle name="60% - Ênfase3 2 4 11" xfId="3603" xr:uid="{00000000-0005-0000-0000-000016330000}"/>
    <cellStyle name="60% - Ênfase3 2 4 12" xfId="3604" xr:uid="{00000000-0005-0000-0000-000017330000}"/>
    <cellStyle name="60% - Ênfase3 2 4 13" xfId="3605" xr:uid="{00000000-0005-0000-0000-000018330000}"/>
    <cellStyle name="60% - Ênfase3 2 4 14" xfId="3606" xr:uid="{00000000-0005-0000-0000-000019330000}"/>
    <cellStyle name="60% - Ênfase3 2 4 15" xfId="3607" xr:uid="{00000000-0005-0000-0000-00001A330000}"/>
    <cellStyle name="60% - Ênfase3 2 4 16" xfId="3608" xr:uid="{00000000-0005-0000-0000-00001B330000}"/>
    <cellStyle name="60% - Ênfase3 2 4 17" xfId="3609" xr:uid="{00000000-0005-0000-0000-00001C330000}"/>
    <cellStyle name="60% - Ênfase3 2 4 18" xfId="3610" xr:uid="{00000000-0005-0000-0000-00001D330000}"/>
    <cellStyle name="60% - Ênfase3 2 4 19" xfId="3611" xr:uid="{00000000-0005-0000-0000-00001E330000}"/>
    <cellStyle name="60% - Ênfase3 2 4 2" xfId="3612" xr:uid="{00000000-0005-0000-0000-00001F330000}"/>
    <cellStyle name="60% - Ênfase3 2 4 20" xfId="3613" xr:uid="{00000000-0005-0000-0000-000020330000}"/>
    <cellStyle name="60% - Ênfase3 2 4 21" xfId="3614" xr:uid="{00000000-0005-0000-0000-000021330000}"/>
    <cellStyle name="60% - Ênfase3 2 4 22" xfId="3615" xr:uid="{00000000-0005-0000-0000-000022330000}"/>
    <cellStyle name="60% - Ênfase3 2 4 23" xfId="3616" xr:uid="{00000000-0005-0000-0000-000023330000}"/>
    <cellStyle name="60% - Ênfase3 2 4 24" xfId="3617" xr:uid="{00000000-0005-0000-0000-000024330000}"/>
    <cellStyle name="60% - Ênfase3 2 4 25" xfId="3618" xr:uid="{00000000-0005-0000-0000-000025330000}"/>
    <cellStyle name="60% - Ênfase3 2 4 26" xfId="3619" xr:uid="{00000000-0005-0000-0000-000026330000}"/>
    <cellStyle name="60% - Ênfase3 2 4 27" xfId="3620" xr:uid="{00000000-0005-0000-0000-000027330000}"/>
    <cellStyle name="60% - Ênfase3 2 4 28" xfId="3621" xr:uid="{00000000-0005-0000-0000-000028330000}"/>
    <cellStyle name="60% - Ênfase3 2 4 29" xfId="3622" xr:uid="{00000000-0005-0000-0000-000029330000}"/>
    <cellStyle name="60% - Ênfase3 2 4 3" xfId="3623" xr:uid="{00000000-0005-0000-0000-00002A330000}"/>
    <cellStyle name="60% - Ênfase3 2 4 3 2" xfId="3624" xr:uid="{00000000-0005-0000-0000-00002B330000}"/>
    <cellStyle name="60% - Ênfase3 2 4 30" xfId="3625" xr:uid="{00000000-0005-0000-0000-00002C330000}"/>
    <cellStyle name="60% - Ênfase3 2 4 31" xfId="3626" xr:uid="{00000000-0005-0000-0000-00002D330000}"/>
    <cellStyle name="60% - Ênfase3 2 4 32" xfId="3627" xr:uid="{00000000-0005-0000-0000-00002E330000}"/>
    <cellStyle name="60% - Ênfase3 2 4 33" xfId="3628" xr:uid="{00000000-0005-0000-0000-00002F330000}"/>
    <cellStyle name="60% - Ênfase3 2 4 34" xfId="3629" xr:uid="{00000000-0005-0000-0000-000030330000}"/>
    <cellStyle name="60% - Ênfase3 2 4 35" xfId="3630" xr:uid="{00000000-0005-0000-0000-000031330000}"/>
    <cellStyle name="60% - Ênfase3 2 4 36" xfId="3631" xr:uid="{00000000-0005-0000-0000-000032330000}"/>
    <cellStyle name="60% - Ênfase3 2 4 37" xfId="3632" xr:uid="{00000000-0005-0000-0000-000033330000}"/>
    <cellStyle name="60% - Ênfase3 2 4 38" xfId="3633" xr:uid="{00000000-0005-0000-0000-000034330000}"/>
    <cellStyle name="60% - Ênfase3 2 4 39" xfId="3634" xr:uid="{00000000-0005-0000-0000-000035330000}"/>
    <cellStyle name="60% - Ênfase3 2 4 4" xfId="3635" xr:uid="{00000000-0005-0000-0000-000036330000}"/>
    <cellStyle name="60% - Ênfase3 2 4 4 2" xfId="3636" xr:uid="{00000000-0005-0000-0000-000037330000}"/>
    <cellStyle name="60% - Ênfase3 2 4 40" xfId="3637" xr:uid="{00000000-0005-0000-0000-000038330000}"/>
    <cellStyle name="60% - Ênfase3 2 4 41" xfId="3638" xr:uid="{00000000-0005-0000-0000-000039330000}"/>
    <cellStyle name="60% - Ênfase3 2 4 42" xfId="3639" xr:uid="{00000000-0005-0000-0000-00003A330000}"/>
    <cellStyle name="60% - Ênfase3 2 4 43" xfId="3640" xr:uid="{00000000-0005-0000-0000-00003B330000}"/>
    <cellStyle name="60% - Ênfase3 2 4 44" xfId="3641" xr:uid="{00000000-0005-0000-0000-00003C330000}"/>
    <cellStyle name="60% - Ênfase3 2 4 45" xfId="3642" xr:uid="{00000000-0005-0000-0000-00003D330000}"/>
    <cellStyle name="60% - Ênfase3 2 4 46" xfId="3643" xr:uid="{00000000-0005-0000-0000-00003E330000}"/>
    <cellStyle name="60% - Ênfase3 2 4 47" xfId="3644" xr:uid="{00000000-0005-0000-0000-00003F330000}"/>
    <cellStyle name="60% - Ênfase3 2 4 48" xfId="3645" xr:uid="{00000000-0005-0000-0000-000040330000}"/>
    <cellStyle name="60% - Ênfase3 2 4 49" xfId="3646" xr:uid="{00000000-0005-0000-0000-000041330000}"/>
    <cellStyle name="60% - Ênfase3 2 4 5" xfId="3647" xr:uid="{00000000-0005-0000-0000-000042330000}"/>
    <cellStyle name="60% - Ênfase3 2 4 5 2" xfId="3648" xr:uid="{00000000-0005-0000-0000-000043330000}"/>
    <cellStyle name="60% - Ênfase3 2 4 50" xfId="3649" xr:uid="{00000000-0005-0000-0000-000044330000}"/>
    <cellStyle name="60% - Ênfase3 2 4 51" xfId="3650" xr:uid="{00000000-0005-0000-0000-000045330000}"/>
    <cellStyle name="60% - Ênfase3 2 4 52" xfId="3651" xr:uid="{00000000-0005-0000-0000-000046330000}"/>
    <cellStyle name="60% - Ênfase3 2 4 53" xfId="3652" xr:uid="{00000000-0005-0000-0000-000047330000}"/>
    <cellStyle name="60% - Ênfase3 2 4 54" xfId="3653" xr:uid="{00000000-0005-0000-0000-000048330000}"/>
    <cellStyle name="60% - Ênfase3 2 4 55" xfId="3654" xr:uid="{00000000-0005-0000-0000-000049330000}"/>
    <cellStyle name="60% - Ênfase3 2 4 56" xfId="3655" xr:uid="{00000000-0005-0000-0000-00004A330000}"/>
    <cellStyle name="60% - Ênfase3 2 4 57" xfId="3656" xr:uid="{00000000-0005-0000-0000-00004B330000}"/>
    <cellStyle name="60% - Ênfase3 2 4 58" xfId="3657" xr:uid="{00000000-0005-0000-0000-00004C330000}"/>
    <cellStyle name="60% - Ênfase3 2 4 59" xfId="3658" xr:uid="{00000000-0005-0000-0000-00004D330000}"/>
    <cellStyle name="60% - Ênfase3 2 4 6" xfId="3659" xr:uid="{00000000-0005-0000-0000-00004E330000}"/>
    <cellStyle name="60% - Ênfase3 2 4 60" xfId="3660" xr:uid="{00000000-0005-0000-0000-00004F330000}"/>
    <cellStyle name="60% - Ênfase3 2 4 61" xfId="3661" xr:uid="{00000000-0005-0000-0000-000050330000}"/>
    <cellStyle name="60% - Ênfase3 2 4 62" xfId="3662" xr:uid="{00000000-0005-0000-0000-000051330000}"/>
    <cellStyle name="60% - Ênfase3 2 4 63" xfId="3663" xr:uid="{00000000-0005-0000-0000-000052330000}"/>
    <cellStyle name="60% - Ênfase3 2 4 64" xfId="3664" xr:uid="{00000000-0005-0000-0000-000053330000}"/>
    <cellStyle name="60% - Ênfase3 2 4 65" xfId="3665" xr:uid="{00000000-0005-0000-0000-000054330000}"/>
    <cellStyle name="60% - Ênfase3 2 4 66" xfId="3666" xr:uid="{00000000-0005-0000-0000-000055330000}"/>
    <cellStyle name="60% - Ênfase3 2 4 67" xfId="3667" xr:uid="{00000000-0005-0000-0000-000056330000}"/>
    <cellStyle name="60% - Ênfase3 2 4 68" xfId="3668" xr:uid="{00000000-0005-0000-0000-000057330000}"/>
    <cellStyle name="60% - Ênfase3 2 4 69" xfId="3669" xr:uid="{00000000-0005-0000-0000-000058330000}"/>
    <cellStyle name="60% - Ênfase3 2 4 7" xfId="3670" xr:uid="{00000000-0005-0000-0000-000059330000}"/>
    <cellStyle name="60% - Ênfase3 2 4 70" xfId="3671" xr:uid="{00000000-0005-0000-0000-00005A330000}"/>
    <cellStyle name="60% - Ênfase3 2 4 71" xfId="3672" xr:uid="{00000000-0005-0000-0000-00005B330000}"/>
    <cellStyle name="60% - Ênfase3 2 4 72" xfId="3673" xr:uid="{00000000-0005-0000-0000-00005C330000}"/>
    <cellStyle name="60% - Ênfase3 2 4 73" xfId="3674" xr:uid="{00000000-0005-0000-0000-00005D330000}"/>
    <cellStyle name="60% - Ênfase3 2 4 74" xfId="3675" xr:uid="{00000000-0005-0000-0000-00005E330000}"/>
    <cellStyle name="60% - Ênfase3 2 4 75" xfId="3676" xr:uid="{00000000-0005-0000-0000-00005F330000}"/>
    <cellStyle name="60% - Ênfase3 2 4 8" xfId="3677" xr:uid="{00000000-0005-0000-0000-000060330000}"/>
    <cellStyle name="60% - Ênfase3 2 4 9" xfId="3678" xr:uid="{00000000-0005-0000-0000-000061330000}"/>
    <cellStyle name="60% - Ênfase3 2 5" xfId="3679" xr:uid="{00000000-0005-0000-0000-000062330000}"/>
    <cellStyle name="60% - Ênfase3 2 6" xfId="3680" xr:uid="{00000000-0005-0000-0000-000063330000}"/>
    <cellStyle name="60% - Ênfase3 3" xfId="3681" xr:uid="{00000000-0005-0000-0000-000064330000}"/>
    <cellStyle name="60% - Ênfase3 4" xfId="3682" xr:uid="{00000000-0005-0000-0000-000065330000}"/>
    <cellStyle name="60% - Ênfase4" xfId="58" builtinId="44" customBuiltin="1"/>
    <cellStyle name="60% - Ênfase4 2" xfId="59" xr:uid="{00000000-0005-0000-0000-000067330000}"/>
    <cellStyle name="60% - Ênfase4 2 2" xfId="60" xr:uid="{00000000-0005-0000-0000-000068330000}"/>
    <cellStyle name="60% - Ênfase4 2 3" xfId="3683" xr:uid="{00000000-0005-0000-0000-000069330000}"/>
    <cellStyle name="60% - Ênfase4 2 3 10" xfId="3684" xr:uid="{00000000-0005-0000-0000-00006A330000}"/>
    <cellStyle name="60% - Ênfase4 2 3 11" xfId="3685" xr:uid="{00000000-0005-0000-0000-00006B330000}"/>
    <cellStyle name="60% - Ênfase4 2 3 12" xfId="3686" xr:uid="{00000000-0005-0000-0000-00006C330000}"/>
    <cellStyle name="60% - Ênfase4 2 3 13" xfId="3687" xr:uid="{00000000-0005-0000-0000-00006D330000}"/>
    <cellStyle name="60% - Ênfase4 2 3 14" xfId="3688" xr:uid="{00000000-0005-0000-0000-00006E330000}"/>
    <cellStyle name="60% - Ênfase4 2 3 15" xfId="3689" xr:uid="{00000000-0005-0000-0000-00006F330000}"/>
    <cellStyle name="60% - Ênfase4 2 3 16" xfId="3690" xr:uid="{00000000-0005-0000-0000-000070330000}"/>
    <cellStyle name="60% - Ênfase4 2 3 17" xfId="3691" xr:uid="{00000000-0005-0000-0000-000071330000}"/>
    <cellStyle name="60% - Ênfase4 2 3 18" xfId="3692" xr:uid="{00000000-0005-0000-0000-000072330000}"/>
    <cellStyle name="60% - Ênfase4 2 3 19" xfId="3693" xr:uid="{00000000-0005-0000-0000-000073330000}"/>
    <cellStyle name="60% - Ênfase4 2 3 2" xfId="3694" xr:uid="{00000000-0005-0000-0000-000074330000}"/>
    <cellStyle name="60% - Ênfase4 2 3 20" xfId="3695" xr:uid="{00000000-0005-0000-0000-000075330000}"/>
    <cellStyle name="60% - Ênfase4 2 3 21" xfId="3696" xr:uid="{00000000-0005-0000-0000-000076330000}"/>
    <cellStyle name="60% - Ênfase4 2 3 22" xfId="3697" xr:uid="{00000000-0005-0000-0000-000077330000}"/>
    <cellStyle name="60% - Ênfase4 2 3 23" xfId="3698" xr:uid="{00000000-0005-0000-0000-000078330000}"/>
    <cellStyle name="60% - Ênfase4 2 3 24" xfId="3699" xr:uid="{00000000-0005-0000-0000-000079330000}"/>
    <cellStyle name="60% - Ênfase4 2 3 25" xfId="3700" xr:uid="{00000000-0005-0000-0000-00007A330000}"/>
    <cellStyle name="60% - Ênfase4 2 3 26" xfId="3701" xr:uid="{00000000-0005-0000-0000-00007B330000}"/>
    <cellStyle name="60% - Ênfase4 2 3 27" xfId="3702" xr:uid="{00000000-0005-0000-0000-00007C330000}"/>
    <cellStyle name="60% - Ênfase4 2 3 28" xfId="3703" xr:uid="{00000000-0005-0000-0000-00007D330000}"/>
    <cellStyle name="60% - Ênfase4 2 3 29" xfId="3704" xr:uid="{00000000-0005-0000-0000-00007E330000}"/>
    <cellStyle name="60% - Ênfase4 2 3 3" xfId="3705" xr:uid="{00000000-0005-0000-0000-00007F330000}"/>
    <cellStyle name="60% - Ênfase4 2 3 3 2" xfId="3706" xr:uid="{00000000-0005-0000-0000-000080330000}"/>
    <cellStyle name="60% - Ênfase4 2 3 30" xfId="3707" xr:uid="{00000000-0005-0000-0000-000081330000}"/>
    <cellStyle name="60% - Ênfase4 2 3 31" xfId="3708" xr:uid="{00000000-0005-0000-0000-000082330000}"/>
    <cellStyle name="60% - Ênfase4 2 3 32" xfId="3709" xr:uid="{00000000-0005-0000-0000-000083330000}"/>
    <cellStyle name="60% - Ênfase4 2 3 33" xfId="3710" xr:uid="{00000000-0005-0000-0000-000084330000}"/>
    <cellStyle name="60% - Ênfase4 2 3 34" xfId="3711" xr:uid="{00000000-0005-0000-0000-000085330000}"/>
    <cellStyle name="60% - Ênfase4 2 3 35" xfId="3712" xr:uid="{00000000-0005-0000-0000-000086330000}"/>
    <cellStyle name="60% - Ênfase4 2 3 36" xfId="3713" xr:uid="{00000000-0005-0000-0000-000087330000}"/>
    <cellStyle name="60% - Ênfase4 2 3 37" xfId="3714" xr:uid="{00000000-0005-0000-0000-000088330000}"/>
    <cellStyle name="60% - Ênfase4 2 3 38" xfId="3715" xr:uid="{00000000-0005-0000-0000-000089330000}"/>
    <cellStyle name="60% - Ênfase4 2 3 39" xfId="3716" xr:uid="{00000000-0005-0000-0000-00008A330000}"/>
    <cellStyle name="60% - Ênfase4 2 3 4" xfId="3717" xr:uid="{00000000-0005-0000-0000-00008B330000}"/>
    <cellStyle name="60% - Ênfase4 2 3 4 2" xfId="3718" xr:uid="{00000000-0005-0000-0000-00008C330000}"/>
    <cellStyle name="60% - Ênfase4 2 3 40" xfId="3719" xr:uid="{00000000-0005-0000-0000-00008D330000}"/>
    <cellStyle name="60% - Ênfase4 2 3 41" xfId="3720" xr:uid="{00000000-0005-0000-0000-00008E330000}"/>
    <cellStyle name="60% - Ênfase4 2 3 42" xfId="3721" xr:uid="{00000000-0005-0000-0000-00008F330000}"/>
    <cellStyle name="60% - Ênfase4 2 3 43" xfId="3722" xr:uid="{00000000-0005-0000-0000-000090330000}"/>
    <cellStyle name="60% - Ênfase4 2 3 44" xfId="3723" xr:uid="{00000000-0005-0000-0000-000091330000}"/>
    <cellStyle name="60% - Ênfase4 2 3 45" xfId="3724" xr:uid="{00000000-0005-0000-0000-000092330000}"/>
    <cellStyle name="60% - Ênfase4 2 3 46" xfId="3725" xr:uid="{00000000-0005-0000-0000-000093330000}"/>
    <cellStyle name="60% - Ênfase4 2 3 47" xfId="3726" xr:uid="{00000000-0005-0000-0000-000094330000}"/>
    <cellStyle name="60% - Ênfase4 2 3 48" xfId="3727" xr:uid="{00000000-0005-0000-0000-000095330000}"/>
    <cellStyle name="60% - Ênfase4 2 3 49" xfId="3728" xr:uid="{00000000-0005-0000-0000-000096330000}"/>
    <cellStyle name="60% - Ênfase4 2 3 5" xfId="3729" xr:uid="{00000000-0005-0000-0000-000097330000}"/>
    <cellStyle name="60% - Ênfase4 2 3 5 2" xfId="3730" xr:uid="{00000000-0005-0000-0000-000098330000}"/>
    <cellStyle name="60% - Ênfase4 2 3 50" xfId="3731" xr:uid="{00000000-0005-0000-0000-000099330000}"/>
    <cellStyle name="60% - Ênfase4 2 3 51" xfId="3732" xr:uid="{00000000-0005-0000-0000-00009A330000}"/>
    <cellStyle name="60% - Ênfase4 2 3 52" xfId="3733" xr:uid="{00000000-0005-0000-0000-00009B330000}"/>
    <cellStyle name="60% - Ênfase4 2 3 53" xfId="3734" xr:uid="{00000000-0005-0000-0000-00009C330000}"/>
    <cellStyle name="60% - Ênfase4 2 3 54" xfId="3735" xr:uid="{00000000-0005-0000-0000-00009D330000}"/>
    <cellStyle name="60% - Ênfase4 2 3 55" xfId="3736" xr:uid="{00000000-0005-0000-0000-00009E330000}"/>
    <cellStyle name="60% - Ênfase4 2 3 56" xfId="3737" xr:uid="{00000000-0005-0000-0000-00009F330000}"/>
    <cellStyle name="60% - Ênfase4 2 3 57" xfId="3738" xr:uid="{00000000-0005-0000-0000-0000A0330000}"/>
    <cellStyle name="60% - Ênfase4 2 3 58" xfId="3739" xr:uid="{00000000-0005-0000-0000-0000A1330000}"/>
    <cellStyle name="60% - Ênfase4 2 3 59" xfId="3740" xr:uid="{00000000-0005-0000-0000-0000A2330000}"/>
    <cellStyle name="60% - Ênfase4 2 3 6" xfId="3741" xr:uid="{00000000-0005-0000-0000-0000A3330000}"/>
    <cellStyle name="60% - Ênfase4 2 3 60" xfId="3742" xr:uid="{00000000-0005-0000-0000-0000A4330000}"/>
    <cellStyle name="60% - Ênfase4 2 3 61" xfId="3743" xr:uid="{00000000-0005-0000-0000-0000A5330000}"/>
    <cellStyle name="60% - Ênfase4 2 3 62" xfId="3744" xr:uid="{00000000-0005-0000-0000-0000A6330000}"/>
    <cellStyle name="60% - Ênfase4 2 3 63" xfId="3745" xr:uid="{00000000-0005-0000-0000-0000A7330000}"/>
    <cellStyle name="60% - Ênfase4 2 3 64" xfId="3746" xr:uid="{00000000-0005-0000-0000-0000A8330000}"/>
    <cellStyle name="60% - Ênfase4 2 3 65" xfId="3747" xr:uid="{00000000-0005-0000-0000-0000A9330000}"/>
    <cellStyle name="60% - Ênfase4 2 3 66" xfId="3748" xr:uid="{00000000-0005-0000-0000-0000AA330000}"/>
    <cellStyle name="60% - Ênfase4 2 3 67" xfId="3749" xr:uid="{00000000-0005-0000-0000-0000AB330000}"/>
    <cellStyle name="60% - Ênfase4 2 3 68" xfId="3750" xr:uid="{00000000-0005-0000-0000-0000AC330000}"/>
    <cellStyle name="60% - Ênfase4 2 3 69" xfId="3751" xr:uid="{00000000-0005-0000-0000-0000AD330000}"/>
    <cellStyle name="60% - Ênfase4 2 3 7" xfId="3752" xr:uid="{00000000-0005-0000-0000-0000AE330000}"/>
    <cellStyle name="60% - Ênfase4 2 3 70" xfId="3753" xr:uid="{00000000-0005-0000-0000-0000AF330000}"/>
    <cellStyle name="60% - Ênfase4 2 3 71" xfId="3754" xr:uid="{00000000-0005-0000-0000-0000B0330000}"/>
    <cellStyle name="60% - Ênfase4 2 3 72" xfId="3755" xr:uid="{00000000-0005-0000-0000-0000B1330000}"/>
    <cellStyle name="60% - Ênfase4 2 3 73" xfId="3756" xr:uid="{00000000-0005-0000-0000-0000B2330000}"/>
    <cellStyle name="60% - Ênfase4 2 3 74" xfId="3757" xr:uid="{00000000-0005-0000-0000-0000B3330000}"/>
    <cellStyle name="60% - Ênfase4 2 3 75" xfId="3758" xr:uid="{00000000-0005-0000-0000-0000B4330000}"/>
    <cellStyle name="60% - Ênfase4 2 3 8" xfId="3759" xr:uid="{00000000-0005-0000-0000-0000B5330000}"/>
    <cellStyle name="60% - Ênfase4 2 3 9" xfId="3760" xr:uid="{00000000-0005-0000-0000-0000B6330000}"/>
    <cellStyle name="60% - Ênfase4 2 4" xfId="3761" xr:uid="{00000000-0005-0000-0000-0000B7330000}"/>
    <cellStyle name="60% - Ênfase4 2 4 10" xfId="3762" xr:uid="{00000000-0005-0000-0000-0000B8330000}"/>
    <cellStyle name="60% - Ênfase4 2 4 11" xfId="3763" xr:uid="{00000000-0005-0000-0000-0000B9330000}"/>
    <cellStyle name="60% - Ênfase4 2 4 12" xfId="3764" xr:uid="{00000000-0005-0000-0000-0000BA330000}"/>
    <cellStyle name="60% - Ênfase4 2 4 13" xfId="3765" xr:uid="{00000000-0005-0000-0000-0000BB330000}"/>
    <cellStyle name="60% - Ênfase4 2 4 14" xfId="3766" xr:uid="{00000000-0005-0000-0000-0000BC330000}"/>
    <cellStyle name="60% - Ênfase4 2 4 15" xfId="3767" xr:uid="{00000000-0005-0000-0000-0000BD330000}"/>
    <cellStyle name="60% - Ênfase4 2 4 16" xfId="3768" xr:uid="{00000000-0005-0000-0000-0000BE330000}"/>
    <cellStyle name="60% - Ênfase4 2 4 17" xfId="3769" xr:uid="{00000000-0005-0000-0000-0000BF330000}"/>
    <cellStyle name="60% - Ênfase4 2 4 18" xfId="3770" xr:uid="{00000000-0005-0000-0000-0000C0330000}"/>
    <cellStyle name="60% - Ênfase4 2 4 19" xfId="3771" xr:uid="{00000000-0005-0000-0000-0000C1330000}"/>
    <cellStyle name="60% - Ênfase4 2 4 2" xfId="3772" xr:uid="{00000000-0005-0000-0000-0000C2330000}"/>
    <cellStyle name="60% - Ênfase4 2 4 20" xfId="3773" xr:uid="{00000000-0005-0000-0000-0000C3330000}"/>
    <cellStyle name="60% - Ênfase4 2 4 21" xfId="3774" xr:uid="{00000000-0005-0000-0000-0000C4330000}"/>
    <cellStyle name="60% - Ênfase4 2 4 22" xfId="3775" xr:uid="{00000000-0005-0000-0000-0000C5330000}"/>
    <cellStyle name="60% - Ênfase4 2 4 23" xfId="3776" xr:uid="{00000000-0005-0000-0000-0000C6330000}"/>
    <cellStyle name="60% - Ênfase4 2 4 24" xfId="3777" xr:uid="{00000000-0005-0000-0000-0000C7330000}"/>
    <cellStyle name="60% - Ênfase4 2 4 25" xfId="3778" xr:uid="{00000000-0005-0000-0000-0000C8330000}"/>
    <cellStyle name="60% - Ênfase4 2 4 26" xfId="3779" xr:uid="{00000000-0005-0000-0000-0000C9330000}"/>
    <cellStyle name="60% - Ênfase4 2 4 27" xfId="3780" xr:uid="{00000000-0005-0000-0000-0000CA330000}"/>
    <cellStyle name="60% - Ênfase4 2 4 28" xfId="3781" xr:uid="{00000000-0005-0000-0000-0000CB330000}"/>
    <cellStyle name="60% - Ênfase4 2 4 29" xfId="3782" xr:uid="{00000000-0005-0000-0000-0000CC330000}"/>
    <cellStyle name="60% - Ênfase4 2 4 3" xfId="3783" xr:uid="{00000000-0005-0000-0000-0000CD330000}"/>
    <cellStyle name="60% - Ênfase4 2 4 3 2" xfId="3784" xr:uid="{00000000-0005-0000-0000-0000CE330000}"/>
    <cellStyle name="60% - Ênfase4 2 4 30" xfId="3785" xr:uid="{00000000-0005-0000-0000-0000CF330000}"/>
    <cellStyle name="60% - Ênfase4 2 4 31" xfId="3786" xr:uid="{00000000-0005-0000-0000-0000D0330000}"/>
    <cellStyle name="60% - Ênfase4 2 4 32" xfId="3787" xr:uid="{00000000-0005-0000-0000-0000D1330000}"/>
    <cellStyle name="60% - Ênfase4 2 4 33" xfId="3788" xr:uid="{00000000-0005-0000-0000-0000D2330000}"/>
    <cellStyle name="60% - Ênfase4 2 4 34" xfId="3789" xr:uid="{00000000-0005-0000-0000-0000D3330000}"/>
    <cellStyle name="60% - Ênfase4 2 4 35" xfId="3790" xr:uid="{00000000-0005-0000-0000-0000D4330000}"/>
    <cellStyle name="60% - Ênfase4 2 4 36" xfId="3791" xr:uid="{00000000-0005-0000-0000-0000D5330000}"/>
    <cellStyle name="60% - Ênfase4 2 4 37" xfId="3792" xr:uid="{00000000-0005-0000-0000-0000D6330000}"/>
    <cellStyle name="60% - Ênfase4 2 4 38" xfId="3793" xr:uid="{00000000-0005-0000-0000-0000D7330000}"/>
    <cellStyle name="60% - Ênfase4 2 4 39" xfId="3794" xr:uid="{00000000-0005-0000-0000-0000D8330000}"/>
    <cellStyle name="60% - Ênfase4 2 4 4" xfId="3795" xr:uid="{00000000-0005-0000-0000-0000D9330000}"/>
    <cellStyle name="60% - Ênfase4 2 4 4 2" xfId="3796" xr:uid="{00000000-0005-0000-0000-0000DA330000}"/>
    <cellStyle name="60% - Ênfase4 2 4 40" xfId="3797" xr:uid="{00000000-0005-0000-0000-0000DB330000}"/>
    <cellStyle name="60% - Ênfase4 2 4 41" xfId="3798" xr:uid="{00000000-0005-0000-0000-0000DC330000}"/>
    <cellStyle name="60% - Ênfase4 2 4 42" xfId="3799" xr:uid="{00000000-0005-0000-0000-0000DD330000}"/>
    <cellStyle name="60% - Ênfase4 2 4 43" xfId="3800" xr:uid="{00000000-0005-0000-0000-0000DE330000}"/>
    <cellStyle name="60% - Ênfase4 2 4 44" xfId="3801" xr:uid="{00000000-0005-0000-0000-0000DF330000}"/>
    <cellStyle name="60% - Ênfase4 2 4 45" xfId="3802" xr:uid="{00000000-0005-0000-0000-0000E0330000}"/>
    <cellStyle name="60% - Ênfase4 2 4 46" xfId="3803" xr:uid="{00000000-0005-0000-0000-0000E1330000}"/>
    <cellStyle name="60% - Ênfase4 2 4 47" xfId="3804" xr:uid="{00000000-0005-0000-0000-0000E2330000}"/>
    <cellStyle name="60% - Ênfase4 2 4 48" xfId="3805" xr:uid="{00000000-0005-0000-0000-0000E3330000}"/>
    <cellStyle name="60% - Ênfase4 2 4 49" xfId="3806" xr:uid="{00000000-0005-0000-0000-0000E4330000}"/>
    <cellStyle name="60% - Ênfase4 2 4 5" xfId="3807" xr:uid="{00000000-0005-0000-0000-0000E5330000}"/>
    <cellStyle name="60% - Ênfase4 2 4 5 2" xfId="3808" xr:uid="{00000000-0005-0000-0000-0000E6330000}"/>
    <cellStyle name="60% - Ênfase4 2 4 50" xfId="3809" xr:uid="{00000000-0005-0000-0000-0000E7330000}"/>
    <cellStyle name="60% - Ênfase4 2 4 51" xfId="3810" xr:uid="{00000000-0005-0000-0000-0000E8330000}"/>
    <cellStyle name="60% - Ênfase4 2 4 52" xfId="3811" xr:uid="{00000000-0005-0000-0000-0000E9330000}"/>
    <cellStyle name="60% - Ênfase4 2 4 53" xfId="3812" xr:uid="{00000000-0005-0000-0000-0000EA330000}"/>
    <cellStyle name="60% - Ênfase4 2 4 54" xfId="3813" xr:uid="{00000000-0005-0000-0000-0000EB330000}"/>
    <cellStyle name="60% - Ênfase4 2 4 55" xfId="3814" xr:uid="{00000000-0005-0000-0000-0000EC330000}"/>
    <cellStyle name="60% - Ênfase4 2 4 56" xfId="3815" xr:uid="{00000000-0005-0000-0000-0000ED330000}"/>
    <cellStyle name="60% - Ênfase4 2 4 57" xfId="3816" xr:uid="{00000000-0005-0000-0000-0000EE330000}"/>
    <cellStyle name="60% - Ênfase4 2 4 58" xfId="3817" xr:uid="{00000000-0005-0000-0000-0000EF330000}"/>
    <cellStyle name="60% - Ênfase4 2 4 59" xfId="3818" xr:uid="{00000000-0005-0000-0000-0000F0330000}"/>
    <cellStyle name="60% - Ênfase4 2 4 6" xfId="3819" xr:uid="{00000000-0005-0000-0000-0000F1330000}"/>
    <cellStyle name="60% - Ênfase4 2 4 60" xfId="3820" xr:uid="{00000000-0005-0000-0000-0000F2330000}"/>
    <cellStyle name="60% - Ênfase4 2 4 61" xfId="3821" xr:uid="{00000000-0005-0000-0000-0000F3330000}"/>
    <cellStyle name="60% - Ênfase4 2 4 62" xfId="3822" xr:uid="{00000000-0005-0000-0000-0000F4330000}"/>
    <cellStyle name="60% - Ênfase4 2 4 63" xfId="3823" xr:uid="{00000000-0005-0000-0000-0000F5330000}"/>
    <cellStyle name="60% - Ênfase4 2 4 64" xfId="3824" xr:uid="{00000000-0005-0000-0000-0000F6330000}"/>
    <cellStyle name="60% - Ênfase4 2 4 65" xfId="3825" xr:uid="{00000000-0005-0000-0000-0000F7330000}"/>
    <cellStyle name="60% - Ênfase4 2 4 66" xfId="3826" xr:uid="{00000000-0005-0000-0000-0000F8330000}"/>
    <cellStyle name="60% - Ênfase4 2 4 67" xfId="3827" xr:uid="{00000000-0005-0000-0000-0000F9330000}"/>
    <cellStyle name="60% - Ênfase4 2 4 68" xfId="3828" xr:uid="{00000000-0005-0000-0000-0000FA330000}"/>
    <cellStyle name="60% - Ênfase4 2 4 69" xfId="3829" xr:uid="{00000000-0005-0000-0000-0000FB330000}"/>
    <cellStyle name="60% - Ênfase4 2 4 7" xfId="3830" xr:uid="{00000000-0005-0000-0000-0000FC330000}"/>
    <cellStyle name="60% - Ênfase4 2 4 70" xfId="3831" xr:uid="{00000000-0005-0000-0000-0000FD330000}"/>
    <cellStyle name="60% - Ênfase4 2 4 71" xfId="3832" xr:uid="{00000000-0005-0000-0000-0000FE330000}"/>
    <cellStyle name="60% - Ênfase4 2 4 72" xfId="3833" xr:uid="{00000000-0005-0000-0000-0000FF330000}"/>
    <cellStyle name="60% - Ênfase4 2 4 73" xfId="3834" xr:uid="{00000000-0005-0000-0000-000000340000}"/>
    <cellStyle name="60% - Ênfase4 2 4 74" xfId="3835" xr:uid="{00000000-0005-0000-0000-000001340000}"/>
    <cellStyle name="60% - Ênfase4 2 4 75" xfId="3836" xr:uid="{00000000-0005-0000-0000-000002340000}"/>
    <cellStyle name="60% - Ênfase4 2 4 8" xfId="3837" xr:uid="{00000000-0005-0000-0000-000003340000}"/>
    <cellStyle name="60% - Ênfase4 2 4 9" xfId="3838" xr:uid="{00000000-0005-0000-0000-000004340000}"/>
    <cellStyle name="60% - Ênfase4 2 5" xfId="3839" xr:uid="{00000000-0005-0000-0000-000005340000}"/>
    <cellStyle name="60% - Ênfase4 2 6" xfId="3840" xr:uid="{00000000-0005-0000-0000-000006340000}"/>
    <cellStyle name="60% - Ênfase4 3" xfId="3841" xr:uid="{00000000-0005-0000-0000-000007340000}"/>
    <cellStyle name="60% - Ênfase4 4" xfId="3842" xr:uid="{00000000-0005-0000-0000-000008340000}"/>
    <cellStyle name="60% - Ênfase5" xfId="61" builtinId="48" customBuiltin="1"/>
    <cellStyle name="60% - Ênfase5 2" xfId="62" xr:uid="{00000000-0005-0000-0000-00000A340000}"/>
    <cellStyle name="60% - Ênfase5 2 2" xfId="63" xr:uid="{00000000-0005-0000-0000-00000B340000}"/>
    <cellStyle name="60% - Ênfase5 2 3" xfId="3843" xr:uid="{00000000-0005-0000-0000-00000C340000}"/>
    <cellStyle name="60% - Ênfase5 2 4" xfId="3844" xr:uid="{00000000-0005-0000-0000-00000D340000}"/>
    <cellStyle name="60% - Ênfase5 3" xfId="3845" xr:uid="{00000000-0005-0000-0000-00000E340000}"/>
    <cellStyle name="60% - Ênfase5 4" xfId="3846" xr:uid="{00000000-0005-0000-0000-00000F340000}"/>
    <cellStyle name="60% - Ênfase6" xfId="64" builtinId="52" customBuiltin="1"/>
    <cellStyle name="60% - Ênfase6 2" xfId="65" xr:uid="{00000000-0005-0000-0000-000011340000}"/>
    <cellStyle name="60% - Ênfase6 2 2" xfId="66" xr:uid="{00000000-0005-0000-0000-000012340000}"/>
    <cellStyle name="60% - Ênfase6 2 3" xfId="3847" xr:uid="{00000000-0005-0000-0000-000013340000}"/>
    <cellStyle name="60% - Ênfase6 2 3 10" xfId="3848" xr:uid="{00000000-0005-0000-0000-000014340000}"/>
    <cellStyle name="60% - Ênfase6 2 3 11" xfId="3849" xr:uid="{00000000-0005-0000-0000-000015340000}"/>
    <cellStyle name="60% - Ênfase6 2 3 12" xfId="3850" xr:uid="{00000000-0005-0000-0000-000016340000}"/>
    <cellStyle name="60% - Ênfase6 2 3 13" xfId="3851" xr:uid="{00000000-0005-0000-0000-000017340000}"/>
    <cellStyle name="60% - Ênfase6 2 3 14" xfId="3852" xr:uid="{00000000-0005-0000-0000-000018340000}"/>
    <cellStyle name="60% - Ênfase6 2 3 15" xfId="3853" xr:uid="{00000000-0005-0000-0000-000019340000}"/>
    <cellStyle name="60% - Ênfase6 2 3 16" xfId="3854" xr:uid="{00000000-0005-0000-0000-00001A340000}"/>
    <cellStyle name="60% - Ênfase6 2 3 17" xfId="3855" xr:uid="{00000000-0005-0000-0000-00001B340000}"/>
    <cellStyle name="60% - Ênfase6 2 3 18" xfId="3856" xr:uid="{00000000-0005-0000-0000-00001C340000}"/>
    <cellStyle name="60% - Ênfase6 2 3 19" xfId="3857" xr:uid="{00000000-0005-0000-0000-00001D340000}"/>
    <cellStyle name="60% - Ênfase6 2 3 2" xfId="3858" xr:uid="{00000000-0005-0000-0000-00001E340000}"/>
    <cellStyle name="60% - Ênfase6 2 3 20" xfId="3859" xr:uid="{00000000-0005-0000-0000-00001F340000}"/>
    <cellStyle name="60% - Ênfase6 2 3 21" xfId="3860" xr:uid="{00000000-0005-0000-0000-000020340000}"/>
    <cellStyle name="60% - Ênfase6 2 3 22" xfId="3861" xr:uid="{00000000-0005-0000-0000-000021340000}"/>
    <cellStyle name="60% - Ênfase6 2 3 23" xfId="3862" xr:uid="{00000000-0005-0000-0000-000022340000}"/>
    <cellStyle name="60% - Ênfase6 2 3 24" xfId="3863" xr:uid="{00000000-0005-0000-0000-000023340000}"/>
    <cellStyle name="60% - Ênfase6 2 3 25" xfId="3864" xr:uid="{00000000-0005-0000-0000-000024340000}"/>
    <cellStyle name="60% - Ênfase6 2 3 26" xfId="3865" xr:uid="{00000000-0005-0000-0000-000025340000}"/>
    <cellStyle name="60% - Ênfase6 2 3 27" xfId="3866" xr:uid="{00000000-0005-0000-0000-000026340000}"/>
    <cellStyle name="60% - Ênfase6 2 3 28" xfId="3867" xr:uid="{00000000-0005-0000-0000-000027340000}"/>
    <cellStyle name="60% - Ênfase6 2 3 29" xfId="3868" xr:uid="{00000000-0005-0000-0000-000028340000}"/>
    <cellStyle name="60% - Ênfase6 2 3 3" xfId="3869" xr:uid="{00000000-0005-0000-0000-000029340000}"/>
    <cellStyle name="60% - Ênfase6 2 3 3 2" xfId="3870" xr:uid="{00000000-0005-0000-0000-00002A340000}"/>
    <cellStyle name="60% - Ênfase6 2 3 30" xfId="3871" xr:uid="{00000000-0005-0000-0000-00002B340000}"/>
    <cellStyle name="60% - Ênfase6 2 3 31" xfId="3872" xr:uid="{00000000-0005-0000-0000-00002C340000}"/>
    <cellStyle name="60% - Ênfase6 2 3 32" xfId="3873" xr:uid="{00000000-0005-0000-0000-00002D340000}"/>
    <cellStyle name="60% - Ênfase6 2 3 33" xfId="3874" xr:uid="{00000000-0005-0000-0000-00002E340000}"/>
    <cellStyle name="60% - Ênfase6 2 3 34" xfId="3875" xr:uid="{00000000-0005-0000-0000-00002F340000}"/>
    <cellStyle name="60% - Ênfase6 2 3 35" xfId="3876" xr:uid="{00000000-0005-0000-0000-000030340000}"/>
    <cellStyle name="60% - Ênfase6 2 3 36" xfId="3877" xr:uid="{00000000-0005-0000-0000-000031340000}"/>
    <cellStyle name="60% - Ênfase6 2 3 37" xfId="3878" xr:uid="{00000000-0005-0000-0000-000032340000}"/>
    <cellStyle name="60% - Ênfase6 2 3 38" xfId="3879" xr:uid="{00000000-0005-0000-0000-000033340000}"/>
    <cellStyle name="60% - Ênfase6 2 3 39" xfId="3880" xr:uid="{00000000-0005-0000-0000-000034340000}"/>
    <cellStyle name="60% - Ênfase6 2 3 4" xfId="3881" xr:uid="{00000000-0005-0000-0000-000035340000}"/>
    <cellStyle name="60% - Ênfase6 2 3 4 2" xfId="3882" xr:uid="{00000000-0005-0000-0000-000036340000}"/>
    <cellStyle name="60% - Ênfase6 2 3 40" xfId="3883" xr:uid="{00000000-0005-0000-0000-000037340000}"/>
    <cellStyle name="60% - Ênfase6 2 3 41" xfId="3884" xr:uid="{00000000-0005-0000-0000-000038340000}"/>
    <cellStyle name="60% - Ênfase6 2 3 42" xfId="3885" xr:uid="{00000000-0005-0000-0000-000039340000}"/>
    <cellStyle name="60% - Ênfase6 2 3 43" xfId="3886" xr:uid="{00000000-0005-0000-0000-00003A340000}"/>
    <cellStyle name="60% - Ênfase6 2 3 44" xfId="3887" xr:uid="{00000000-0005-0000-0000-00003B340000}"/>
    <cellStyle name="60% - Ênfase6 2 3 45" xfId="3888" xr:uid="{00000000-0005-0000-0000-00003C340000}"/>
    <cellStyle name="60% - Ênfase6 2 3 46" xfId="3889" xr:uid="{00000000-0005-0000-0000-00003D340000}"/>
    <cellStyle name="60% - Ênfase6 2 3 47" xfId="3890" xr:uid="{00000000-0005-0000-0000-00003E340000}"/>
    <cellStyle name="60% - Ênfase6 2 3 48" xfId="3891" xr:uid="{00000000-0005-0000-0000-00003F340000}"/>
    <cellStyle name="60% - Ênfase6 2 3 49" xfId="3892" xr:uid="{00000000-0005-0000-0000-000040340000}"/>
    <cellStyle name="60% - Ênfase6 2 3 5" xfId="3893" xr:uid="{00000000-0005-0000-0000-000041340000}"/>
    <cellStyle name="60% - Ênfase6 2 3 5 2" xfId="3894" xr:uid="{00000000-0005-0000-0000-000042340000}"/>
    <cellStyle name="60% - Ênfase6 2 3 50" xfId="3895" xr:uid="{00000000-0005-0000-0000-000043340000}"/>
    <cellStyle name="60% - Ênfase6 2 3 51" xfId="3896" xr:uid="{00000000-0005-0000-0000-000044340000}"/>
    <cellStyle name="60% - Ênfase6 2 3 52" xfId="3897" xr:uid="{00000000-0005-0000-0000-000045340000}"/>
    <cellStyle name="60% - Ênfase6 2 3 53" xfId="3898" xr:uid="{00000000-0005-0000-0000-000046340000}"/>
    <cellStyle name="60% - Ênfase6 2 3 54" xfId="3899" xr:uid="{00000000-0005-0000-0000-000047340000}"/>
    <cellStyle name="60% - Ênfase6 2 3 55" xfId="3900" xr:uid="{00000000-0005-0000-0000-000048340000}"/>
    <cellStyle name="60% - Ênfase6 2 3 56" xfId="3901" xr:uid="{00000000-0005-0000-0000-000049340000}"/>
    <cellStyle name="60% - Ênfase6 2 3 57" xfId="3902" xr:uid="{00000000-0005-0000-0000-00004A340000}"/>
    <cellStyle name="60% - Ênfase6 2 3 58" xfId="3903" xr:uid="{00000000-0005-0000-0000-00004B340000}"/>
    <cellStyle name="60% - Ênfase6 2 3 59" xfId="3904" xr:uid="{00000000-0005-0000-0000-00004C340000}"/>
    <cellStyle name="60% - Ênfase6 2 3 6" xfId="3905" xr:uid="{00000000-0005-0000-0000-00004D340000}"/>
    <cellStyle name="60% - Ênfase6 2 3 60" xfId="3906" xr:uid="{00000000-0005-0000-0000-00004E340000}"/>
    <cellStyle name="60% - Ênfase6 2 3 61" xfId="3907" xr:uid="{00000000-0005-0000-0000-00004F340000}"/>
    <cellStyle name="60% - Ênfase6 2 3 62" xfId="3908" xr:uid="{00000000-0005-0000-0000-000050340000}"/>
    <cellStyle name="60% - Ênfase6 2 3 63" xfId="3909" xr:uid="{00000000-0005-0000-0000-000051340000}"/>
    <cellStyle name="60% - Ênfase6 2 3 64" xfId="3910" xr:uid="{00000000-0005-0000-0000-000052340000}"/>
    <cellStyle name="60% - Ênfase6 2 3 65" xfId="3911" xr:uid="{00000000-0005-0000-0000-000053340000}"/>
    <cellStyle name="60% - Ênfase6 2 3 66" xfId="3912" xr:uid="{00000000-0005-0000-0000-000054340000}"/>
    <cellStyle name="60% - Ênfase6 2 3 67" xfId="3913" xr:uid="{00000000-0005-0000-0000-000055340000}"/>
    <cellStyle name="60% - Ênfase6 2 3 68" xfId="3914" xr:uid="{00000000-0005-0000-0000-000056340000}"/>
    <cellStyle name="60% - Ênfase6 2 3 69" xfId="3915" xr:uid="{00000000-0005-0000-0000-000057340000}"/>
    <cellStyle name="60% - Ênfase6 2 3 7" xfId="3916" xr:uid="{00000000-0005-0000-0000-000058340000}"/>
    <cellStyle name="60% - Ênfase6 2 3 70" xfId="3917" xr:uid="{00000000-0005-0000-0000-000059340000}"/>
    <cellStyle name="60% - Ênfase6 2 3 71" xfId="3918" xr:uid="{00000000-0005-0000-0000-00005A340000}"/>
    <cellStyle name="60% - Ênfase6 2 3 72" xfId="3919" xr:uid="{00000000-0005-0000-0000-00005B340000}"/>
    <cellStyle name="60% - Ênfase6 2 3 73" xfId="3920" xr:uid="{00000000-0005-0000-0000-00005C340000}"/>
    <cellStyle name="60% - Ênfase6 2 3 74" xfId="3921" xr:uid="{00000000-0005-0000-0000-00005D340000}"/>
    <cellStyle name="60% - Ênfase6 2 3 75" xfId="3922" xr:uid="{00000000-0005-0000-0000-00005E340000}"/>
    <cellStyle name="60% - Ênfase6 2 3 8" xfId="3923" xr:uid="{00000000-0005-0000-0000-00005F340000}"/>
    <cellStyle name="60% - Ênfase6 2 3 9" xfId="3924" xr:uid="{00000000-0005-0000-0000-000060340000}"/>
    <cellStyle name="60% - Ênfase6 2 4" xfId="3925" xr:uid="{00000000-0005-0000-0000-000061340000}"/>
    <cellStyle name="60% - Ênfase6 2 4 10" xfId="3926" xr:uid="{00000000-0005-0000-0000-000062340000}"/>
    <cellStyle name="60% - Ênfase6 2 4 11" xfId="3927" xr:uid="{00000000-0005-0000-0000-000063340000}"/>
    <cellStyle name="60% - Ênfase6 2 4 12" xfId="3928" xr:uid="{00000000-0005-0000-0000-000064340000}"/>
    <cellStyle name="60% - Ênfase6 2 4 13" xfId="3929" xr:uid="{00000000-0005-0000-0000-000065340000}"/>
    <cellStyle name="60% - Ênfase6 2 4 14" xfId="3930" xr:uid="{00000000-0005-0000-0000-000066340000}"/>
    <cellStyle name="60% - Ênfase6 2 4 15" xfId="3931" xr:uid="{00000000-0005-0000-0000-000067340000}"/>
    <cellStyle name="60% - Ênfase6 2 4 16" xfId="3932" xr:uid="{00000000-0005-0000-0000-000068340000}"/>
    <cellStyle name="60% - Ênfase6 2 4 17" xfId="3933" xr:uid="{00000000-0005-0000-0000-000069340000}"/>
    <cellStyle name="60% - Ênfase6 2 4 18" xfId="3934" xr:uid="{00000000-0005-0000-0000-00006A340000}"/>
    <cellStyle name="60% - Ênfase6 2 4 19" xfId="3935" xr:uid="{00000000-0005-0000-0000-00006B340000}"/>
    <cellStyle name="60% - Ênfase6 2 4 2" xfId="3936" xr:uid="{00000000-0005-0000-0000-00006C340000}"/>
    <cellStyle name="60% - Ênfase6 2 4 20" xfId="3937" xr:uid="{00000000-0005-0000-0000-00006D340000}"/>
    <cellStyle name="60% - Ênfase6 2 4 21" xfId="3938" xr:uid="{00000000-0005-0000-0000-00006E340000}"/>
    <cellStyle name="60% - Ênfase6 2 4 22" xfId="3939" xr:uid="{00000000-0005-0000-0000-00006F340000}"/>
    <cellStyle name="60% - Ênfase6 2 4 23" xfId="3940" xr:uid="{00000000-0005-0000-0000-000070340000}"/>
    <cellStyle name="60% - Ênfase6 2 4 24" xfId="3941" xr:uid="{00000000-0005-0000-0000-000071340000}"/>
    <cellStyle name="60% - Ênfase6 2 4 25" xfId="3942" xr:uid="{00000000-0005-0000-0000-000072340000}"/>
    <cellStyle name="60% - Ênfase6 2 4 26" xfId="3943" xr:uid="{00000000-0005-0000-0000-000073340000}"/>
    <cellStyle name="60% - Ênfase6 2 4 27" xfId="3944" xr:uid="{00000000-0005-0000-0000-000074340000}"/>
    <cellStyle name="60% - Ênfase6 2 4 28" xfId="3945" xr:uid="{00000000-0005-0000-0000-000075340000}"/>
    <cellStyle name="60% - Ênfase6 2 4 29" xfId="3946" xr:uid="{00000000-0005-0000-0000-000076340000}"/>
    <cellStyle name="60% - Ênfase6 2 4 3" xfId="3947" xr:uid="{00000000-0005-0000-0000-000077340000}"/>
    <cellStyle name="60% - Ênfase6 2 4 3 2" xfId="3948" xr:uid="{00000000-0005-0000-0000-000078340000}"/>
    <cellStyle name="60% - Ênfase6 2 4 30" xfId="3949" xr:uid="{00000000-0005-0000-0000-000079340000}"/>
    <cellStyle name="60% - Ênfase6 2 4 31" xfId="3950" xr:uid="{00000000-0005-0000-0000-00007A340000}"/>
    <cellStyle name="60% - Ênfase6 2 4 32" xfId="3951" xr:uid="{00000000-0005-0000-0000-00007B340000}"/>
    <cellStyle name="60% - Ênfase6 2 4 33" xfId="3952" xr:uid="{00000000-0005-0000-0000-00007C340000}"/>
    <cellStyle name="60% - Ênfase6 2 4 34" xfId="3953" xr:uid="{00000000-0005-0000-0000-00007D340000}"/>
    <cellStyle name="60% - Ênfase6 2 4 35" xfId="3954" xr:uid="{00000000-0005-0000-0000-00007E340000}"/>
    <cellStyle name="60% - Ênfase6 2 4 36" xfId="3955" xr:uid="{00000000-0005-0000-0000-00007F340000}"/>
    <cellStyle name="60% - Ênfase6 2 4 37" xfId="3956" xr:uid="{00000000-0005-0000-0000-000080340000}"/>
    <cellStyle name="60% - Ênfase6 2 4 38" xfId="3957" xr:uid="{00000000-0005-0000-0000-000081340000}"/>
    <cellStyle name="60% - Ênfase6 2 4 39" xfId="3958" xr:uid="{00000000-0005-0000-0000-000082340000}"/>
    <cellStyle name="60% - Ênfase6 2 4 4" xfId="3959" xr:uid="{00000000-0005-0000-0000-000083340000}"/>
    <cellStyle name="60% - Ênfase6 2 4 4 2" xfId="3960" xr:uid="{00000000-0005-0000-0000-000084340000}"/>
    <cellStyle name="60% - Ênfase6 2 4 40" xfId="3961" xr:uid="{00000000-0005-0000-0000-000085340000}"/>
    <cellStyle name="60% - Ênfase6 2 4 41" xfId="3962" xr:uid="{00000000-0005-0000-0000-000086340000}"/>
    <cellStyle name="60% - Ênfase6 2 4 42" xfId="3963" xr:uid="{00000000-0005-0000-0000-000087340000}"/>
    <cellStyle name="60% - Ênfase6 2 4 43" xfId="3964" xr:uid="{00000000-0005-0000-0000-000088340000}"/>
    <cellStyle name="60% - Ênfase6 2 4 44" xfId="3965" xr:uid="{00000000-0005-0000-0000-000089340000}"/>
    <cellStyle name="60% - Ênfase6 2 4 45" xfId="3966" xr:uid="{00000000-0005-0000-0000-00008A340000}"/>
    <cellStyle name="60% - Ênfase6 2 4 46" xfId="3967" xr:uid="{00000000-0005-0000-0000-00008B340000}"/>
    <cellStyle name="60% - Ênfase6 2 4 47" xfId="3968" xr:uid="{00000000-0005-0000-0000-00008C340000}"/>
    <cellStyle name="60% - Ênfase6 2 4 48" xfId="3969" xr:uid="{00000000-0005-0000-0000-00008D340000}"/>
    <cellStyle name="60% - Ênfase6 2 4 49" xfId="3970" xr:uid="{00000000-0005-0000-0000-00008E340000}"/>
    <cellStyle name="60% - Ênfase6 2 4 5" xfId="3971" xr:uid="{00000000-0005-0000-0000-00008F340000}"/>
    <cellStyle name="60% - Ênfase6 2 4 5 2" xfId="3972" xr:uid="{00000000-0005-0000-0000-000090340000}"/>
    <cellStyle name="60% - Ênfase6 2 4 50" xfId="3973" xr:uid="{00000000-0005-0000-0000-000091340000}"/>
    <cellStyle name="60% - Ênfase6 2 4 51" xfId="3974" xr:uid="{00000000-0005-0000-0000-000092340000}"/>
    <cellStyle name="60% - Ênfase6 2 4 52" xfId="3975" xr:uid="{00000000-0005-0000-0000-000093340000}"/>
    <cellStyle name="60% - Ênfase6 2 4 53" xfId="3976" xr:uid="{00000000-0005-0000-0000-000094340000}"/>
    <cellStyle name="60% - Ênfase6 2 4 54" xfId="3977" xr:uid="{00000000-0005-0000-0000-000095340000}"/>
    <cellStyle name="60% - Ênfase6 2 4 55" xfId="3978" xr:uid="{00000000-0005-0000-0000-000096340000}"/>
    <cellStyle name="60% - Ênfase6 2 4 56" xfId="3979" xr:uid="{00000000-0005-0000-0000-000097340000}"/>
    <cellStyle name="60% - Ênfase6 2 4 57" xfId="3980" xr:uid="{00000000-0005-0000-0000-000098340000}"/>
    <cellStyle name="60% - Ênfase6 2 4 58" xfId="3981" xr:uid="{00000000-0005-0000-0000-000099340000}"/>
    <cellStyle name="60% - Ênfase6 2 4 59" xfId="3982" xr:uid="{00000000-0005-0000-0000-00009A340000}"/>
    <cellStyle name="60% - Ênfase6 2 4 6" xfId="3983" xr:uid="{00000000-0005-0000-0000-00009B340000}"/>
    <cellStyle name="60% - Ênfase6 2 4 60" xfId="3984" xr:uid="{00000000-0005-0000-0000-00009C340000}"/>
    <cellStyle name="60% - Ênfase6 2 4 61" xfId="3985" xr:uid="{00000000-0005-0000-0000-00009D340000}"/>
    <cellStyle name="60% - Ênfase6 2 4 62" xfId="3986" xr:uid="{00000000-0005-0000-0000-00009E340000}"/>
    <cellStyle name="60% - Ênfase6 2 4 63" xfId="3987" xr:uid="{00000000-0005-0000-0000-00009F340000}"/>
    <cellStyle name="60% - Ênfase6 2 4 64" xfId="3988" xr:uid="{00000000-0005-0000-0000-0000A0340000}"/>
    <cellStyle name="60% - Ênfase6 2 4 65" xfId="3989" xr:uid="{00000000-0005-0000-0000-0000A1340000}"/>
    <cellStyle name="60% - Ênfase6 2 4 66" xfId="3990" xr:uid="{00000000-0005-0000-0000-0000A2340000}"/>
    <cellStyle name="60% - Ênfase6 2 4 67" xfId="3991" xr:uid="{00000000-0005-0000-0000-0000A3340000}"/>
    <cellStyle name="60% - Ênfase6 2 4 68" xfId="3992" xr:uid="{00000000-0005-0000-0000-0000A4340000}"/>
    <cellStyle name="60% - Ênfase6 2 4 69" xfId="3993" xr:uid="{00000000-0005-0000-0000-0000A5340000}"/>
    <cellStyle name="60% - Ênfase6 2 4 7" xfId="3994" xr:uid="{00000000-0005-0000-0000-0000A6340000}"/>
    <cellStyle name="60% - Ênfase6 2 4 70" xfId="3995" xr:uid="{00000000-0005-0000-0000-0000A7340000}"/>
    <cellStyle name="60% - Ênfase6 2 4 71" xfId="3996" xr:uid="{00000000-0005-0000-0000-0000A8340000}"/>
    <cellStyle name="60% - Ênfase6 2 4 72" xfId="3997" xr:uid="{00000000-0005-0000-0000-0000A9340000}"/>
    <cellStyle name="60% - Ênfase6 2 4 73" xfId="3998" xr:uid="{00000000-0005-0000-0000-0000AA340000}"/>
    <cellStyle name="60% - Ênfase6 2 4 74" xfId="3999" xr:uid="{00000000-0005-0000-0000-0000AB340000}"/>
    <cellStyle name="60% - Ênfase6 2 4 75" xfId="4000" xr:uid="{00000000-0005-0000-0000-0000AC340000}"/>
    <cellStyle name="60% - Ênfase6 2 4 8" xfId="4001" xr:uid="{00000000-0005-0000-0000-0000AD340000}"/>
    <cellStyle name="60% - Ênfase6 2 4 9" xfId="4002" xr:uid="{00000000-0005-0000-0000-0000AE340000}"/>
    <cellStyle name="60% - Ênfase6 2 5" xfId="4003" xr:uid="{00000000-0005-0000-0000-0000AF340000}"/>
    <cellStyle name="60% - Ênfase6 2 6" xfId="4004" xr:uid="{00000000-0005-0000-0000-0000B0340000}"/>
    <cellStyle name="60% - Ênfase6 3" xfId="4005" xr:uid="{00000000-0005-0000-0000-0000B1340000}"/>
    <cellStyle name="60% - Ênfase6 4" xfId="4006" xr:uid="{00000000-0005-0000-0000-0000B2340000}"/>
    <cellStyle name="Bom" xfId="67" builtinId="26" customBuiltin="1"/>
    <cellStyle name="Bom 2" xfId="68" xr:uid="{00000000-0005-0000-0000-0000B4340000}"/>
    <cellStyle name="Bom 2 2" xfId="69" xr:uid="{00000000-0005-0000-0000-0000B5340000}"/>
    <cellStyle name="Bom 2 3" xfId="4007" xr:uid="{00000000-0005-0000-0000-0000B6340000}"/>
    <cellStyle name="Bom 2 4" xfId="4008" xr:uid="{00000000-0005-0000-0000-0000B7340000}"/>
    <cellStyle name="Bom 3" xfId="4009" xr:uid="{00000000-0005-0000-0000-0000B8340000}"/>
    <cellStyle name="Bom 4" xfId="4010" xr:uid="{00000000-0005-0000-0000-0000B9340000}"/>
    <cellStyle name="Cálculo" xfId="70" builtinId="22" customBuiltin="1"/>
    <cellStyle name="Cálculo 2" xfId="71" xr:uid="{00000000-0005-0000-0000-0000BB340000}"/>
    <cellStyle name="Cálculo 2 2" xfId="72" xr:uid="{00000000-0005-0000-0000-0000BC340000}"/>
    <cellStyle name="Cálculo 2 2 2" xfId="4011" xr:uid="{00000000-0005-0000-0000-0000BD340000}"/>
    <cellStyle name="Cálculo 2 2 2 2" xfId="4012" xr:uid="{00000000-0005-0000-0000-0000BE340000}"/>
    <cellStyle name="Cálculo 2 2 2 2 2" xfId="4013" xr:uid="{00000000-0005-0000-0000-0000BF340000}"/>
    <cellStyle name="Cálculo 2 2 2 3" xfId="4014" xr:uid="{00000000-0005-0000-0000-0000C0340000}"/>
    <cellStyle name="Cálculo 2 2 2 3 2" xfId="4015" xr:uid="{00000000-0005-0000-0000-0000C1340000}"/>
    <cellStyle name="Cálculo 2 2 2 4" xfId="4016" xr:uid="{00000000-0005-0000-0000-0000C2340000}"/>
    <cellStyle name="Cálculo 2 2 2 4 2" xfId="4017" xr:uid="{00000000-0005-0000-0000-0000C3340000}"/>
    <cellStyle name="Cálculo 2 2 2 5" xfId="4018" xr:uid="{00000000-0005-0000-0000-0000C4340000}"/>
    <cellStyle name="Cálculo 2 2 3" xfId="4019" xr:uid="{00000000-0005-0000-0000-0000C5340000}"/>
    <cellStyle name="Cálculo 2 2 3 2" xfId="4020" xr:uid="{00000000-0005-0000-0000-0000C6340000}"/>
    <cellStyle name="Cálculo 2 2 4" xfId="20346" xr:uid="{00000000-0005-0000-0000-0000C7340000}"/>
    <cellStyle name="Cálculo 2 3" xfId="4021" xr:uid="{00000000-0005-0000-0000-0000C8340000}"/>
    <cellStyle name="Cálculo 2 3 2" xfId="4022" xr:uid="{00000000-0005-0000-0000-0000C9340000}"/>
    <cellStyle name="Cálculo 2 3 3" xfId="4023" xr:uid="{00000000-0005-0000-0000-0000CA340000}"/>
    <cellStyle name="Cálculo 2 3 4" xfId="4024" xr:uid="{00000000-0005-0000-0000-0000CB340000}"/>
    <cellStyle name="Cálculo 2 4" xfId="4025" xr:uid="{00000000-0005-0000-0000-0000CC340000}"/>
    <cellStyle name="Cálculo 2 4 2" xfId="4026" xr:uid="{00000000-0005-0000-0000-0000CD340000}"/>
    <cellStyle name="Cálculo 2 4 3" xfId="4027" xr:uid="{00000000-0005-0000-0000-0000CE340000}"/>
    <cellStyle name="Cálculo 2 4 4" xfId="4028" xr:uid="{00000000-0005-0000-0000-0000CF340000}"/>
    <cellStyle name="Cálculo 2 5" xfId="4029" xr:uid="{00000000-0005-0000-0000-0000D0340000}"/>
    <cellStyle name="Cálculo 2 6" xfId="4030" xr:uid="{00000000-0005-0000-0000-0000D1340000}"/>
    <cellStyle name="Cálculo 2 7" xfId="20345" xr:uid="{00000000-0005-0000-0000-0000D2340000}"/>
    <cellStyle name="Cálculo 3" xfId="4031" xr:uid="{00000000-0005-0000-0000-0000D3340000}"/>
    <cellStyle name="Cálculo 3 2" xfId="4032" xr:uid="{00000000-0005-0000-0000-0000D4340000}"/>
    <cellStyle name="Cálculo 3 2 2" xfId="4033" xr:uid="{00000000-0005-0000-0000-0000D5340000}"/>
    <cellStyle name="Cálculo 3 2 2 2" xfId="4034" xr:uid="{00000000-0005-0000-0000-0000D6340000}"/>
    <cellStyle name="Cálculo 3 2 3" xfId="4035" xr:uid="{00000000-0005-0000-0000-0000D7340000}"/>
    <cellStyle name="Cálculo 3 2 3 2" xfId="4036" xr:uid="{00000000-0005-0000-0000-0000D8340000}"/>
    <cellStyle name="Cálculo 3 2 4" xfId="4037" xr:uid="{00000000-0005-0000-0000-0000D9340000}"/>
    <cellStyle name="Cálculo 3 2 4 2" xfId="4038" xr:uid="{00000000-0005-0000-0000-0000DA340000}"/>
    <cellStyle name="Cálculo 3 2 5" xfId="4039" xr:uid="{00000000-0005-0000-0000-0000DB340000}"/>
    <cellStyle name="Cálculo 3 3" xfId="4040" xr:uid="{00000000-0005-0000-0000-0000DC340000}"/>
    <cellStyle name="Cálculo 3 3 2" xfId="4041" xr:uid="{00000000-0005-0000-0000-0000DD340000}"/>
    <cellStyle name="Cálculo 3 4" xfId="20347" xr:uid="{00000000-0005-0000-0000-0000DE340000}"/>
    <cellStyle name="Cálculo 4" xfId="4042" xr:uid="{00000000-0005-0000-0000-0000DF340000}"/>
    <cellStyle name="Cálculo 4 2" xfId="4043" xr:uid="{00000000-0005-0000-0000-0000E0340000}"/>
    <cellStyle name="Cálculo 4 2 2" xfId="4044" xr:uid="{00000000-0005-0000-0000-0000E1340000}"/>
    <cellStyle name="Cálculo 4 2 2 2" xfId="4045" xr:uid="{00000000-0005-0000-0000-0000E2340000}"/>
    <cellStyle name="Cálculo 4 2 3" xfId="4046" xr:uid="{00000000-0005-0000-0000-0000E3340000}"/>
    <cellStyle name="Cálculo 4 2 3 2" xfId="4047" xr:uid="{00000000-0005-0000-0000-0000E4340000}"/>
    <cellStyle name="Cálculo 4 2 4" xfId="4048" xr:uid="{00000000-0005-0000-0000-0000E5340000}"/>
    <cellStyle name="Cálculo 4 2 4 2" xfId="4049" xr:uid="{00000000-0005-0000-0000-0000E6340000}"/>
    <cellStyle name="Cálculo 4 2 5" xfId="4050" xr:uid="{00000000-0005-0000-0000-0000E7340000}"/>
    <cellStyle name="Cálculo 4 3" xfId="4051" xr:uid="{00000000-0005-0000-0000-0000E8340000}"/>
    <cellStyle name="Cálculo 4 3 2" xfId="4052" xr:uid="{00000000-0005-0000-0000-0000E9340000}"/>
    <cellStyle name="Cálculo 4 4" xfId="20348" xr:uid="{00000000-0005-0000-0000-0000EA340000}"/>
    <cellStyle name="Cálculo 5" xfId="4053" xr:uid="{00000000-0005-0000-0000-0000EB340000}"/>
    <cellStyle name="Cálculo 5 2" xfId="4054" xr:uid="{00000000-0005-0000-0000-0000EC340000}"/>
    <cellStyle name="Cálculo 5 2 2" xfId="4055" xr:uid="{00000000-0005-0000-0000-0000ED340000}"/>
    <cellStyle name="Cálculo 5 3" xfId="4056" xr:uid="{00000000-0005-0000-0000-0000EE340000}"/>
    <cellStyle name="Cálculo 5 3 2" xfId="4057" xr:uid="{00000000-0005-0000-0000-0000EF340000}"/>
    <cellStyle name="Cálculo 5 4" xfId="4058" xr:uid="{00000000-0005-0000-0000-0000F0340000}"/>
    <cellStyle name="Cálculo 5 4 2" xfId="4059" xr:uid="{00000000-0005-0000-0000-0000F1340000}"/>
    <cellStyle name="Cálculo 5 5" xfId="4060" xr:uid="{00000000-0005-0000-0000-0000F2340000}"/>
    <cellStyle name="Cálculo 6" xfId="4061" xr:uid="{00000000-0005-0000-0000-0000F3340000}"/>
    <cellStyle name="Cálculo 6 2" xfId="4062" xr:uid="{00000000-0005-0000-0000-0000F4340000}"/>
    <cellStyle name="Célula de Verificação" xfId="73" builtinId="23" customBuiltin="1"/>
    <cellStyle name="Célula de Verificação 2" xfId="74" xr:uid="{00000000-0005-0000-0000-0000F6340000}"/>
    <cellStyle name="Célula de Verificação 2 2" xfId="75" xr:uid="{00000000-0005-0000-0000-0000F7340000}"/>
    <cellStyle name="Célula de Verificação 2 3" xfId="4063" xr:uid="{00000000-0005-0000-0000-0000F8340000}"/>
    <cellStyle name="Célula de Verificação 2 4" xfId="4064" xr:uid="{00000000-0005-0000-0000-0000F9340000}"/>
    <cellStyle name="Célula de Verificação 3" xfId="4065" xr:uid="{00000000-0005-0000-0000-0000FA340000}"/>
    <cellStyle name="Célula de Verificação 4" xfId="4066" xr:uid="{00000000-0005-0000-0000-0000FB340000}"/>
    <cellStyle name="Célula Vinculada" xfId="76" builtinId="24" customBuiltin="1"/>
    <cellStyle name="Célula Vinculada 2" xfId="77" xr:uid="{00000000-0005-0000-0000-0000FD340000}"/>
    <cellStyle name="Célula Vinculada 2 2" xfId="78" xr:uid="{00000000-0005-0000-0000-0000FE340000}"/>
    <cellStyle name="Célula Vinculada 2 3" xfId="4067" xr:uid="{00000000-0005-0000-0000-0000FF340000}"/>
    <cellStyle name="Célula Vinculada 2 4" xfId="4068" xr:uid="{00000000-0005-0000-0000-000000350000}"/>
    <cellStyle name="Célula Vinculada 3" xfId="4069" xr:uid="{00000000-0005-0000-0000-000001350000}"/>
    <cellStyle name="Célula Vinculada 4" xfId="4070" xr:uid="{00000000-0005-0000-0000-000002350000}"/>
    <cellStyle name="Comma0" xfId="4071" xr:uid="{00000000-0005-0000-0000-000003350000}"/>
    <cellStyle name="Currency0" xfId="4072" xr:uid="{00000000-0005-0000-0000-000004350000}"/>
    <cellStyle name="Date" xfId="4073" xr:uid="{00000000-0005-0000-0000-000005350000}"/>
    <cellStyle name="Ênfase1" xfId="79" builtinId="29" customBuiltin="1"/>
    <cellStyle name="Ênfase1 2" xfId="80" xr:uid="{00000000-0005-0000-0000-000007350000}"/>
    <cellStyle name="Ênfase1 2 2" xfId="81" xr:uid="{00000000-0005-0000-0000-000008350000}"/>
    <cellStyle name="Ênfase1 2 3" xfId="4074" xr:uid="{00000000-0005-0000-0000-000009350000}"/>
    <cellStyle name="Ênfase1 2 3 2" xfId="4075" xr:uid="{00000000-0005-0000-0000-00000A350000}"/>
    <cellStyle name="Ênfase1 2 3 3" xfId="4076" xr:uid="{00000000-0005-0000-0000-00000B350000}"/>
    <cellStyle name="Ênfase1 2 3 4" xfId="4077" xr:uid="{00000000-0005-0000-0000-00000C350000}"/>
    <cellStyle name="Ênfase1 2 4" xfId="4078" xr:uid="{00000000-0005-0000-0000-00000D350000}"/>
    <cellStyle name="Ênfase1 2 4 2" xfId="4079" xr:uid="{00000000-0005-0000-0000-00000E350000}"/>
    <cellStyle name="Ênfase1 2 4 3" xfId="4080" xr:uid="{00000000-0005-0000-0000-00000F350000}"/>
    <cellStyle name="Ênfase1 2 4 4" xfId="4081" xr:uid="{00000000-0005-0000-0000-000010350000}"/>
    <cellStyle name="Ênfase1 2 5" xfId="4082" xr:uid="{00000000-0005-0000-0000-000011350000}"/>
    <cellStyle name="Ênfase1 2 6" xfId="4083" xr:uid="{00000000-0005-0000-0000-000012350000}"/>
    <cellStyle name="Ênfase1 3" xfId="4084" xr:uid="{00000000-0005-0000-0000-000013350000}"/>
    <cellStyle name="Ênfase1 4" xfId="4085" xr:uid="{00000000-0005-0000-0000-000014350000}"/>
    <cellStyle name="Ênfase2" xfId="82" builtinId="33" customBuiltin="1"/>
    <cellStyle name="Ênfase2 2" xfId="83" xr:uid="{00000000-0005-0000-0000-000016350000}"/>
    <cellStyle name="Ênfase2 2 2" xfId="84" xr:uid="{00000000-0005-0000-0000-000017350000}"/>
    <cellStyle name="Ênfase2 2 3" xfId="4086" xr:uid="{00000000-0005-0000-0000-000018350000}"/>
    <cellStyle name="Ênfase2 2 4" xfId="4087" xr:uid="{00000000-0005-0000-0000-000019350000}"/>
    <cellStyle name="Ênfase2 3" xfId="4088" xr:uid="{00000000-0005-0000-0000-00001A350000}"/>
    <cellStyle name="Ênfase2 4" xfId="4089" xr:uid="{00000000-0005-0000-0000-00001B350000}"/>
    <cellStyle name="Ênfase3" xfId="85" builtinId="37" customBuiltin="1"/>
    <cellStyle name="Ênfase3 2" xfId="86" xr:uid="{00000000-0005-0000-0000-00001D350000}"/>
    <cellStyle name="Ênfase3 2 2" xfId="87" xr:uid="{00000000-0005-0000-0000-00001E350000}"/>
    <cellStyle name="Ênfase3 2 3" xfId="4090" xr:uid="{00000000-0005-0000-0000-00001F350000}"/>
    <cellStyle name="Ênfase3 2 4" xfId="4091" xr:uid="{00000000-0005-0000-0000-000020350000}"/>
    <cellStyle name="Ênfase3 3" xfId="4092" xr:uid="{00000000-0005-0000-0000-000021350000}"/>
    <cellStyle name="Ênfase3 4" xfId="4093" xr:uid="{00000000-0005-0000-0000-000022350000}"/>
    <cellStyle name="Ênfase4" xfId="88" builtinId="41" customBuiltin="1"/>
    <cellStyle name="Ênfase4 2" xfId="89" xr:uid="{00000000-0005-0000-0000-000024350000}"/>
    <cellStyle name="Ênfase4 2 2" xfId="90" xr:uid="{00000000-0005-0000-0000-000025350000}"/>
    <cellStyle name="Ênfase4 2 3" xfId="4094" xr:uid="{00000000-0005-0000-0000-000026350000}"/>
    <cellStyle name="Ênfase4 2 3 2" xfId="4095" xr:uid="{00000000-0005-0000-0000-000027350000}"/>
    <cellStyle name="Ênfase4 2 3 3" xfId="4096" xr:uid="{00000000-0005-0000-0000-000028350000}"/>
    <cellStyle name="Ênfase4 2 3 4" xfId="4097" xr:uid="{00000000-0005-0000-0000-000029350000}"/>
    <cellStyle name="Ênfase4 2 4" xfId="4098" xr:uid="{00000000-0005-0000-0000-00002A350000}"/>
    <cellStyle name="Ênfase4 2 4 2" xfId="4099" xr:uid="{00000000-0005-0000-0000-00002B350000}"/>
    <cellStyle name="Ênfase4 2 4 3" xfId="4100" xr:uid="{00000000-0005-0000-0000-00002C350000}"/>
    <cellStyle name="Ênfase4 2 4 4" xfId="4101" xr:uid="{00000000-0005-0000-0000-00002D350000}"/>
    <cellStyle name="Ênfase4 2 5" xfId="4102" xr:uid="{00000000-0005-0000-0000-00002E350000}"/>
    <cellStyle name="Ênfase4 2 6" xfId="4103" xr:uid="{00000000-0005-0000-0000-00002F350000}"/>
    <cellStyle name="Ênfase4 3" xfId="4104" xr:uid="{00000000-0005-0000-0000-000030350000}"/>
    <cellStyle name="Ênfase4 4" xfId="4105" xr:uid="{00000000-0005-0000-0000-000031350000}"/>
    <cellStyle name="Ênfase5" xfId="91" builtinId="45" customBuiltin="1"/>
    <cellStyle name="Ênfase5 2" xfId="92" xr:uid="{00000000-0005-0000-0000-000033350000}"/>
    <cellStyle name="Ênfase5 2 2" xfId="93" xr:uid="{00000000-0005-0000-0000-000034350000}"/>
    <cellStyle name="Ênfase5 2 3" xfId="4106" xr:uid="{00000000-0005-0000-0000-000035350000}"/>
    <cellStyle name="Ênfase5 2 4" xfId="4107" xr:uid="{00000000-0005-0000-0000-000036350000}"/>
    <cellStyle name="Ênfase5 3" xfId="4108" xr:uid="{00000000-0005-0000-0000-000037350000}"/>
    <cellStyle name="Ênfase5 4" xfId="4109" xr:uid="{00000000-0005-0000-0000-000038350000}"/>
    <cellStyle name="Ênfase6" xfId="94" builtinId="49" customBuiltin="1"/>
    <cellStyle name="Ênfase6 2" xfId="95" xr:uid="{00000000-0005-0000-0000-00003A350000}"/>
    <cellStyle name="Ênfase6 2 2" xfId="96" xr:uid="{00000000-0005-0000-0000-00003B350000}"/>
    <cellStyle name="Ênfase6 2 3" xfId="4110" xr:uid="{00000000-0005-0000-0000-00003C350000}"/>
    <cellStyle name="Ênfase6 2 4" xfId="4111" xr:uid="{00000000-0005-0000-0000-00003D350000}"/>
    <cellStyle name="Ênfase6 3" xfId="4112" xr:uid="{00000000-0005-0000-0000-00003E350000}"/>
    <cellStyle name="Ênfase6 4" xfId="4113" xr:uid="{00000000-0005-0000-0000-00003F350000}"/>
    <cellStyle name="Entrada" xfId="97" builtinId="20" customBuiltin="1"/>
    <cellStyle name="Entrada 2" xfId="98" xr:uid="{00000000-0005-0000-0000-000041350000}"/>
    <cellStyle name="Entrada 2 2" xfId="99" xr:uid="{00000000-0005-0000-0000-000042350000}"/>
    <cellStyle name="Entrada 2 2 2" xfId="4114" xr:uid="{00000000-0005-0000-0000-000043350000}"/>
    <cellStyle name="Entrada 2 2 2 2" xfId="4115" xr:uid="{00000000-0005-0000-0000-000044350000}"/>
    <cellStyle name="Entrada 2 2 2 2 2" xfId="4116" xr:uid="{00000000-0005-0000-0000-000045350000}"/>
    <cellStyle name="Entrada 2 2 2 3" xfId="4117" xr:uid="{00000000-0005-0000-0000-000046350000}"/>
    <cellStyle name="Entrada 2 2 2 3 2" xfId="4118" xr:uid="{00000000-0005-0000-0000-000047350000}"/>
    <cellStyle name="Entrada 2 2 2 4" xfId="4119" xr:uid="{00000000-0005-0000-0000-000048350000}"/>
    <cellStyle name="Entrada 2 2 2 4 2" xfId="4120" xr:uid="{00000000-0005-0000-0000-000049350000}"/>
    <cellStyle name="Entrada 2 2 2 5" xfId="4121" xr:uid="{00000000-0005-0000-0000-00004A350000}"/>
    <cellStyle name="Entrada 2 2 3" xfId="4122" xr:uid="{00000000-0005-0000-0000-00004B350000}"/>
    <cellStyle name="Entrada 2 2 3 2" xfId="4123" xr:uid="{00000000-0005-0000-0000-00004C350000}"/>
    <cellStyle name="Entrada 2 2 4" xfId="20350" xr:uid="{00000000-0005-0000-0000-00004D350000}"/>
    <cellStyle name="Entrada 2 3" xfId="4124" xr:uid="{00000000-0005-0000-0000-00004E350000}"/>
    <cellStyle name="Entrada 2 4" xfId="4125" xr:uid="{00000000-0005-0000-0000-00004F350000}"/>
    <cellStyle name="Entrada 2 5" xfId="20349" xr:uid="{00000000-0005-0000-0000-000050350000}"/>
    <cellStyle name="Entrada 3" xfId="4126" xr:uid="{00000000-0005-0000-0000-000051350000}"/>
    <cellStyle name="Entrada 3 2" xfId="4127" xr:uid="{00000000-0005-0000-0000-000052350000}"/>
    <cellStyle name="Entrada 3 2 2" xfId="4128" xr:uid="{00000000-0005-0000-0000-000053350000}"/>
    <cellStyle name="Entrada 3 2 2 2" xfId="4129" xr:uid="{00000000-0005-0000-0000-000054350000}"/>
    <cellStyle name="Entrada 3 2 3" xfId="4130" xr:uid="{00000000-0005-0000-0000-000055350000}"/>
    <cellStyle name="Entrada 3 2 3 2" xfId="4131" xr:uid="{00000000-0005-0000-0000-000056350000}"/>
    <cellStyle name="Entrada 3 2 4" xfId="4132" xr:uid="{00000000-0005-0000-0000-000057350000}"/>
    <cellStyle name="Entrada 3 2 4 2" xfId="4133" xr:uid="{00000000-0005-0000-0000-000058350000}"/>
    <cellStyle name="Entrada 3 2 5" xfId="4134" xr:uid="{00000000-0005-0000-0000-000059350000}"/>
    <cellStyle name="Entrada 3 3" xfId="4135" xr:uid="{00000000-0005-0000-0000-00005A350000}"/>
    <cellStyle name="Entrada 3 3 2" xfId="4136" xr:uid="{00000000-0005-0000-0000-00005B350000}"/>
    <cellStyle name="Entrada 3 4" xfId="20351" xr:uid="{00000000-0005-0000-0000-00005C350000}"/>
    <cellStyle name="Entrada 4" xfId="4137" xr:uid="{00000000-0005-0000-0000-00005D350000}"/>
    <cellStyle name="Entrada 4 2" xfId="4138" xr:uid="{00000000-0005-0000-0000-00005E350000}"/>
    <cellStyle name="Entrada 4 2 2" xfId="4139" xr:uid="{00000000-0005-0000-0000-00005F350000}"/>
    <cellStyle name="Entrada 4 2 2 2" xfId="4140" xr:uid="{00000000-0005-0000-0000-000060350000}"/>
    <cellStyle name="Entrada 4 2 3" xfId="4141" xr:uid="{00000000-0005-0000-0000-000061350000}"/>
    <cellStyle name="Entrada 4 2 3 2" xfId="4142" xr:uid="{00000000-0005-0000-0000-000062350000}"/>
    <cellStyle name="Entrada 4 2 4" xfId="4143" xr:uid="{00000000-0005-0000-0000-000063350000}"/>
    <cellStyle name="Entrada 4 2 4 2" xfId="4144" xr:uid="{00000000-0005-0000-0000-000064350000}"/>
    <cellStyle name="Entrada 4 2 5" xfId="4145" xr:uid="{00000000-0005-0000-0000-000065350000}"/>
    <cellStyle name="Entrada 4 3" xfId="4146" xr:uid="{00000000-0005-0000-0000-000066350000}"/>
    <cellStyle name="Entrada 4 3 2" xfId="4147" xr:uid="{00000000-0005-0000-0000-000067350000}"/>
    <cellStyle name="Entrada 4 4" xfId="20352" xr:uid="{00000000-0005-0000-0000-000068350000}"/>
    <cellStyle name="Entrada 5" xfId="4148" xr:uid="{00000000-0005-0000-0000-000069350000}"/>
    <cellStyle name="Entrada 5 2" xfId="4149" xr:uid="{00000000-0005-0000-0000-00006A350000}"/>
    <cellStyle name="Entrada 5 2 2" xfId="4150" xr:uid="{00000000-0005-0000-0000-00006B350000}"/>
    <cellStyle name="Entrada 5 3" xfId="4151" xr:uid="{00000000-0005-0000-0000-00006C350000}"/>
    <cellStyle name="Entrada 5 3 2" xfId="4152" xr:uid="{00000000-0005-0000-0000-00006D350000}"/>
    <cellStyle name="Entrada 5 4" xfId="4153" xr:uid="{00000000-0005-0000-0000-00006E350000}"/>
    <cellStyle name="Entrada 5 4 2" xfId="4154" xr:uid="{00000000-0005-0000-0000-00006F350000}"/>
    <cellStyle name="Entrada 5 5" xfId="4155" xr:uid="{00000000-0005-0000-0000-000070350000}"/>
    <cellStyle name="Entrada 6" xfId="4156" xr:uid="{00000000-0005-0000-0000-000071350000}"/>
    <cellStyle name="Entrada 6 2" xfId="4157" xr:uid="{00000000-0005-0000-0000-000072350000}"/>
    <cellStyle name="ESPECM" xfId="4158" xr:uid="{00000000-0005-0000-0000-000073350000}"/>
    <cellStyle name="Euro" xfId="4159" xr:uid="{00000000-0005-0000-0000-000074350000}"/>
    <cellStyle name="Euro 2" xfId="4160" xr:uid="{00000000-0005-0000-0000-000075350000}"/>
    <cellStyle name="Euro 2 2" xfId="4161" xr:uid="{00000000-0005-0000-0000-000076350000}"/>
    <cellStyle name="Euro 3" xfId="4162" xr:uid="{00000000-0005-0000-0000-000077350000}"/>
    <cellStyle name="Excel Built-in Normal" xfId="100" xr:uid="{00000000-0005-0000-0000-000078350000}"/>
    <cellStyle name="Excel Built-in Normal 2" xfId="222" xr:uid="{00000000-0005-0000-0000-000079350000}"/>
    <cellStyle name="Fixed" xfId="4163" xr:uid="{00000000-0005-0000-0000-00007A350000}"/>
    <cellStyle name="Heading 1" xfId="4164" xr:uid="{00000000-0005-0000-0000-00007B350000}"/>
    <cellStyle name="Heading 2" xfId="4165" xr:uid="{00000000-0005-0000-0000-00007C350000}"/>
    <cellStyle name="Hiperlink 2" xfId="101" xr:uid="{00000000-0005-0000-0000-00007D350000}"/>
    <cellStyle name="Hiperlink 2 2" xfId="4166" xr:uid="{00000000-0005-0000-0000-00007E350000}"/>
    <cellStyle name="Hiperlink 2 3" xfId="4167" xr:uid="{00000000-0005-0000-0000-00007F350000}"/>
    <cellStyle name="Hiperlink 3" xfId="4168" xr:uid="{00000000-0005-0000-0000-000080350000}"/>
    <cellStyle name="Incorreto 2" xfId="103" xr:uid="{00000000-0005-0000-0000-000082350000}"/>
    <cellStyle name="Incorreto 2 2" xfId="104" xr:uid="{00000000-0005-0000-0000-000083350000}"/>
    <cellStyle name="Incorreto 2 3" xfId="4169" xr:uid="{00000000-0005-0000-0000-000084350000}"/>
    <cellStyle name="Incorreto 2 4" xfId="4170" xr:uid="{00000000-0005-0000-0000-000085350000}"/>
    <cellStyle name="Incorreto 3" xfId="4171" xr:uid="{00000000-0005-0000-0000-000086350000}"/>
    <cellStyle name="Incorreto 4" xfId="4172" xr:uid="{00000000-0005-0000-0000-000087350000}"/>
    <cellStyle name="Moeda 10" xfId="4173" xr:uid="{00000000-0005-0000-0000-000088350000}"/>
    <cellStyle name="Moeda 10 10" xfId="4174" xr:uid="{00000000-0005-0000-0000-000089350000}"/>
    <cellStyle name="Moeda 10 11" xfId="4175" xr:uid="{00000000-0005-0000-0000-00008A350000}"/>
    <cellStyle name="Moeda 10 12" xfId="4176" xr:uid="{00000000-0005-0000-0000-00008B350000}"/>
    <cellStyle name="Moeda 10 13" xfId="4177" xr:uid="{00000000-0005-0000-0000-00008C350000}"/>
    <cellStyle name="Moeda 10 14" xfId="4178" xr:uid="{00000000-0005-0000-0000-00008D350000}"/>
    <cellStyle name="Moeda 10 15" xfId="4179" xr:uid="{00000000-0005-0000-0000-00008E350000}"/>
    <cellStyle name="Moeda 10 16" xfId="4180" xr:uid="{00000000-0005-0000-0000-00008F350000}"/>
    <cellStyle name="Moeda 10 17" xfId="4181" xr:uid="{00000000-0005-0000-0000-000090350000}"/>
    <cellStyle name="Moeda 10 18" xfId="4182" xr:uid="{00000000-0005-0000-0000-000091350000}"/>
    <cellStyle name="Moeda 10 19" xfId="4183" xr:uid="{00000000-0005-0000-0000-000092350000}"/>
    <cellStyle name="Moeda 10 2" xfId="4184" xr:uid="{00000000-0005-0000-0000-000093350000}"/>
    <cellStyle name="Moeda 10 2 2" xfId="4185" xr:uid="{00000000-0005-0000-0000-000094350000}"/>
    <cellStyle name="Moeda 10 20" xfId="4186" xr:uid="{00000000-0005-0000-0000-000095350000}"/>
    <cellStyle name="Moeda 10 21" xfId="4187" xr:uid="{00000000-0005-0000-0000-000096350000}"/>
    <cellStyle name="Moeda 10 22" xfId="4188" xr:uid="{00000000-0005-0000-0000-000097350000}"/>
    <cellStyle name="Moeda 10 23" xfId="4189" xr:uid="{00000000-0005-0000-0000-000098350000}"/>
    <cellStyle name="Moeda 10 24" xfId="4190" xr:uid="{00000000-0005-0000-0000-000099350000}"/>
    <cellStyle name="Moeda 10 25" xfId="4191" xr:uid="{00000000-0005-0000-0000-00009A350000}"/>
    <cellStyle name="Moeda 10 26" xfId="4192" xr:uid="{00000000-0005-0000-0000-00009B350000}"/>
    <cellStyle name="Moeda 10 27" xfId="4193" xr:uid="{00000000-0005-0000-0000-00009C350000}"/>
    <cellStyle name="Moeda 10 28" xfId="4194" xr:uid="{00000000-0005-0000-0000-00009D350000}"/>
    <cellStyle name="Moeda 10 29" xfId="4195" xr:uid="{00000000-0005-0000-0000-00009E350000}"/>
    <cellStyle name="Moeda 10 3" xfId="4196" xr:uid="{00000000-0005-0000-0000-00009F350000}"/>
    <cellStyle name="Moeda 10 3 2" xfId="4197" xr:uid="{00000000-0005-0000-0000-0000A0350000}"/>
    <cellStyle name="Moeda 10 3 2 2" xfId="4198" xr:uid="{00000000-0005-0000-0000-0000A1350000}"/>
    <cellStyle name="Moeda 10 3 3" xfId="4199" xr:uid="{00000000-0005-0000-0000-0000A2350000}"/>
    <cellStyle name="Moeda 10 30" xfId="4200" xr:uid="{00000000-0005-0000-0000-0000A3350000}"/>
    <cellStyle name="Moeda 10 31" xfId="4201" xr:uid="{00000000-0005-0000-0000-0000A4350000}"/>
    <cellStyle name="Moeda 10 32" xfId="4202" xr:uid="{00000000-0005-0000-0000-0000A5350000}"/>
    <cellStyle name="Moeda 10 33" xfId="4203" xr:uid="{00000000-0005-0000-0000-0000A6350000}"/>
    <cellStyle name="Moeda 10 34" xfId="4204" xr:uid="{00000000-0005-0000-0000-0000A7350000}"/>
    <cellStyle name="Moeda 10 35" xfId="4205" xr:uid="{00000000-0005-0000-0000-0000A8350000}"/>
    <cellStyle name="Moeda 10 36" xfId="4206" xr:uid="{00000000-0005-0000-0000-0000A9350000}"/>
    <cellStyle name="Moeda 10 37" xfId="4207" xr:uid="{00000000-0005-0000-0000-0000AA350000}"/>
    <cellStyle name="Moeda 10 38" xfId="4208" xr:uid="{00000000-0005-0000-0000-0000AB350000}"/>
    <cellStyle name="Moeda 10 39" xfId="4209" xr:uid="{00000000-0005-0000-0000-0000AC350000}"/>
    <cellStyle name="Moeda 10 4" xfId="4210" xr:uid="{00000000-0005-0000-0000-0000AD350000}"/>
    <cellStyle name="Moeda 10 4 2" xfId="4211" xr:uid="{00000000-0005-0000-0000-0000AE350000}"/>
    <cellStyle name="Moeda 10 4 3" xfId="4212" xr:uid="{00000000-0005-0000-0000-0000AF350000}"/>
    <cellStyle name="Moeda 10 40" xfId="4213" xr:uid="{00000000-0005-0000-0000-0000B0350000}"/>
    <cellStyle name="Moeda 10 41" xfId="4214" xr:uid="{00000000-0005-0000-0000-0000B1350000}"/>
    <cellStyle name="Moeda 10 42" xfId="4215" xr:uid="{00000000-0005-0000-0000-0000B2350000}"/>
    <cellStyle name="Moeda 10 42 2" xfId="20353" xr:uid="{00000000-0005-0000-0000-0000B3350000}"/>
    <cellStyle name="Moeda 10 43" xfId="4216" xr:uid="{00000000-0005-0000-0000-0000B4350000}"/>
    <cellStyle name="Moeda 10 43 2" xfId="20354" xr:uid="{00000000-0005-0000-0000-0000B5350000}"/>
    <cellStyle name="Moeda 10 44" xfId="4217" xr:uid="{00000000-0005-0000-0000-0000B6350000}"/>
    <cellStyle name="Moeda 10 44 2" xfId="20355" xr:uid="{00000000-0005-0000-0000-0000B7350000}"/>
    <cellStyle name="Moeda 10 45" xfId="4218" xr:uid="{00000000-0005-0000-0000-0000B8350000}"/>
    <cellStyle name="Moeda 10 45 2" xfId="20356" xr:uid="{00000000-0005-0000-0000-0000B9350000}"/>
    <cellStyle name="Moeda 10 46" xfId="4219" xr:uid="{00000000-0005-0000-0000-0000BA350000}"/>
    <cellStyle name="Moeda 10 46 2" xfId="20357" xr:uid="{00000000-0005-0000-0000-0000BB350000}"/>
    <cellStyle name="Moeda 10 47" xfId="4220" xr:uid="{00000000-0005-0000-0000-0000BC350000}"/>
    <cellStyle name="Moeda 10 47 2" xfId="20358" xr:uid="{00000000-0005-0000-0000-0000BD350000}"/>
    <cellStyle name="Moeda 10 48" xfId="4221" xr:uid="{00000000-0005-0000-0000-0000BE350000}"/>
    <cellStyle name="Moeda 10 48 2" xfId="20359" xr:uid="{00000000-0005-0000-0000-0000BF350000}"/>
    <cellStyle name="Moeda 10 49" xfId="4222" xr:uid="{00000000-0005-0000-0000-0000C0350000}"/>
    <cellStyle name="Moeda 10 49 2" xfId="20360" xr:uid="{00000000-0005-0000-0000-0000C1350000}"/>
    <cellStyle name="Moeda 10 5" xfId="4223" xr:uid="{00000000-0005-0000-0000-0000C2350000}"/>
    <cellStyle name="Moeda 10 5 2" xfId="4224" xr:uid="{00000000-0005-0000-0000-0000C3350000}"/>
    <cellStyle name="Moeda 10 5 2 2" xfId="36893" xr:uid="{00000000-0005-0000-0000-0000C4350000}"/>
    <cellStyle name="Moeda 10 5 3" xfId="20361" xr:uid="{00000000-0005-0000-0000-0000C5350000}"/>
    <cellStyle name="Moeda 10 50" xfId="4225" xr:uid="{00000000-0005-0000-0000-0000C6350000}"/>
    <cellStyle name="Moeda 10 50 2" xfId="20362" xr:uid="{00000000-0005-0000-0000-0000C7350000}"/>
    <cellStyle name="Moeda 10 51" xfId="4226" xr:uid="{00000000-0005-0000-0000-0000C8350000}"/>
    <cellStyle name="Moeda 10 51 2" xfId="20363" xr:uid="{00000000-0005-0000-0000-0000C9350000}"/>
    <cellStyle name="Moeda 10 52" xfId="4227" xr:uid="{00000000-0005-0000-0000-0000CA350000}"/>
    <cellStyle name="Moeda 10 52 2" xfId="20364" xr:uid="{00000000-0005-0000-0000-0000CB350000}"/>
    <cellStyle name="Moeda 10 53" xfId="4228" xr:uid="{00000000-0005-0000-0000-0000CC350000}"/>
    <cellStyle name="Moeda 10 53 2" xfId="20365" xr:uid="{00000000-0005-0000-0000-0000CD350000}"/>
    <cellStyle name="Moeda 10 54" xfId="4229" xr:uid="{00000000-0005-0000-0000-0000CE350000}"/>
    <cellStyle name="Moeda 10 54 2" xfId="20366" xr:uid="{00000000-0005-0000-0000-0000CF350000}"/>
    <cellStyle name="Moeda 10 55" xfId="4230" xr:uid="{00000000-0005-0000-0000-0000D0350000}"/>
    <cellStyle name="Moeda 10 55 2" xfId="20367" xr:uid="{00000000-0005-0000-0000-0000D1350000}"/>
    <cellStyle name="Moeda 10 56" xfId="4231" xr:uid="{00000000-0005-0000-0000-0000D2350000}"/>
    <cellStyle name="Moeda 10 56 2" xfId="20368" xr:uid="{00000000-0005-0000-0000-0000D3350000}"/>
    <cellStyle name="Moeda 10 57" xfId="4232" xr:uid="{00000000-0005-0000-0000-0000D4350000}"/>
    <cellStyle name="Moeda 10 57 2" xfId="20369" xr:uid="{00000000-0005-0000-0000-0000D5350000}"/>
    <cellStyle name="Moeda 10 58" xfId="4233" xr:uid="{00000000-0005-0000-0000-0000D6350000}"/>
    <cellStyle name="Moeda 10 58 2" xfId="20370" xr:uid="{00000000-0005-0000-0000-0000D7350000}"/>
    <cellStyle name="Moeda 10 59" xfId="4234" xr:uid="{00000000-0005-0000-0000-0000D8350000}"/>
    <cellStyle name="Moeda 10 59 2" xfId="20371" xr:uid="{00000000-0005-0000-0000-0000D9350000}"/>
    <cellStyle name="Moeda 10 6" xfId="4235" xr:uid="{00000000-0005-0000-0000-0000DA350000}"/>
    <cellStyle name="Moeda 10 6 2" xfId="20372" xr:uid="{00000000-0005-0000-0000-0000DB350000}"/>
    <cellStyle name="Moeda 10 60" xfId="4236" xr:uid="{00000000-0005-0000-0000-0000DC350000}"/>
    <cellStyle name="Moeda 10 60 2" xfId="20373" xr:uid="{00000000-0005-0000-0000-0000DD350000}"/>
    <cellStyle name="Moeda 10 61" xfId="4237" xr:uid="{00000000-0005-0000-0000-0000DE350000}"/>
    <cellStyle name="Moeda 10 61 2" xfId="20374" xr:uid="{00000000-0005-0000-0000-0000DF350000}"/>
    <cellStyle name="Moeda 10 62" xfId="4238" xr:uid="{00000000-0005-0000-0000-0000E0350000}"/>
    <cellStyle name="Moeda 10 62 2" xfId="20375" xr:uid="{00000000-0005-0000-0000-0000E1350000}"/>
    <cellStyle name="Moeda 10 63" xfId="4239" xr:uid="{00000000-0005-0000-0000-0000E2350000}"/>
    <cellStyle name="Moeda 10 63 2" xfId="20376" xr:uid="{00000000-0005-0000-0000-0000E3350000}"/>
    <cellStyle name="Moeda 10 64" xfId="4240" xr:uid="{00000000-0005-0000-0000-0000E4350000}"/>
    <cellStyle name="Moeda 10 64 2" xfId="20377" xr:uid="{00000000-0005-0000-0000-0000E5350000}"/>
    <cellStyle name="Moeda 10 65" xfId="4241" xr:uid="{00000000-0005-0000-0000-0000E6350000}"/>
    <cellStyle name="Moeda 10 65 2" xfId="20378" xr:uid="{00000000-0005-0000-0000-0000E7350000}"/>
    <cellStyle name="Moeda 10 66" xfId="4242" xr:uid="{00000000-0005-0000-0000-0000E8350000}"/>
    <cellStyle name="Moeda 10 66 2" xfId="20379" xr:uid="{00000000-0005-0000-0000-0000E9350000}"/>
    <cellStyle name="Moeda 10 67" xfId="4243" xr:uid="{00000000-0005-0000-0000-0000EA350000}"/>
    <cellStyle name="Moeda 10 67 2" xfId="20380" xr:uid="{00000000-0005-0000-0000-0000EB350000}"/>
    <cellStyle name="Moeda 10 68" xfId="4244" xr:uid="{00000000-0005-0000-0000-0000EC350000}"/>
    <cellStyle name="Moeda 10 68 2" xfId="20381" xr:uid="{00000000-0005-0000-0000-0000ED350000}"/>
    <cellStyle name="Moeda 10 69" xfId="4245" xr:uid="{00000000-0005-0000-0000-0000EE350000}"/>
    <cellStyle name="Moeda 10 69 2" xfId="20382" xr:uid="{00000000-0005-0000-0000-0000EF350000}"/>
    <cellStyle name="Moeda 10 7" xfId="4246" xr:uid="{00000000-0005-0000-0000-0000F0350000}"/>
    <cellStyle name="Moeda 10 7 2" xfId="20383" xr:uid="{00000000-0005-0000-0000-0000F1350000}"/>
    <cellStyle name="Moeda 10 70" xfId="4247" xr:uid="{00000000-0005-0000-0000-0000F2350000}"/>
    <cellStyle name="Moeda 10 70 2" xfId="20384" xr:uid="{00000000-0005-0000-0000-0000F3350000}"/>
    <cellStyle name="Moeda 10 71" xfId="4248" xr:uid="{00000000-0005-0000-0000-0000F4350000}"/>
    <cellStyle name="Moeda 10 71 2" xfId="20385" xr:uid="{00000000-0005-0000-0000-0000F5350000}"/>
    <cellStyle name="Moeda 10 72" xfId="4249" xr:uid="{00000000-0005-0000-0000-0000F6350000}"/>
    <cellStyle name="Moeda 10 72 2" xfId="20386" xr:uid="{00000000-0005-0000-0000-0000F7350000}"/>
    <cellStyle name="Moeda 10 73" xfId="4250" xr:uid="{00000000-0005-0000-0000-0000F8350000}"/>
    <cellStyle name="Moeda 10 73 2" xfId="20387" xr:uid="{00000000-0005-0000-0000-0000F9350000}"/>
    <cellStyle name="Moeda 10 74" xfId="4251" xr:uid="{00000000-0005-0000-0000-0000FA350000}"/>
    <cellStyle name="Moeda 10 74 2" xfId="20388" xr:uid="{00000000-0005-0000-0000-0000FB350000}"/>
    <cellStyle name="Moeda 10 75" xfId="4252" xr:uid="{00000000-0005-0000-0000-0000FC350000}"/>
    <cellStyle name="Moeda 10 75 2" xfId="20389" xr:uid="{00000000-0005-0000-0000-0000FD350000}"/>
    <cellStyle name="Moeda 10 8" xfId="4253" xr:uid="{00000000-0005-0000-0000-0000FE350000}"/>
    <cellStyle name="Moeda 10 8 2" xfId="20390" xr:uid="{00000000-0005-0000-0000-0000FF350000}"/>
    <cellStyle name="Moeda 10 9" xfId="4254" xr:uid="{00000000-0005-0000-0000-000000360000}"/>
    <cellStyle name="Moeda 10 9 2" xfId="20391" xr:uid="{00000000-0005-0000-0000-000001360000}"/>
    <cellStyle name="Moeda 11" xfId="4255" xr:uid="{00000000-0005-0000-0000-000002360000}"/>
    <cellStyle name="Moeda 11 2" xfId="4256" xr:uid="{00000000-0005-0000-0000-000003360000}"/>
    <cellStyle name="Moeda 11 2 2" xfId="36091" xr:uid="{00000000-0005-0000-0000-000004360000}"/>
    <cellStyle name="Moeda 11 3" xfId="35186" xr:uid="{00000000-0005-0000-0000-000005360000}"/>
    <cellStyle name="Moeda 12" xfId="4257" xr:uid="{00000000-0005-0000-0000-000006360000}"/>
    <cellStyle name="Moeda 12 2" xfId="36090" xr:uid="{00000000-0005-0000-0000-000007360000}"/>
    <cellStyle name="Moeda 13" xfId="4258" xr:uid="{00000000-0005-0000-0000-000008360000}"/>
    <cellStyle name="Moeda 2" xfId="105" xr:uid="{00000000-0005-0000-0000-000009360000}"/>
    <cellStyle name="Moeda 2 10" xfId="4260" xr:uid="{00000000-0005-0000-0000-00000A360000}"/>
    <cellStyle name="Moeda 2 10 10" xfId="4261" xr:uid="{00000000-0005-0000-0000-00000B360000}"/>
    <cellStyle name="Moeda 2 10 10 2" xfId="39089" xr:uid="{00000000-0005-0000-0000-00000C360000}"/>
    <cellStyle name="Moeda 2 10 11" xfId="4262" xr:uid="{00000000-0005-0000-0000-00000D360000}"/>
    <cellStyle name="Moeda 2 10 11 2" xfId="39220" xr:uid="{00000000-0005-0000-0000-00000E360000}"/>
    <cellStyle name="Moeda 2 10 12" xfId="4263" xr:uid="{00000000-0005-0000-0000-00000F360000}"/>
    <cellStyle name="Moeda 2 10 12 2" xfId="39357" xr:uid="{00000000-0005-0000-0000-000010360000}"/>
    <cellStyle name="Moeda 2 10 13" xfId="35187" xr:uid="{00000000-0005-0000-0000-000011360000}"/>
    <cellStyle name="Moeda 2 10 2" xfId="4264" xr:uid="{00000000-0005-0000-0000-000012360000}"/>
    <cellStyle name="Moeda 2 10 2 2" xfId="4265" xr:uid="{00000000-0005-0000-0000-000013360000}"/>
    <cellStyle name="Moeda 2 10 2 2 2" xfId="4266" xr:uid="{00000000-0005-0000-0000-000014360000}"/>
    <cellStyle name="Moeda 2 10 2 2 2 2" xfId="38156" xr:uid="{00000000-0005-0000-0000-000015360000}"/>
    <cellStyle name="Moeda 2 10 2 2 3" xfId="36487" xr:uid="{00000000-0005-0000-0000-000016360000}"/>
    <cellStyle name="Moeda 2 10 2 3" xfId="4267" xr:uid="{00000000-0005-0000-0000-000017360000}"/>
    <cellStyle name="Moeda 2 10 2 3 2" xfId="37420" xr:uid="{00000000-0005-0000-0000-000018360000}"/>
    <cellStyle name="Moeda 2 10 2 4" xfId="35472" xr:uid="{00000000-0005-0000-0000-000019360000}"/>
    <cellStyle name="Moeda 2 10 3" xfId="4268" xr:uid="{00000000-0005-0000-0000-00001A360000}"/>
    <cellStyle name="Moeda 2 10 3 2" xfId="4269" xr:uid="{00000000-0005-0000-0000-00001B360000}"/>
    <cellStyle name="Moeda 2 10 3 2 2" xfId="4270" xr:uid="{00000000-0005-0000-0000-00001C360000}"/>
    <cellStyle name="Moeda 2 10 3 2 2 2" xfId="38287" xr:uid="{00000000-0005-0000-0000-00001D360000}"/>
    <cellStyle name="Moeda 2 10 3 2 3" xfId="36618" xr:uid="{00000000-0005-0000-0000-00001E360000}"/>
    <cellStyle name="Moeda 2 10 3 3" xfId="4271" xr:uid="{00000000-0005-0000-0000-00001F360000}"/>
    <cellStyle name="Moeda 2 10 3 3 2" xfId="37551" xr:uid="{00000000-0005-0000-0000-000020360000}"/>
    <cellStyle name="Moeda 2 10 3 4" xfId="35603" xr:uid="{00000000-0005-0000-0000-000021360000}"/>
    <cellStyle name="Moeda 2 10 4" xfId="4272" xr:uid="{00000000-0005-0000-0000-000022360000}"/>
    <cellStyle name="Moeda 2 10 4 2" xfId="4273" xr:uid="{00000000-0005-0000-0000-000023360000}"/>
    <cellStyle name="Moeda 2 10 4 2 2" xfId="4274" xr:uid="{00000000-0005-0000-0000-000024360000}"/>
    <cellStyle name="Moeda 2 10 4 2 2 2" xfId="38418" xr:uid="{00000000-0005-0000-0000-000025360000}"/>
    <cellStyle name="Moeda 2 10 4 2 3" xfId="36749" xr:uid="{00000000-0005-0000-0000-000026360000}"/>
    <cellStyle name="Moeda 2 10 4 3" xfId="4275" xr:uid="{00000000-0005-0000-0000-000027360000}"/>
    <cellStyle name="Moeda 2 10 4 3 2" xfId="37682" xr:uid="{00000000-0005-0000-0000-000028360000}"/>
    <cellStyle name="Moeda 2 10 4 4" xfId="35734" xr:uid="{00000000-0005-0000-0000-000029360000}"/>
    <cellStyle name="Moeda 2 10 5" xfId="4276" xr:uid="{00000000-0005-0000-0000-00002A360000}"/>
    <cellStyle name="Moeda 2 10 5 2" xfId="4277" xr:uid="{00000000-0005-0000-0000-00002B360000}"/>
    <cellStyle name="Moeda 2 10 5 2 2" xfId="4278" xr:uid="{00000000-0005-0000-0000-00002C360000}"/>
    <cellStyle name="Moeda 2 10 5 2 2 2" xfId="38559" xr:uid="{00000000-0005-0000-0000-00002D360000}"/>
    <cellStyle name="Moeda 2 10 5 2 3" xfId="36895" xr:uid="{00000000-0005-0000-0000-00002E360000}"/>
    <cellStyle name="Moeda 2 10 5 3" xfId="4279" xr:uid="{00000000-0005-0000-0000-00002F360000}"/>
    <cellStyle name="Moeda 2 10 5 3 2" xfId="37823" xr:uid="{00000000-0005-0000-0000-000030360000}"/>
    <cellStyle name="Moeda 2 10 5 4" xfId="35879" xr:uid="{00000000-0005-0000-0000-000031360000}"/>
    <cellStyle name="Moeda 2 10 6" xfId="4280" xr:uid="{00000000-0005-0000-0000-000032360000}"/>
    <cellStyle name="Moeda 2 10 6 2" xfId="4281" xr:uid="{00000000-0005-0000-0000-000033360000}"/>
    <cellStyle name="Moeda 2 10 6 2 2" xfId="38738" xr:uid="{00000000-0005-0000-0000-000034360000}"/>
    <cellStyle name="Moeda 2 10 6 3" xfId="37074" xr:uid="{00000000-0005-0000-0000-000035360000}"/>
    <cellStyle name="Moeda 2 10 7" xfId="4282" xr:uid="{00000000-0005-0000-0000-000036360000}"/>
    <cellStyle name="Moeda 2 10 7 2" xfId="4283" xr:uid="{00000000-0005-0000-0000-000037360000}"/>
    <cellStyle name="Moeda 2 10 7 2 2" xfId="37995" xr:uid="{00000000-0005-0000-0000-000038360000}"/>
    <cellStyle name="Moeda 2 10 7 3" xfId="36093" xr:uid="{00000000-0005-0000-0000-000039360000}"/>
    <cellStyle name="Moeda 2 10 8" xfId="4284" xr:uid="{00000000-0005-0000-0000-00003A360000}"/>
    <cellStyle name="Moeda 2 10 8 2" xfId="37288" xr:uid="{00000000-0005-0000-0000-00003B360000}"/>
    <cellStyle name="Moeda 2 10 9" xfId="4285" xr:uid="{00000000-0005-0000-0000-00003C360000}"/>
    <cellStyle name="Moeda 2 10 9 2" xfId="38958" xr:uid="{00000000-0005-0000-0000-00003D360000}"/>
    <cellStyle name="Moeda 2 11" xfId="4286" xr:uid="{00000000-0005-0000-0000-00003E360000}"/>
    <cellStyle name="Moeda 2 11 2" xfId="4287" xr:uid="{00000000-0005-0000-0000-00003F360000}"/>
    <cellStyle name="Moeda 2 11 2 2" xfId="4288" xr:uid="{00000000-0005-0000-0000-000040360000}"/>
    <cellStyle name="Moeda 2 11 2 2 2" xfId="38558" xr:uid="{00000000-0005-0000-0000-000041360000}"/>
    <cellStyle name="Moeda 2 11 2 3" xfId="36894" xr:uid="{00000000-0005-0000-0000-000042360000}"/>
    <cellStyle name="Moeda 2 11 3" xfId="4289" xr:uid="{00000000-0005-0000-0000-000043360000}"/>
    <cellStyle name="Moeda 2 11 3 2" xfId="37822" xr:uid="{00000000-0005-0000-0000-000044360000}"/>
    <cellStyle name="Moeda 2 11 4" xfId="35878" xr:uid="{00000000-0005-0000-0000-000045360000}"/>
    <cellStyle name="Moeda 2 12" xfId="4290" xr:uid="{00000000-0005-0000-0000-000046360000}"/>
    <cellStyle name="Moeda 2 12 2" xfId="36092" xr:uid="{00000000-0005-0000-0000-000047360000}"/>
    <cellStyle name="Moeda 2 13" xfId="20392" xr:uid="{00000000-0005-0000-0000-000048360000}"/>
    <cellStyle name="Moeda 2 14" xfId="4259" xr:uid="{00000000-0005-0000-0000-000049360000}"/>
    <cellStyle name="Moeda 2 2" xfId="106" xr:uid="{00000000-0005-0000-0000-00004A360000}"/>
    <cellStyle name="Moeda 2 2 2" xfId="224" xr:uid="{00000000-0005-0000-0000-00004B360000}"/>
    <cellStyle name="Moeda 2 2 2 2" xfId="36094" xr:uid="{00000000-0005-0000-0000-00004C360000}"/>
    <cellStyle name="Moeda 2 2 2 3" xfId="4292" xr:uid="{00000000-0005-0000-0000-00004D360000}"/>
    <cellStyle name="Moeda 2 2 3" xfId="20393" xr:uid="{00000000-0005-0000-0000-00004E360000}"/>
    <cellStyle name="Moeda 2 2 4" xfId="4291" xr:uid="{00000000-0005-0000-0000-00004F360000}"/>
    <cellStyle name="Moeda 2 3" xfId="107" xr:uid="{00000000-0005-0000-0000-000050360000}"/>
    <cellStyle name="Moeda 2 3 2" xfId="225" xr:uid="{00000000-0005-0000-0000-000051360000}"/>
    <cellStyle name="Moeda 2 3 2 10" xfId="4295" xr:uid="{00000000-0005-0000-0000-000052360000}"/>
    <cellStyle name="Moeda 2 3 2 10 2" xfId="20396" xr:uid="{00000000-0005-0000-0000-000053360000}"/>
    <cellStyle name="Moeda 2 3 2 11" xfId="4296" xr:uid="{00000000-0005-0000-0000-000054360000}"/>
    <cellStyle name="Moeda 2 3 2 11 2" xfId="20397" xr:uid="{00000000-0005-0000-0000-000055360000}"/>
    <cellStyle name="Moeda 2 3 2 12" xfId="4297" xr:uid="{00000000-0005-0000-0000-000056360000}"/>
    <cellStyle name="Moeda 2 3 2 12 2" xfId="20398" xr:uid="{00000000-0005-0000-0000-000057360000}"/>
    <cellStyle name="Moeda 2 3 2 13" xfId="4298" xr:uid="{00000000-0005-0000-0000-000058360000}"/>
    <cellStyle name="Moeda 2 3 2 13 2" xfId="20399" xr:uid="{00000000-0005-0000-0000-000059360000}"/>
    <cellStyle name="Moeda 2 3 2 14" xfId="4299" xr:uid="{00000000-0005-0000-0000-00005A360000}"/>
    <cellStyle name="Moeda 2 3 2 14 2" xfId="20400" xr:uid="{00000000-0005-0000-0000-00005B360000}"/>
    <cellStyle name="Moeda 2 3 2 15" xfId="4300" xr:uid="{00000000-0005-0000-0000-00005C360000}"/>
    <cellStyle name="Moeda 2 3 2 15 2" xfId="20401" xr:uid="{00000000-0005-0000-0000-00005D360000}"/>
    <cellStyle name="Moeda 2 3 2 16" xfId="4301" xr:uid="{00000000-0005-0000-0000-00005E360000}"/>
    <cellStyle name="Moeda 2 3 2 16 2" xfId="20402" xr:uid="{00000000-0005-0000-0000-00005F360000}"/>
    <cellStyle name="Moeda 2 3 2 17" xfId="4302" xr:uid="{00000000-0005-0000-0000-000060360000}"/>
    <cellStyle name="Moeda 2 3 2 17 2" xfId="20403" xr:uid="{00000000-0005-0000-0000-000061360000}"/>
    <cellStyle name="Moeda 2 3 2 18" xfId="4303" xr:uid="{00000000-0005-0000-0000-000062360000}"/>
    <cellStyle name="Moeda 2 3 2 18 2" xfId="20404" xr:uid="{00000000-0005-0000-0000-000063360000}"/>
    <cellStyle name="Moeda 2 3 2 19" xfId="4304" xr:uid="{00000000-0005-0000-0000-000064360000}"/>
    <cellStyle name="Moeda 2 3 2 19 2" xfId="20405" xr:uid="{00000000-0005-0000-0000-000065360000}"/>
    <cellStyle name="Moeda 2 3 2 2" xfId="4305" xr:uid="{00000000-0005-0000-0000-000066360000}"/>
    <cellStyle name="Moeda 2 3 2 2 2" xfId="4306" xr:uid="{00000000-0005-0000-0000-000067360000}"/>
    <cellStyle name="Moeda 2 3 2 2 2 2" xfId="36096" xr:uid="{00000000-0005-0000-0000-000068360000}"/>
    <cellStyle name="Moeda 2 3 2 2 3" xfId="20406" xr:uid="{00000000-0005-0000-0000-000069360000}"/>
    <cellStyle name="Moeda 2 3 2 20" xfId="4307" xr:uid="{00000000-0005-0000-0000-00006A360000}"/>
    <cellStyle name="Moeda 2 3 2 20 2" xfId="20407" xr:uid="{00000000-0005-0000-0000-00006B360000}"/>
    <cellStyle name="Moeda 2 3 2 21" xfId="4308" xr:uid="{00000000-0005-0000-0000-00006C360000}"/>
    <cellStyle name="Moeda 2 3 2 21 2" xfId="20408" xr:uid="{00000000-0005-0000-0000-00006D360000}"/>
    <cellStyle name="Moeda 2 3 2 22" xfId="4309" xr:uid="{00000000-0005-0000-0000-00006E360000}"/>
    <cellStyle name="Moeda 2 3 2 22 2" xfId="20409" xr:uid="{00000000-0005-0000-0000-00006F360000}"/>
    <cellStyle name="Moeda 2 3 2 23" xfId="4310" xr:uid="{00000000-0005-0000-0000-000070360000}"/>
    <cellStyle name="Moeda 2 3 2 23 2" xfId="20410" xr:uid="{00000000-0005-0000-0000-000071360000}"/>
    <cellStyle name="Moeda 2 3 2 24" xfId="4311" xr:uid="{00000000-0005-0000-0000-000072360000}"/>
    <cellStyle name="Moeda 2 3 2 24 2" xfId="20411" xr:uid="{00000000-0005-0000-0000-000073360000}"/>
    <cellStyle name="Moeda 2 3 2 25" xfId="4312" xr:uid="{00000000-0005-0000-0000-000074360000}"/>
    <cellStyle name="Moeda 2 3 2 25 2" xfId="20412" xr:uid="{00000000-0005-0000-0000-000075360000}"/>
    <cellStyle name="Moeda 2 3 2 26" xfId="4313" xr:uid="{00000000-0005-0000-0000-000076360000}"/>
    <cellStyle name="Moeda 2 3 2 26 2" xfId="20413" xr:uid="{00000000-0005-0000-0000-000077360000}"/>
    <cellStyle name="Moeda 2 3 2 27" xfId="4314" xr:uid="{00000000-0005-0000-0000-000078360000}"/>
    <cellStyle name="Moeda 2 3 2 27 2" xfId="20414" xr:uid="{00000000-0005-0000-0000-000079360000}"/>
    <cellStyle name="Moeda 2 3 2 28" xfId="4315" xr:uid="{00000000-0005-0000-0000-00007A360000}"/>
    <cellStyle name="Moeda 2 3 2 28 2" xfId="20415" xr:uid="{00000000-0005-0000-0000-00007B360000}"/>
    <cellStyle name="Moeda 2 3 2 29" xfId="4316" xr:uid="{00000000-0005-0000-0000-00007C360000}"/>
    <cellStyle name="Moeda 2 3 2 29 2" xfId="20416" xr:uid="{00000000-0005-0000-0000-00007D360000}"/>
    <cellStyle name="Moeda 2 3 2 3" xfId="4317" xr:uid="{00000000-0005-0000-0000-00007E360000}"/>
    <cellStyle name="Moeda 2 3 2 3 2" xfId="4318" xr:uid="{00000000-0005-0000-0000-00007F360000}"/>
    <cellStyle name="Moeda 2 3 2 3 2 2" xfId="20418" xr:uid="{00000000-0005-0000-0000-000080360000}"/>
    <cellStyle name="Moeda 2 3 2 3 3" xfId="4319" xr:uid="{00000000-0005-0000-0000-000081360000}"/>
    <cellStyle name="Moeda 2 3 2 3 3 10" xfId="4320" xr:uid="{00000000-0005-0000-0000-000082360000}"/>
    <cellStyle name="Moeda 2 3 2 3 3 10 2" xfId="20420" xr:uid="{00000000-0005-0000-0000-000083360000}"/>
    <cellStyle name="Moeda 2 3 2 3 3 11" xfId="4321" xr:uid="{00000000-0005-0000-0000-000084360000}"/>
    <cellStyle name="Moeda 2 3 2 3 3 11 2" xfId="20421" xr:uid="{00000000-0005-0000-0000-000085360000}"/>
    <cellStyle name="Moeda 2 3 2 3 3 12" xfId="4322" xr:uid="{00000000-0005-0000-0000-000086360000}"/>
    <cellStyle name="Moeda 2 3 2 3 3 12 2" xfId="20422" xr:uid="{00000000-0005-0000-0000-000087360000}"/>
    <cellStyle name="Moeda 2 3 2 3 3 13" xfId="4323" xr:uid="{00000000-0005-0000-0000-000088360000}"/>
    <cellStyle name="Moeda 2 3 2 3 3 13 2" xfId="20423" xr:uid="{00000000-0005-0000-0000-000089360000}"/>
    <cellStyle name="Moeda 2 3 2 3 3 14" xfId="4324" xr:uid="{00000000-0005-0000-0000-00008A360000}"/>
    <cellStyle name="Moeda 2 3 2 3 3 14 2" xfId="20424" xr:uid="{00000000-0005-0000-0000-00008B360000}"/>
    <cellStyle name="Moeda 2 3 2 3 3 15" xfId="4325" xr:uid="{00000000-0005-0000-0000-00008C360000}"/>
    <cellStyle name="Moeda 2 3 2 3 3 15 2" xfId="20425" xr:uid="{00000000-0005-0000-0000-00008D360000}"/>
    <cellStyle name="Moeda 2 3 2 3 3 16" xfId="4326" xr:uid="{00000000-0005-0000-0000-00008E360000}"/>
    <cellStyle name="Moeda 2 3 2 3 3 16 2" xfId="20426" xr:uid="{00000000-0005-0000-0000-00008F360000}"/>
    <cellStyle name="Moeda 2 3 2 3 3 17" xfId="4327" xr:uid="{00000000-0005-0000-0000-000090360000}"/>
    <cellStyle name="Moeda 2 3 2 3 3 17 2" xfId="20427" xr:uid="{00000000-0005-0000-0000-000091360000}"/>
    <cellStyle name="Moeda 2 3 2 3 3 18" xfId="4328" xr:uid="{00000000-0005-0000-0000-000092360000}"/>
    <cellStyle name="Moeda 2 3 2 3 3 18 2" xfId="20428" xr:uid="{00000000-0005-0000-0000-000093360000}"/>
    <cellStyle name="Moeda 2 3 2 3 3 19" xfId="4329" xr:uid="{00000000-0005-0000-0000-000094360000}"/>
    <cellStyle name="Moeda 2 3 2 3 3 19 2" xfId="20429" xr:uid="{00000000-0005-0000-0000-000095360000}"/>
    <cellStyle name="Moeda 2 3 2 3 3 2" xfId="4330" xr:uid="{00000000-0005-0000-0000-000096360000}"/>
    <cellStyle name="Moeda 2 3 2 3 3 2 2" xfId="20430" xr:uid="{00000000-0005-0000-0000-000097360000}"/>
    <cellStyle name="Moeda 2 3 2 3 3 20" xfId="4331" xr:uid="{00000000-0005-0000-0000-000098360000}"/>
    <cellStyle name="Moeda 2 3 2 3 3 20 2" xfId="20431" xr:uid="{00000000-0005-0000-0000-000099360000}"/>
    <cellStyle name="Moeda 2 3 2 3 3 21" xfId="4332" xr:uid="{00000000-0005-0000-0000-00009A360000}"/>
    <cellStyle name="Moeda 2 3 2 3 3 21 2" xfId="20432" xr:uid="{00000000-0005-0000-0000-00009B360000}"/>
    <cellStyle name="Moeda 2 3 2 3 3 22" xfId="4333" xr:uid="{00000000-0005-0000-0000-00009C360000}"/>
    <cellStyle name="Moeda 2 3 2 3 3 22 2" xfId="20433" xr:uid="{00000000-0005-0000-0000-00009D360000}"/>
    <cellStyle name="Moeda 2 3 2 3 3 23" xfId="4334" xr:uid="{00000000-0005-0000-0000-00009E360000}"/>
    <cellStyle name="Moeda 2 3 2 3 3 23 2" xfId="20434" xr:uid="{00000000-0005-0000-0000-00009F360000}"/>
    <cellStyle name="Moeda 2 3 2 3 3 24" xfId="4335" xr:uid="{00000000-0005-0000-0000-0000A0360000}"/>
    <cellStyle name="Moeda 2 3 2 3 3 24 2" xfId="20435" xr:uid="{00000000-0005-0000-0000-0000A1360000}"/>
    <cellStyle name="Moeda 2 3 2 3 3 25" xfId="4336" xr:uid="{00000000-0005-0000-0000-0000A2360000}"/>
    <cellStyle name="Moeda 2 3 2 3 3 25 2" xfId="20436" xr:uid="{00000000-0005-0000-0000-0000A3360000}"/>
    <cellStyle name="Moeda 2 3 2 3 3 26" xfId="4337" xr:uid="{00000000-0005-0000-0000-0000A4360000}"/>
    <cellStyle name="Moeda 2 3 2 3 3 26 2" xfId="20437" xr:uid="{00000000-0005-0000-0000-0000A5360000}"/>
    <cellStyle name="Moeda 2 3 2 3 3 27" xfId="4338" xr:uid="{00000000-0005-0000-0000-0000A6360000}"/>
    <cellStyle name="Moeda 2 3 2 3 3 27 2" xfId="20438" xr:uid="{00000000-0005-0000-0000-0000A7360000}"/>
    <cellStyle name="Moeda 2 3 2 3 3 28" xfId="4339" xr:uid="{00000000-0005-0000-0000-0000A8360000}"/>
    <cellStyle name="Moeda 2 3 2 3 3 28 2" xfId="20439" xr:uid="{00000000-0005-0000-0000-0000A9360000}"/>
    <cellStyle name="Moeda 2 3 2 3 3 29" xfId="4340" xr:uid="{00000000-0005-0000-0000-0000AA360000}"/>
    <cellStyle name="Moeda 2 3 2 3 3 29 2" xfId="20440" xr:uid="{00000000-0005-0000-0000-0000AB360000}"/>
    <cellStyle name="Moeda 2 3 2 3 3 3" xfId="4341" xr:uid="{00000000-0005-0000-0000-0000AC360000}"/>
    <cellStyle name="Moeda 2 3 2 3 3 3 2" xfId="20441" xr:uid="{00000000-0005-0000-0000-0000AD360000}"/>
    <cellStyle name="Moeda 2 3 2 3 3 30" xfId="4342" xr:uid="{00000000-0005-0000-0000-0000AE360000}"/>
    <cellStyle name="Moeda 2 3 2 3 3 30 2" xfId="20442" xr:uid="{00000000-0005-0000-0000-0000AF360000}"/>
    <cellStyle name="Moeda 2 3 2 3 3 31" xfId="4343" xr:uid="{00000000-0005-0000-0000-0000B0360000}"/>
    <cellStyle name="Moeda 2 3 2 3 3 31 2" xfId="20443" xr:uid="{00000000-0005-0000-0000-0000B1360000}"/>
    <cellStyle name="Moeda 2 3 2 3 3 32" xfId="4344" xr:uid="{00000000-0005-0000-0000-0000B2360000}"/>
    <cellStyle name="Moeda 2 3 2 3 3 32 2" xfId="20444" xr:uid="{00000000-0005-0000-0000-0000B3360000}"/>
    <cellStyle name="Moeda 2 3 2 3 3 33" xfId="4345" xr:uid="{00000000-0005-0000-0000-0000B4360000}"/>
    <cellStyle name="Moeda 2 3 2 3 3 33 2" xfId="20445" xr:uid="{00000000-0005-0000-0000-0000B5360000}"/>
    <cellStyle name="Moeda 2 3 2 3 3 34" xfId="4346" xr:uid="{00000000-0005-0000-0000-0000B6360000}"/>
    <cellStyle name="Moeda 2 3 2 3 3 34 2" xfId="20446" xr:uid="{00000000-0005-0000-0000-0000B7360000}"/>
    <cellStyle name="Moeda 2 3 2 3 3 35" xfId="4347" xr:uid="{00000000-0005-0000-0000-0000B8360000}"/>
    <cellStyle name="Moeda 2 3 2 3 3 35 2" xfId="20447" xr:uid="{00000000-0005-0000-0000-0000B9360000}"/>
    <cellStyle name="Moeda 2 3 2 3 3 36" xfId="4348" xr:uid="{00000000-0005-0000-0000-0000BA360000}"/>
    <cellStyle name="Moeda 2 3 2 3 3 36 2" xfId="20448" xr:uid="{00000000-0005-0000-0000-0000BB360000}"/>
    <cellStyle name="Moeda 2 3 2 3 3 37" xfId="4349" xr:uid="{00000000-0005-0000-0000-0000BC360000}"/>
    <cellStyle name="Moeda 2 3 2 3 3 37 2" xfId="20449" xr:uid="{00000000-0005-0000-0000-0000BD360000}"/>
    <cellStyle name="Moeda 2 3 2 3 3 38" xfId="4350" xr:uid="{00000000-0005-0000-0000-0000BE360000}"/>
    <cellStyle name="Moeda 2 3 2 3 3 38 2" xfId="20450" xr:uid="{00000000-0005-0000-0000-0000BF360000}"/>
    <cellStyle name="Moeda 2 3 2 3 3 39" xfId="4351" xr:uid="{00000000-0005-0000-0000-0000C0360000}"/>
    <cellStyle name="Moeda 2 3 2 3 3 39 2" xfId="20451" xr:uid="{00000000-0005-0000-0000-0000C1360000}"/>
    <cellStyle name="Moeda 2 3 2 3 3 4" xfId="4352" xr:uid="{00000000-0005-0000-0000-0000C2360000}"/>
    <cellStyle name="Moeda 2 3 2 3 3 4 2" xfId="4353" xr:uid="{00000000-0005-0000-0000-0000C3360000}"/>
    <cellStyle name="Moeda 2 3 2 3 3 4 3" xfId="20452" xr:uid="{00000000-0005-0000-0000-0000C4360000}"/>
    <cellStyle name="Moeda 2 3 2 3 3 40" xfId="4354" xr:uid="{00000000-0005-0000-0000-0000C5360000}"/>
    <cellStyle name="Moeda 2 3 2 3 3 40 2" xfId="20453" xr:uid="{00000000-0005-0000-0000-0000C6360000}"/>
    <cellStyle name="Moeda 2 3 2 3 3 41" xfId="4355" xr:uid="{00000000-0005-0000-0000-0000C7360000}"/>
    <cellStyle name="Moeda 2 3 2 3 3 41 2" xfId="20454" xr:uid="{00000000-0005-0000-0000-0000C8360000}"/>
    <cellStyle name="Moeda 2 3 2 3 3 42" xfId="4356" xr:uid="{00000000-0005-0000-0000-0000C9360000}"/>
    <cellStyle name="Moeda 2 3 2 3 3 42 2" xfId="20455" xr:uid="{00000000-0005-0000-0000-0000CA360000}"/>
    <cellStyle name="Moeda 2 3 2 3 3 43" xfId="4357" xr:uid="{00000000-0005-0000-0000-0000CB360000}"/>
    <cellStyle name="Moeda 2 3 2 3 3 43 2" xfId="20456" xr:uid="{00000000-0005-0000-0000-0000CC360000}"/>
    <cellStyle name="Moeda 2 3 2 3 3 44" xfId="4358" xr:uid="{00000000-0005-0000-0000-0000CD360000}"/>
    <cellStyle name="Moeda 2 3 2 3 3 44 2" xfId="20457" xr:uid="{00000000-0005-0000-0000-0000CE360000}"/>
    <cellStyle name="Moeda 2 3 2 3 3 45" xfId="4359" xr:uid="{00000000-0005-0000-0000-0000CF360000}"/>
    <cellStyle name="Moeda 2 3 2 3 3 45 2" xfId="20458" xr:uid="{00000000-0005-0000-0000-0000D0360000}"/>
    <cellStyle name="Moeda 2 3 2 3 3 46" xfId="4360" xr:uid="{00000000-0005-0000-0000-0000D1360000}"/>
    <cellStyle name="Moeda 2 3 2 3 3 46 2" xfId="20459" xr:uid="{00000000-0005-0000-0000-0000D2360000}"/>
    <cellStyle name="Moeda 2 3 2 3 3 47" xfId="4361" xr:uid="{00000000-0005-0000-0000-0000D3360000}"/>
    <cellStyle name="Moeda 2 3 2 3 3 47 2" xfId="20460" xr:uid="{00000000-0005-0000-0000-0000D4360000}"/>
    <cellStyle name="Moeda 2 3 2 3 3 48" xfId="4362" xr:uid="{00000000-0005-0000-0000-0000D5360000}"/>
    <cellStyle name="Moeda 2 3 2 3 3 48 2" xfId="20461" xr:uid="{00000000-0005-0000-0000-0000D6360000}"/>
    <cellStyle name="Moeda 2 3 2 3 3 49" xfId="4363" xr:uid="{00000000-0005-0000-0000-0000D7360000}"/>
    <cellStyle name="Moeda 2 3 2 3 3 49 2" xfId="20462" xr:uid="{00000000-0005-0000-0000-0000D8360000}"/>
    <cellStyle name="Moeda 2 3 2 3 3 5" xfId="4364" xr:uid="{00000000-0005-0000-0000-0000D9360000}"/>
    <cellStyle name="Moeda 2 3 2 3 3 5 2" xfId="20463" xr:uid="{00000000-0005-0000-0000-0000DA360000}"/>
    <cellStyle name="Moeda 2 3 2 3 3 50" xfId="4365" xr:uid="{00000000-0005-0000-0000-0000DB360000}"/>
    <cellStyle name="Moeda 2 3 2 3 3 50 2" xfId="20464" xr:uid="{00000000-0005-0000-0000-0000DC360000}"/>
    <cellStyle name="Moeda 2 3 2 3 3 51" xfId="4366" xr:uid="{00000000-0005-0000-0000-0000DD360000}"/>
    <cellStyle name="Moeda 2 3 2 3 3 51 2" xfId="20465" xr:uid="{00000000-0005-0000-0000-0000DE360000}"/>
    <cellStyle name="Moeda 2 3 2 3 3 52" xfId="4367" xr:uid="{00000000-0005-0000-0000-0000DF360000}"/>
    <cellStyle name="Moeda 2 3 2 3 3 52 2" xfId="20466" xr:uid="{00000000-0005-0000-0000-0000E0360000}"/>
    <cellStyle name="Moeda 2 3 2 3 3 53" xfId="4368" xr:uid="{00000000-0005-0000-0000-0000E1360000}"/>
    <cellStyle name="Moeda 2 3 2 3 3 53 2" xfId="20467" xr:uid="{00000000-0005-0000-0000-0000E2360000}"/>
    <cellStyle name="Moeda 2 3 2 3 3 54" xfId="4369" xr:uid="{00000000-0005-0000-0000-0000E3360000}"/>
    <cellStyle name="Moeda 2 3 2 3 3 54 2" xfId="20468" xr:uid="{00000000-0005-0000-0000-0000E4360000}"/>
    <cellStyle name="Moeda 2 3 2 3 3 55" xfId="4370" xr:uid="{00000000-0005-0000-0000-0000E5360000}"/>
    <cellStyle name="Moeda 2 3 2 3 3 55 2" xfId="20469" xr:uid="{00000000-0005-0000-0000-0000E6360000}"/>
    <cellStyle name="Moeda 2 3 2 3 3 56" xfId="4371" xr:uid="{00000000-0005-0000-0000-0000E7360000}"/>
    <cellStyle name="Moeda 2 3 2 3 3 56 2" xfId="20470" xr:uid="{00000000-0005-0000-0000-0000E8360000}"/>
    <cellStyle name="Moeda 2 3 2 3 3 57" xfId="4372" xr:uid="{00000000-0005-0000-0000-0000E9360000}"/>
    <cellStyle name="Moeda 2 3 2 3 3 57 2" xfId="20471" xr:uid="{00000000-0005-0000-0000-0000EA360000}"/>
    <cellStyle name="Moeda 2 3 2 3 3 58" xfId="4373" xr:uid="{00000000-0005-0000-0000-0000EB360000}"/>
    <cellStyle name="Moeda 2 3 2 3 3 58 2" xfId="20472" xr:uid="{00000000-0005-0000-0000-0000EC360000}"/>
    <cellStyle name="Moeda 2 3 2 3 3 59" xfId="4374" xr:uid="{00000000-0005-0000-0000-0000ED360000}"/>
    <cellStyle name="Moeda 2 3 2 3 3 59 2" xfId="20473" xr:uid="{00000000-0005-0000-0000-0000EE360000}"/>
    <cellStyle name="Moeda 2 3 2 3 3 6" xfId="4375" xr:uid="{00000000-0005-0000-0000-0000EF360000}"/>
    <cellStyle name="Moeda 2 3 2 3 3 6 2" xfId="20474" xr:uid="{00000000-0005-0000-0000-0000F0360000}"/>
    <cellStyle name="Moeda 2 3 2 3 3 60" xfId="4376" xr:uid="{00000000-0005-0000-0000-0000F1360000}"/>
    <cellStyle name="Moeda 2 3 2 3 3 60 2" xfId="20475" xr:uid="{00000000-0005-0000-0000-0000F2360000}"/>
    <cellStyle name="Moeda 2 3 2 3 3 61" xfId="4377" xr:uid="{00000000-0005-0000-0000-0000F3360000}"/>
    <cellStyle name="Moeda 2 3 2 3 3 61 2" xfId="20476" xr:uid="{00000000-0005-0000-0000-0000F4360000}"/>
    <cellStyle name="Moeda 2 3 2 3 3 62" xfId="4378" xr:uid="{00000000-0005-0000-0000-0000F5360000}"/>
    <cellStyle name="Moeda 2 3 2 3 3 62 2" xfId="20477" xr:uid="{00000000-0005-0000-0000-0000F6360000}"/>
    <cellStyle name="Moeda 2 3 2 3 3 63" xfId="4379" xr:uid="{00000000-0005-0000-0000-0000F7360000}"/>
    <cellStyle name="Moeda 2 3 2 3 3 63 2" xfId="20478" xr:uid="{00000000-0005-0000-0000-0000F8360000}"/>
    <cellStyle name="Moeda 2 3 2 3 3 64" xfId="4380" xr:uid="{00000000-0005-0000-0000-0000F9360000}"/>
    <cellStyle name="Moeda 2 3 2 3 3 64 2" xfId="20479" xr:uid="{00000000-0005-0000-0000-0000FA360000}"/>
    <cellStyle name="Moeda 2 3 2 3 3 65" xfId="4381" xr:uid="{00000000-0005-0000-0000-0000FB360000}"/>
    <cellStyle name="Moeda 2 3 2 3 3 65 2" xfId="20480" xr:uid="{00000000-0005-0000-0000-0000FC360000}"/>
    <cellStyle name="Moeda 2 3 2 3 3 66" xfId="4382" xr:uid="{00000000-0005-0000-0000-0000FD360000}"/>
    <cellStyle name="Moeda 2 3 2 3 3 66 2" xfId="20481" xr:uid="{00000000-0005-0000-0000-0000FE360000}"/>
    <cellStyle name="Moeda 2 3 2 3 3 67" xfId="4383" xr:uid="{00000000-0005-0000-0000-0000FF360000}"/>
    <cellStyle name="Moeda 2 3 2 3 3 67 2" xfId="20482" xr:uid="{00000000-0005-0000-0000-000000370000}"/>
    <cellStyle name="Moeda 2 3 2 3 3 68" xfId="4384" xr:uid="{00000000-0005-0000-0000-000001370000}"/>
    <cellStyle name="Moeda 2 3 2 3 3 68 2" xfId="20483" xr:uid="{00000000-0005-0000-0000-000002370000}"/>
    <cellStyle name="Moeda 2 3 2 3 3 69" xfId="4385" xr:uid="{00000000-0005-0000-0000-000003370000}"/>
    <cellStyle name="Moeda 2 3 2 3 3 69 2" xfId="20484" xr:uid="{00000000-0005-0000-0000-000004370000}"/>
    <cellStyle name="Moeda 2 3 2 3 3 7" xfId="4386" xr:uid="{00000000-0005-0000-0000-000005370000}"/>
    <cellStyle name="Moeda 2 3 2 3 3 7 2" xfId="20485" xr:uid="{00000000-0005-0000-0000-000006370000}"/>
    <cellStyle name="Moeda 2 3 2 3 3 70" xfId="4387" xr:uid="{00000000-0005-0000-0000-000007370000}"/>
    <cellStyle name="Moeda 2 3 2 3 3 70 2" xfId="20486" xr:uid="{00000000-0005-0000-0000-000008370000}"/>
    <cellStyle name="Moeda 2 3 2 3 3 71" xfId="4388" xr:uid="{00000000-0005-0000-0000-000009370000}"/>
    <cellStyle name="Moeda 2 3 2 3 3 71 2" xfId="20487" xr:uid="{00000000-0005-0000-0000-00000A370000}"/>
    <cellStyle name="Moeda 2 3 2 3 3 72" xfId="4389" xr:uid="{00000000-0005-0000-0000-00000B370000}"/>
    <cellStyle name="Moeda 2 3 2 3 3 72 2" xfId="20488" xr:uid="{00000000-0005-0000-0000-00000C370000}"/>
    <cellStyle name="Moeda 2 3 2 3 3 73" xfId="4390" xr:uid="{00000000-0005-0000-0000-00000D370000}"/>
    <cellStyle name="Moeda 2 3 2 3 3 73 2" xfId="20489" xr:uid="{00000000-0005-0000-0000-00000E370000}"/>
    <cellStyle name="Moeda 2 3 2 3 3 74" xfId="4391" xr:uid="{00000000-0005-0000-0000-00000F370000}"/>
    <cellStyle name="Moeda 2 3 2 3 3 74 2" xfId="20490" xr:uid="{00000000-0005-0000-0000-000010370000}"/>
    <cellStyle name="Moeda 2 3 2 3 3 75" xfId="20419" xr:uid="{00000000-0005-0000-0000-000011370000}"/>
    <cellStyle name="Moeda 2 3 2 3 3 8" xfId="4392" xr:uid="{00000000-0005-0000-0000-000012370000}"/>
    <cellStyle name="Moeda 2 3 2 3 3 8 2" xfId="20491" xr:uid="{00000000-0005-0000-0000-000013370000}"/>
    <cellStyle name="Moeda 2 3 2 3 3 9" xfId="4393" xr:uid="{00000000-0005-0000-0000-000014370000}"/>
    <cellStyle name="Moeda 2 3 2 3 3 9 2" xfId="20492" xr:uid="{00000000-0005-0000-0000-000015370000}"/>
    <cellStyle name="Moeda 2 3 2 3 4" xfId="4394" xr:uid="{00000000-0005-0000-0000-000016370000}"/>
    <cellStyle name="Moeda 2 3 2 3 4 2" xfId="35188" xr:uid="{00000000-0005-0000-0000-000017370000}"/>
    <cellStyle name="Moeda 2 3 2 3 5" xfId="4395" xr:uid="{00000000-0005-0000-0000-000018370000}"/>
    <cellStyle name="Moeda 2 3 2 3 5 10" xfId="4396" xr:uid="{00000000-0005-0000-0000-000019370000}"/>
    <cellStyle name="Moeda 2 3 2 3 5 10 2" xfId="39090" xr:uid="{00000000-0005-0000-0000-00001A370000}"/>
    <cellStyle name="Moeda 2 3 2 3 5 11" xfId="4397" xr:uid="{00000000-0005-0000-0000-00001B370000}"/>
    <cellStyle name="Moeda 2 3 2 3 5 11 2" xfId="39221" xr:uid="{00000000-0005-0000-0000-00001C370000}"/>
    <cellStyle name="Moeda 2 3 2 3 5 12" xfId="4398" xr:uid="{00000000-0005-0000-0000-00001D370000}"/>
    <cellStyle name="Moeda 2 3 2 3 5 12 2" xfId="39359" xr:uid="{00000000-0005-0000-0000-00001E370000}"/>
    <cellStyle name="Moeda 2 3 2 3 5 13" xfId="35189" xr:uid="{00000000-0005-0000-0000-00001F370000}"/>
    <cellStyle name="Moeda 2 3 2 3 5 2" xfId="4399" xr:uid="{00000000-0005-0000-0000-000020370000}"/>
    <cellStyle name="Moeda 2 3 2 3 5 2 2" xfId="4400" xr:uid="{00000000-0005-0000-0000-000021370000}"/>
    <cellStyle name="Moeda 2 3 2 3 5 2 2 2" xfId="4401" xr:uid="{00000000-0005-0000-0000-000022370000}"/>
    <cellStyle name="Moeda 2 3 2 3 5 2 2 2 2" xfId="38157" xr:uid="{00000000-0005-0000-0000-000023370000}"/>
    <cellStyle name="Moeda 2 3 2 3 5 2 2 3" xfId="36488" xr:uid="{00000000-0005-0000-0000-000024370000}"/>
    <cellStyle name="Moeda 2 3 2 3 5 2 3" xfId="4402" xr:uid="{00000000-0005-0000-0000-000025370000}"/>
    <cellStyle name="Moeda 2 3 2 3 5 2 3 2" xfId="37421" xr:uid="{00000000-0005-0000-0000-000026370000}"/>
    <cellStyle name="Moeda 2 3 2 3 5 2 4" xfId="35473" xr:uid="{00000000-0005-0000-0000-000027370000}"/>
    <cellStyle name="Moeda 2 3 2 3 5 3" xfId="4403" xr:uid="{00000000-0005-0000-0000-000028370000}"/>
    <cellStyle name="Moeda 2 3 2 3 5 3 2" xfId="4404" xr:uid="{00000000-0005-0000-0000-000029370000}"/>
    <cellStyle name="Moeda 2 3 2 3 5 3 2 2" xfId="4405" xr:uid="{00000000-0005-0000-0000-00002A370000}"/>
    <cellStyle name="Moeda 2 3 2 3 5 3 2 2 2" xfId="38288" xr:uid="{00000000-0005-0000-0000-00002B370000}"/>
    <cellStyle name="Moeda 2 3 2 3 5 3 2 3" xfId="36619" xr:uid="{00000000-0005-0000-0000-00002C370000}"/>
    <cellStyle name="Moeda 2 3 2 3 5 3 3" xfId="4406" xr:uid="{00000000-0005-0000-0000-00002D370000}"/>
    <cellStyle name="Moeda 2 3 2 3 5 3 3 2" xfId="37552" xr:uid="{00000000-0005-0000-0000-00002E370000}"/>
    <cellStyle name="Moeda 2 3 2 3 5 3 4" xfId="35604" xr:uid="{00000000-0005-0000-0000-00002F370000}"/>
    <cellStyle name="Moeda 2 3 2 3 5 4" xfId="4407" xr:uid="{00000000-0005-0000-0000-000030370000}"/>
    <cellStyle name="Moeda 2 3 2 3 5 4 2" xfId="4408" xr:uid="{00000000-0005-0000-0000-000031370000}"/>
    <cellStyle name="Moeda 2 3 2 3 5 4 2 2" xfId="4409" xr:uid="{00000000-0005-0000-0000-000032370000}"/>
    <cellStyle name="Moeda 2 3 2 3 5 4 2 2 2" xfId="38419" xr:uid="{00000000-0005-0000-0000-000033370000}"/>
    <cellStyle name="Moeda 2 3 2 3 5 4 2 3" xfId="36750" xr:uid="{00000000-0005-0000-0000-000034370000}"/>
    <cellStyle name="Moeda 2 3 2 3 5 4 3" xfId="4410" xr:uid="{00000000-0005-0000-0000-000035370000}"/>
    <cellStyle name="Moeda 2 3 2 3 5 4 3 2" xfId="37683" xr:uid="{00000000-0005-0000-0000-000036370000}"/>
    <cellStyle name="Moeda 2 3 2 3 5 4 4" xfId="35735" xr:uid="{00000000-0005-0000-0000-000037370000}"/>
    <cellStyle name="Moeda 2 3 2 3 5 5" xfId="4411" xr:uid="{00000000-0005-0000-0000-000038370000}"/>
    <cellStyle name="Moeda 2 3 2 3 5 5 2" xfId="4412" xr:uid="{00000000-0005-0000-0000-000039370000}"/>
    <cellStyle name="Moeda 2 3 2 3 5 5 2 2" xfId="4413" xr:uid="{00000000-0005-0000-0000-00003A370000}"/>
    <cellStyle name="Moeda 2 3 2 3 5 5 2 2 2" xfId="38562" xr:uid="{00000000-0005-0000-0000-00003B370000}"/>
    <cellStyle name="Moeda 2 3 2 3 5 5 2 3" xfId="36898" xr:uid="{00000000-0005-0000-0000-00003C370000}"/>
    <cellStyle name="Moeda 2 3 2 3 5 5 3" xfId="4414" xr:uid="{00000000-0005-0000-0000-00003D370000}"/>
    <cellStyle name="Moeda 2 3 2 3 5 5 3 2" xfId="37826" xr:uid="{00000000-0005-0000-0000-00003E370000}"/>
    <cellStyle name="Moeda 2 3 2 3 5 5 4" xfId="35882" xr:uid="{00000000-0005-0000-0000-00003F370000}"/>
    <cellStyle name="Moeda 2 3 2 3 5 6" xfId="4415" xr:uid="{00000000-0005-0000-0000-000040370000}"/>
    <cellStyle name="Moeda 2 3 2 3 5 6 2" xfId="4416" xr:uid="{00000000-0005-0000-0000-000041370000}"/>
    <cellStyle name="Moeda 2 3 2 3 5 6 2 2" xfId="38739" xr:uid="{00000000-0005-0000-0000-000042370000}"/>
    <cellStyle name="Moeda 2 3 2 3 5 6 3" xfId="37075" xr:uid="{00000000-0005-0000-0000-000043370000}"/>
    <cellStyle name="Moeda 2 3 2 3 5 7" xfId="4417" xr:uid="{00000000-0005-0000-0000-000044370000}"/>
    <cellStyle name="Moeda 2 3 2 3 5 7 2" xfId="4418" xr:uid="{00000000-0005-0000-0000-000045370000}"/>
    <cellStyle name="Moeda 2 3 2 3 5 7 2 2" xfId="37996" xr:uid="{00000000-0005-0000-0000-000046370000}"/>
    <cellStyle name="Moeda 2 3 2 3 5 7 3" xfId="36097" xr:uid="{00000000-0005-0000-0000-000047370000}"/>
    <cellStyle name="Moeda 2 3 2 3 5 8" xfId="4419" xr:uid="{00000000-0005-0000-0000-000048370000}"/>
    <cellStyle name="Moeda 2 3 2 3 5 8 2" xfId="37289" xr:uid="{00000000-0005-0000-0000-000049370000}"/>
    <cellStyle name="Moeda 2 3 2 3 5 9" xfId="4420" xr:uid="{00000000-0005-0000-0000-00004A370000}"/>
    <cellStyle name="Moeda 2 3 2 3 5 9 2" xfId="38959" xr:uid="{00000000-0005-0000-0000-00004B370000}"/>
    <cellStyle name="Moeda 2 3 2 3 6" xfId="4421" xr:uid="{00000000-0005-0000-0000-00004C370000}"/>
    <cellStyle name="Moeda 2 3 2 3 6 2" xfId="35883" xr:uid="{00000000-0005-0000-0000-00004D370000}"/>
    <cellStyle name="Moeda 2 3 2 3 7" xfId="4422" xr:uid="{00000000-0005-0000-0000-00004E370000}"/>
    <cellStyle name="Moeda 2 3 2 3 7 2" xfId="4423" xr:uid="{00000000-0005-0000-0000-00004F370000}"/>
    <cellStyle name="Moeda 2 3 2 3 7 2 2" xfId="4424" xr:uid="{00000000-0005-0000-0000-000050370000}"/>
    <cellStyle name="Moeda 2 3 2 3 7 2 2 2" xfId="38561" xr:uid="{00000000-0005-0000-0000-000051370000}"/>
    <cellStyle name="Moeda 2 3 2 3 7 2 3" xfId="36897" xr:uid="{00000000-0005-0000-0000-000052370000}"/>
    <cellStyle name="Moeda 2 3 2 3 7 3" xfId="4425" xr:uid="{00000000-0005-0000-0000-000053370000}"/>
    <cellStyle name="Moeda 2 3 2 3 7 3 2" xfId="37825" xr:uid="{00000000-0005-0000-0000-000054370000}"/>
    <cellStyle name="Moeda 2 3 2 3 7 4" xfId="35881" xr:uid="{00000000-0005-0000-0000-000055370000}"/>
    <cellStyle name="Moeda 2 3 2 3 8" xfId="20417" xr:uid="{00000000-0005-0000-0000-000056370000}"/>
    <cellStyle name="Moeda 2 3 2 30" xfId="4426" xr:uid="{00000000-0005-0000-0000-000057370000}"/>
    <cellStyle name="Moeda 2 3 2 30 2" xfId="20493" xr:uid="{00000000-0005-0000-0000-000058370000}"/>
    <cellStyle name="Moeda 2 3 2 31" xfId="4427" xr:uid="{00000000-0005-0000-0000-000059370000}"/>
    <cellStyle name="Moeda 2 3 2 31 2" xfId="20494" xr:uid="{00000000-0005-0000-0000-00005A370000}"/>
    <cellStyle name="Moeda 2 3 2 32" xfId="4428" xr:uid="{00000000-0005-0000-0000-00005B370000}"/>
    <cellStyle name="Moeda 2 3 2 32 2" xfId="20495" xr:uid="{00000000-0005-0000-0000-00005C370000}"/>
    <cellStyle name="Moeda 2 3 2 33" xfId="4429" xr:uid="{00000000-0005-0000-0000-00005D370000}"/>
    <cellStyle name="Moeda 2 3 2 33 2" xfId="20496" xr:uid="{00000000-0005-0000-0000-00005E370000}"/>
    <cellStyle name="Moeda 2 3 2 34" xfId="4430" xr:uid="{00000000-0005-0000-0000-00005F370000}"/>
    <cellStyle name="Moeda 2 3 2 34 2" xfId="20497" xr:uid="{00000000-0005-0000-0000-000060370000}"/>
    <cellStyle name="Moeda 2 3 2 35" xfId="4431" xr:uid="{00000000-0005-0000-0000-000061370000}"/>
    <cellStyle name="Moeda 2 3 2 35 2" xfId="20498" xr:uid="{00000000-0005-0000-0000-000062370000}"/>
    <cellStyle name="Moeda 2 3 2 36" xfId="4432" xr:uid="{00000000-0005-0000-0000-000063370000}"/>
    <cellStyle name="Moeda 2 3 2 36 2" xfId="20499" xr:uid="{00000000-0005-0000-0000-000064370000}"/>
    <cellStyle name="Moeda 2 3 2 37" xfId="4433" xr:uid="{00000000-0005-0000-0000-000065370000}"/>
    <cellStyle name="Moeda 2 3 2 37 2" xfId="20500" xr:uid="{00000000-0005-0000-0000-000066370000}"/>
    <cellStyle name="Moeda 2 3 2 38" xfId="4434" xr:uid="{00000000-0005-0000-0000-000067370000}"/>
    <cellStyle name="Moeda 2 3 2 38 2" xfId="20501" xr:uid="{00000000-0005-0000-0000-000068370000}"/>
    <cellStyle name="Moeda 2 3 2 39" xfId="4435" xr:uid="{00000000-0005-0000-0000-000069370000}"/>
    <cellStyle name="Moeda 2 3 2 39 2" xfId="20502" xr:uid="{00000000-0005-0000-0000-00006A370000}"/>
    <cellStyle name="Moeda 2 3 2 4" xfId="4436" xr:uid="{00000000-0005-0000-0000-00006B370000}"/>
    <cellStyle name="Moeda 2 3 2 4 10" xfId="4437" xr:uid="{00000000-0005-0000-0000-00006C370000}"/>
    <cellStyle name="Moeda 2 3 2 4 10 2" xfId="20504" xr:uid="{00000000-0005-0000-0000-00006D370000}"/>
    <cellStyle name="Moeda 2 3 2 4 11" xfId="4438" xr:uid="{00000000-0005-0000-0000-00006E370000}"/>
    <cellStyle name="Moeda 2 3 2 4 11 2" xfId="20505" xr:uid="{00000000-0005-0000-0000-00006F370000}"/>
    <cellStyle name="Moeda 2 3 2 4 12" xfId="4439" xr:uid="{00000000-0005-0000-0000-000070370000}"/>
    <cellStyle name="Moeda 2 3 2 4 12 2" xfId="20506" xr:uid="{00000000-0005-0000-0000-000071370000}"/>
    <cellStyle name="Moeda 2 3 2 4 13" xfId="4440" xr:uid="{00000000-0005-0000-0000-000072370000}"/>
    <cellStyle name="Moeda 2 3 2 4 13 2" xfId="20507" xr:uid="{00000000-0005-0000-0000-000073370000}"/>
    <cellStyle name="Moeda 2 3 2 4 14" xfId="4441" xr:uid="{00000000-0005-0000-0000-000074370000}"/>
    <cellStyle name="Moeda 2 3 2 4 14 2" xfId="20508" xr:uid="{00000000-0005-0000-0000-000075370000}"/>
    <cellStyle name="Moeda 2 3 2 4 15" xfId="4442" xr:uid="{00000000-0005-0000-0000-000076370000}"/>
    <cellStyle name="Moeda 2 3 2 4 15 2" xfId="20509" xr:uid="{00000000-0005-0000-0000-000077370000}"/>
    <cellStyle name="Moeda 2 3 2 4 16" xfId="4443" xr:uid="{00000000-0005-0000-0000-000078370000}"/>
    <cellStyle name="Moeda 2 3 2 4 16 2" xfId="20510" xr:uid="{00000000-0005-0000-0000-000079370000}"/>
    <cellStyle name="Moeda 2 3 2 4 17" xfId="4444" xr:uid="{00000000-0005-0000-0000-00007A370000}"/>
    <cellStyle name="Moeda 2 3 2 4 17 2" xfId="20511" xr:uid="{00000000-0005-0000-0000-00007B370000}"/>
    <cellStyle name="Moeda 2 3 2 4 18" xfId="4445" xr:uid="{00000000-0005-0000-0000-00007C370000}"/>
    <cellStyle name="Moeda 2 3 2 4 18 2" xfId="20512" xr:uid="{00000000-0005-0000-0000-00007D370000}"/>
    <cellStyle name="Moeda 2 3 2 4 19" xfId="4446" xr:uid="{00000000-0005-0000-0000-00007E370000}"/>
    <cellStyle name="Moeda 2 3 2 4 19 2" xfId="20513" xr:uid="{00000000-0005-0000-0000-00007F370000}"/>
    <cellStyle name="Moeda 2 3 2 4 2" xfId="4447" xr:uid="{00000000-0005-0000-0000-000080370000}"/>
    <cellStyle name="Moeda 2 3 2 4 2 2" xfId="20514" xr:uid="{00000000-0005-0000-0000-000081370000}"/>
    <cellStyle name="Moeda 2 3 2 4 20" xfId="4448" xr:uid="{00000000-0005-0000-0000-000082370000}"/>
    <cellStyle name="Moeda 2 3 2 4 20 2" xfId="20515" xr:uid="{00000000-0005-0000-0000-000083370000}"/>
    <cellStyle name="Moeda 2 3 2 4 21" xfId="4449" xr:uid="{00000000-0005-0000-0000-000084370000}"/>
    <cellStyle name="Moeda 2 3 2 4 21 2" xfId="20516" xr:uid="{00000000-0005-0000-0000-000085370000}"/>
    <cellStyle name="Moeda 2 3 2 4 22" xfId="4450" xr:uid="{00000000-0005-0000-0000-000086370000}"/>
    <cellStyle name="Moeda 2 3 2 4 22 2" xfId="20517" xr:uid="{00000000-0005-0000-0000-000087370000}"/>
    <cellStyle name="Moeda 2 3 2 4 23" xfId="4451" xr:uid="{00000000-0005-0000-0000-000088370000}"/>
    <cellStyle name="Moeda 2 3 2 4 23 2" xfId="20518" xr:uid="{00000000-0005-0000-0000-000089370000}"/>
    <cellStyle name="Moeda 2 3 2 4 24" xfId="4452" xr:uid="{00000000-0005-0000-0000-00008A370000}"/>
    <cellStyle name="Moeda 2 3 2 4 24 2" xfId="20519" xr:uid="{00000000-0005-0000-0000-00008B370000}"/>
    <cellStyle name="Moeda 2 3 2 4 25" xfId="4453" xr:uid="{00000000-0005-0000-0000-00008C370000}"/>
    <cellStyle name="Moeda 2 3 2 4 25 2" xfId="20520" xr:uid="{00000000-0005-0000-0000-00008D370000}"/>
    <cellStyle name="Moeda 2 3 2 4 26" xfId="4454" xr:uid="{00000000-0005-0000-0000-00008E370000}"/>
    <cellStyle name="Moeda 2 3 2 4 26 2" xfId="20521" xr:uid="{00000000-0005-0000-0000-00008F370000}"/>
    <cellStyle name="Moeda 2 3 2 4 27" xfId="4455" xr:uid="{00000000-0005-0000-0000-000090370000}"/>
    <cellStyle name="Moeda 2 3 2 4 27 2" xfId="20522" xr:uid="{00000000-0005-0000-0000-000091370000}"/>
    <cellStyle name="Moeda 2 3 2 4 28" xfId="4456" xr:uid="{00000000-0005-0000-0000-000092370000}"/>
    <cellStyle name="Moeda 2 3 2 4 28 2" xfId="20523" xr:uid="{00000000-0005-0000-0000-000093370000}"/>
    <cellStyle name="Moeda 2 3 2 4 29" xfId="4457" xr:uid="{00000000-0005-0000-0000-000094370000}"/>
    <cellStyle name="Moeda 2 3 2 4 29 2" xfId="20524" xr:uid="{00000000-0005-0000-0000-000095370000}"/>
    <cellStyle name="Moeda 2 3 2 4 3" xfId="4458" xr:uid="{00000000-0005-0000-0000-000096370000}"/>
    <cellStyle name="Moeda 2 3 2 4 3 2" xfId="4459" xr:uid="{00000000-0005-0000-0000-000097370000}"/>
    <cellStyle name="Moeda 2 3 2 4 3 3" xfId="20525" xr:uid="{00000000-0005-0000-0000-000098370000}"/>
    <cellStyle name="Moeda 2 3 2 4 30" xfId="4460" xr:uid="{00000000-0005-0000-0000-000099370000}"/>
    <cellStyle name="Moeda 2 3 2 4 30 2" xfId="20526" xr:uid="{00000000-0005-0000-0000-00009A370000}"/>
    <cellStyle name="Moeda 2 3 2 4 31" xfId="4461" xr:uid="{00000000-0005-0000-0000-00009B370000}"/>
    <cellStyle name="Moeda 2 3 2 4 31 2" xfId="20527" xr:uid="{00000000-0005-0000-0000-00009C370000}"/>
    <cellStyle name="Moeda 2 3 2 4 32" xfId="4462" xr:uid="{00000000-0005-0000-0000-00009D370000}"/>
    <cellStyle name="Moeda 2 3 2 4 32 2" xfId="20528" xr:uid="{00000000-0005-0000-0000-00009E370000}"/>
    <cellStyle name="Moeda 2 3 2 4 33" xfId="4463" xr:uid="{00000000-0005-0000-0000-00009F370000}"/>
    <cellStyle name="Moeda 2 3 2 4 33 2" xfId="20529" xr:uid="{00000000-0005-0000-0000-0000A0370000}"/>
    <cellStyle name="Moeda 2 3 2 4 34" xfId="4464" xr:uid="{00000000-0005-0000-0000-0000A1370000}"/>
    <cellStyle name="Moeda 2 3 2 4 34 2" xfId="20530" xr:uid="{00000000-0005-0000-0000-0000A2370000}"/>
    <cellStyle name="Moeda 2 3 2 4 35" xfId="4465" xr:uid="{00000000-0005-0000-0000-0000A3370000}"/>
    <cellStyle name="Moeda 2 3 2 4 35 2" xfId="20531" xr:uid="{00000000-0005-0000-0000-0000A4370000}"/>
    <cellStyle name="Moeda 2 3 2 4 36" xfId="4466" xr:uid="{00000000-0005-0000-0000-0000A5370000}"/>
    <cellStyle name="Moeda 2 3 2 4 36 2" xfId="20532" xr:uid="{00000000-0005-0000-0000-0000A6370000}"/>
    <cellStyle name="Moeda 2 3 2 4 37" xfId="4467" xr:uid="{00000000-0005-0000-0000-0000A7370000}"/>
    <cellStyle name="Moeda 2 3 2 4 37 2" xfId="20533" xr:uid="{00000000-0005-0000-0000-0000A8370000}"/>
    <cellStyle name="Moeda 2 3 2 4 38" xfId="4468" xr:uid="{00000000-0005-0000-0000-0000A9370000}"/>
    <cellStyle name="Moeda 2 3 2 4 38 2" xfId="20534" xr:uid="{00000000-0005-0000-0000-0000AA370000}"/>
    <cellStyle name="Moeda 2 3 2 4 39" xfId="4469" xr:uid="{00000000-0005-0000-0000-0000AB370000}"/>
    <cellStyle name="Moeda 2 3 2 4 39 2" xfId="20535" xr:uid="{00000000-0005-0000-0000-0000AC370000}"/>
    <cellStyle name="Moeda 2 3 2 4 4" xfId="4470" xr:uid="{00000000-0005-0000-0000-0000AD370000}"/>
    <cellStyle name="Moeda 2 3 2 4 4 2" xfId="20536" xr:uid="{00000000-0005-0000-0000-0000AE370000}"/>
    <cellStyle name="Moeda 2 3 2 4 40" xfId="4471" xr:uid="{00000000-0005-0000-0000-0000AF370000}"/>
    <cellStyle name="Moeda 2 3 2 4 40 2" xfId="20537" xr:uid="{00000000-0005-0000-0000-0000B0370000}"/>
    <cellStyle name="Moeda 2 3 2 4 41" xfId="4472" xr:uid="{00000000-0005-0000-0000-0000B1370000}"/>
    <cellStyle name="Moeda 2 3 2 4 41 2" xfId="20538" xr:uid="{00000000-0005-0000-0000-0000B2370000}"/>
    <cellStyle name="Moeda 2 3 2 4 42" xfId="4473" xr:uid="{00000000-0005-0000-0000-0000B3370000}"/>
    <cellStyle name="Moeda 2 3 2 4 42 2" xfId="20539" xr:uid="{00000000-0005-0000-0000-0000B4370000}"/>
    <cellStyle name="Moeda 2 3 2 4 43" xfId="4474" xr:uid="{00000000-0005-0000-0000-0000B5370000}"/>
    <cellStyle name="Moeda 2 3 2 4 43 2" xfId="20540" xr:uid="{00000000-0005-0000-0000-0000B6370000}"/>
    <cellStyle name="Moeda 2 3 2 4 44" xfId="4475" xr:uid="{00000000-0005-0000-0000-0000B7370000}"/>
    <cellStyle name="Moeda 2 3 2 4 44 2" xfId="20541" xr:uid="{00000000-0005-0000-0000-0000B8370000}"/>
    <cellStyle name="Moeda 2 3 2 4 45" xfId="4476" xr:uid="{00000000-0005-0000-0000-0000B9370000}"/>
    <cellStyle name="Moeda 2 3 2 4 45 2" xfId="20542" xr:uid="{00000000-0005-0000-0000-0000BA370000}"/>
    <cellStyle name="Moeda 2 3 2 4 46" xfId="4477" xr:uid="{00000000-0005-0000-0000-0000BB370000}"/>
    <cellStyle name="Moeda 2 3 2 4 46 2" xfId="20543" xr:uid="{00000000-0005-0000-0000-0000BC370000}"/>
    <cellStyle name="Moeda 2 3 2 4 47" xfId="4478" xr:uid="{00000000-0005-0000-0000-0000BD370000}"/>
    <cellStyle name="Moeda 2 3 2 4 47 2" xfId="20544" xr:uid="{00000000-0005-0000-0000-0000BE370000}"/>
    <cellStyle name="Moeda 2 3 2 4 48" xfId="4479" xr:uid="{00000000-0005-0000-0000-0000BF370000}"/>
    <cellStyle name="Moeda 2 3 2 4 48 2" xfId="20545" xr:uid="{00000000-0005-0000-0000-0000C0370000}"/>
    <cellStyle name="Moeda 2 3 2 4 49" xfId="4480" xr:uid="{00000000-0005-0000-0000-0000C1370000}"/>
    <cellStyle name="Moeda 2 3 2 4 49 2" xfId="20546" xr:uid="{00000000-0005-0000-0000-0000C2370000}"/>
    <cellStyle name="Moeda 2 3 2 4 5" xfId="4481" xr:uid="{00000000-0005-0000-0000-0000C3370000}"/>
    <cellStyle name="Moeda 2 3 2 4 5 2" xfId="20547" xr:uid="{00000000-0005-0000-0000-0000C4370000}"/>
    <cellStyle name="Moeda 2 3 2 4 50" xfId="4482" xr:uid="{00000000-0005-0000-0000-0000C5370000}"/>
    <cellStyle name="Moeda 2 3 2 4 50 2" xfId="20548" xr:uid="{00000000-0005-0000-0000-0000C6370000}"/>
    <cellStyle name="Moeda 2 3 2 4 51" xfId="4483" xr:uid="{00000000-0005-0000-0000-0000C7370000}"/>
    <cellStyle name="Moeda 2 3 2 4 51 2" xfId="20549" xr:uid="{00000000-0005-0000-0000-0000C8370000}"/>
    <cellStyle name="Moeda 2 3 2 4 52" xfId="4484" xr:uid="{00000000-0005-0000-0000-0000C9370000}"/>
    <cellStyle name="Moeda 2 3 2 4 52 2" xfId="20550" xr:uid="{00000000-0005-0000-0000-0000CA370000}"/>
    <cellStyle name="Moeda 2 3 2 4 53" xfId="4485" xr:uid="{00000000-0005-0000-0000-0000CB370000}"/>
    <cellStyle name="Moeda 2 3 2 4 53 2" xfId="20551" xr:uid="{00000000-0005-0000-0000-0000CC370000}"/>
    <cellStyle name="Moeda 2 3 2 4 54" xfId="4486" xr:uid="{00000000-0005-0000-0000-0000CD370000}"/>
    <cellStyle name="Moeda 2 3 2 4 54 2" xfId="20552" xr:uid="{00000000-0005-0000-0000-0000CE370000}"/>
    <cellStyle name="Moeda 2 3 2 4 55" xfId="4487" xr:uid="{00000000-0005-0000-0000-0000CF370000}"/>
    <cellStyle name="Moeda 2 3 2 4 55 2" xfId="20553" xr:uid="{00000000-0005-0000-0000-0000D0370000}"/>
    <cellStyle name="Moeda 2 3 2 4 56" xfId="4488" xr:uid="{00000000-0005-0000-0000-0000D1370000}"/>
    <cellStyle name="Moeda 2 3 2 4 56 2" xfId="20554" xr:uid="{00000000-0005-0000-0000-0000D2370000}"/>
    <cellStyle name="Moeda 2 3 2 4 57" xfId="4489" xr:uid="{00000000-0005-0000-0000-0000D3370000}"/>
    <cellStyle name="Moeda 2 3 2 4 57 2" xfId="20555" xr:uid="{00000000-0005-0000-0000-0000D4370000}"/>
    <cellStyle name="Moeda 2 3 2 4 58" xfId="4490" xr:uid="{00000000-0005-0000-0000-0000D5370000}"/>
    <cellStyle name="Moeda 2 3 2 4 58 2" xfId="20556" xr:uid="{00000000-0005-0000-0000-0000D6370000}"/>
    <cellStyle name="Moeda 2 3 2 4 59" xfId="4491" xr:uid="{00000000-0005-0000-0000-0000D7370000}"/>
    <cellStyle name="Moeda 2 3 2 4 59 2" xfId="20557" xr:uid="{00000000-0005-0000-0000-0000D8370000}"/>
    <cellStyle name="Moeda 2 3 2 4 6" xfId="4492" xr:uid="{00000000-0005-0000-0000-0000D9370000}"/>
    <cellStyle name="Moeda 2 3 2 4 6 2" xfId="20558" xr:uid="{00000000-0005-0000-0000-0000DA370000}"/>
    <cellStyle name="Moeda 2 3 2 4 60" xfId="4493" xr:uid="{00000000-0005-0000-0000-0000DB370000}"/>
    <cellStyle name="Moeda 2 3 2 4 60 2" xfId="20559" xr:uid="{00000000-0005-0000-0000-0000DC370000}"/>
    <cellStyle name="Moeda 2 3 2 4 61" xfId="4494" xr:uid="{00000000-0005-0000-0000-0000DD370000}"/>
    <cellStyle name="Moeda 2 3 2 4 61 2" xfId="20560" xr:uid="{00000000-0005-0000-0000-0000DE370000}"/>
    <cellStyle name="Moeda 2 3 2 4 62" xfId="4495" xr:uid="{00000000-0005-0000-0000-0000DF370000}"/>
    <cellStyle name="Moeda 2 3 2 4 62 2" xfId="20561" xr:uid="{00000000-0005-0000-0000-0000E0370000}"/>
    <cellStyle name="Moeda 2 3 2 4 63" xfId="4496" xr:uid="{00000000-0005-0000-0000-0000E1370000}"/>
    <cellStyle name="Moeda 2 3 2 4 63 2" xfId="20562" xr:uid="{00000000-0005-0000-0000-0000E2370000}"/>
    <cellStyle name="Moeda 2 3 2 4 64" xfId="4497" xr:uid="{00000000-0005-0000-0000-0000E3370000}"/>
    <cellStyle name="Moeda 2 3 2 4 64 2" xfId="20563" xr:uid="{00000000-0005-0000-0000-0000E4370000}"/>
    <cellStyle name="Moeda 2 3 2 4 65" xfId="4498" xr:uid="{00000000-0005-0000-0000-0000E5370000}"/>
    <cellStyle name="Moeda 2 3 2 4 65 2" xfId="20564" xr:uid="{00000000-0005-0000-0000-0000E6370000}"/>
    <cellStyle name="Moeda 2 3 2 4 66" xfId="4499" xr:uid="{00000000-0005-0000-0000-0000E7370000}"/>
    <cellStyle name="Moeda 2 3 2 4 66 2" xfId="20565" xr:uid="{00000000-0005-0000-0000-0000E8370000}"/>
    <cellStyle name="Moeda 2 3 2 4 67" xfId="4500" xr:uid="{00000000-0005-0000-0000-0000E9370000}"/>
    <cellStyle name="Moeda 2 3 2 4 67 2" xfId="20566" xr:uid="{00000000-0005-0000-0000-0000EA370000}"/>
    <cellStyle name="Moeda 2 3 2 4 68" xfId="4501" xr:uid="{00000000-0005-0000-0000-0000EB370000}"/>
    <cellStyle name="Moeda 2 3 2 4 68 2" xfId="20567" xr:uid="{00000000-0005-0000-0000-0000EC370000}"/>
    <cellStyle name="Moeda 2 3 2 4 69" xfId="4502" xr:uid="{00000000-0005-0000-0000-0000ED370000}"/>
    <cellStyle name="Moeda 2 3 2 4 69 2" xfId="20568" xr:uid="{00000000-0005-0000-0000-0000EE370000}"/>
    <cellStyle name="Moeda 2 3 2 4 7" xfId="4503" xr:uid="{00000000-0005-0000-0000-0000EF370000}"/>
    <cellStyle name="Moeda 2 3 2 4 7 2" xfId="20569" xr:uid="{00000000-0005-0000-0000-0000F0370000}"/>
    <cellStyle name="Moeda 2 3 2 4 70" xfId="4504" xr:uid="{00000000-0005-0000-0000-0000F1370000}"/>
    <cellStyle name="Moeda 2 3 2 4 70 2" xfId="20570" xr:uid="{00000000-0005-0000-0000-0000F2370000}"/>
    <cellStyle name="Moeda 2 3 2 4 71" xfId="4505" xr:uid="{00000000-0005-0000-0000-0000F3370000}"/>
    <cellStyle name="Moeda 2 3 2 4 71 2" xfId="20571" xr:uid="{00000000-0005-0000-0000-0000F4370000}"/>
    <cellStyle name="Moeda 2 3 2 4 72" xfId="4506" xr:uid="{00000000-0005-0000-0000-0000F5370000}"/>
    <cellStyle name="Moeda 2 3 2 4 72 2" xfId="20572" xr:uid="{00000000-0005-0000-0000-0000F6370000}"/>
    <cellStyle name="Moeda 2 3 2 4 73" xfId="4507" xr:uid="{00000000-0005-0000-0000-0000F7370000}"/>
    <cellStyle name="Moeda 2 3 2 4 73 2" xfId="20573" xr:uid="{00000000-0005-0000-0000-0000F8370000}"/>
    <cellStyle name="Moeda 2 3 2 4 74" xfId="4508" xr:uid="{00000000-0005-0000-0000-0000F9370000}"/>
    <cellStyle name="Moeda 2 3 2 4 74 2" xfId="20574" xr:uid="{00000000-0005-0000-0000-0000FA370000}"/>
    <cellStyle name="Moeda 2 3 2 4 75" xfId="4509" xr:uid="{00000000-0005-0000-0000-0000FB370000}"/>
    <cellStyle name="Moeda 2 3 2 4 75 2" xfId="20575" xr:uid="{00000000-0005-0000-0000-0000FC370000}"/>
    <cellStyle name="Moeda 2 3 2 4 76" xfId="20503" xr:uid="{00000000-0005-0000-0000-0000FD370000}"/>
    <cellStyle name="Moeda 2 3 2 4 8" xfId="4510" xr:uid="{00000000-0005-0000-0000-0000FE370000}"/>
    <cellStyle name="Moeda 2 3 2 4 8 2" xfId="20576" xr:uid="{00000000-0005-0000-0000-0000FF370000}"/>
    <cellStyle name="Moeda 2 3 2 4 9" xfId="4511" xr:uid="{00000000-0005-0000-0000-000000380000}"/>
    <cellStyle name="Moeda 2 3 2 4 9 2" xfId="20577" xr:uid="{00000000-0005-0000-0000-000001380000}"/>
    <cellStyle name="Moeda 2 3 2 40" xfId="4512" xr:uid="{00000000-0005-0000-0000-000002380000}"/>
    <cellStyle name="Moeda 2 3 2 40 2" xfId="20578" xr:uid="{00000000-0005-0000-0000-000003380000}"/>
    <cellStyle name="Moeda 2 3 2 41" xfId="4513" xr:uid="{00000000-0005-0000-0000-000004380000}"/>
    <cellStyle name="Moeda 2 3 2 41 2" xfId="20579" xr:uid="{00000000-0005-0000-0000-000005380000}"/>
    <cellStyle name="Moeda 2 3 2 42" xfId="4514" xr:uid="{00000000-0005-0000-0000-000006380000}"/>
    <cellStyle name="Moeda 2 3 2 42 2" xfId="20580" xr:uid="{00000000-0005-0000-0000-000007380000}"/>
    <cellStyle name="Moeda 2 3 2 43" xfId="4515" xr:uid="{00000000-0005-0000-0000-000008380000}"/>
    <cellStyle name="Moeda 2 3 2 43 2" xfId="20581" xr:uid="{00000000-0005-0000-0000-000009380000}"/>
    <cellStyle name="Moeda 2 3 2 44" xfId="4516" xr:uid="{00000000-0005-0000-0000-00000A380000}"/>
    <cellStyle name="Moeda 2 3 2 44 2" xfId="20582" xr:uid="{00000000-0005-0000-0000-00000B380000}"/>
    <cellStyle name="Moeda 2 3 2 45" xfId="4517" xr:uid="{00000000-0005-0000-0000-00000C380000}"/>
    <cellStyle name="Moeda 2 3 2 45 2" xfId="20583" xr:uid="{00000000-0005-0000-0000-00000D380000}"/>
    <cellStyle name="Moeda 2 3 2 46" xfId="4518" xr:uid="{00000000-0005-0000-0000-00000E380000}"/>
    <cellStyle name="Moeda 2 3 2 46 2" xfId="20584" xr:uid="{00000000-0005-0000-0000-00000F380000}"/>
    <cellStyle name="Moeda 2 3 2 47" xfId="4519" xr:uid="{00000000-0005-0000-0000-000010380000}"/>
    <cellStyle name="Moeda 2 3 2 47 2" xfId="20585" xr:uid="{00000000-0005-0000-0000-000011380000}"/>
    <cellStyle name="Moeda 2 3 2 48" xfId="4520" xr:uid="{00000000-0005-0000-0000-000012380000}"/>
    <cellStyle name="Moeda 2 3 2 48 2" xfId="20586" xr:uid="{00000000-0005-0000-0000-000013380000}"/>
    <cellStyle name="Moeda 2 3 2 49" xfId="4521" xr:uid="{00000000-0005-0000-0000-000014380000}"/>
    <cellStyle name="Moeda 2 3 2 49 2" xfId="20587" xr:uid="{00000000-0005-0000-0000-000015380000}"/>
    <cellStyle name="Moeda 2 3 2 5" xfId="4522" xr:uid="{00000000-0005-0000-0000-000016380000}"/>
    <cellStyle name="Moeda 2 3 2 5 2" xfId="20588" xr:uid="{00000000-0005-0000-0000-000017380000}"/>
    <cellStyle name="Moeda 2 3 2 50" xfId="4523" xr:uid="{00000000-0005-0000-0000-000018380000}"/>
    <cellStyle name="Moeda 2 3 2 50 2" xfId="20589" xr:uid="{00000000-0005-0000-0000-000019380000}"/>
    <cellStyle name="Moeda 2 3 2 51" xfId="4524" xr:uid="{00000000-0005-0000-0000-00001A380000}"/>
    <cellStyle name="Moeda 2 3 2 51 2" xfId="20590" xr:uid="{00000000-0005-0000-0000-00001B380000}"/>
    <cellStyle name="Moeda 2 3 2 52" xfId="4525" xr:uid="{00000000-0005-0000-0000-00001C380000}"/>
    <cellStyle name="Moeda 2 3 2 52 2" xfId="20591" xr:uid="{00000000-0005-0000-0000-00001D380000}"/>
    <cellStyle name="Moeda 2 3 2 53" xfId="4526" xr:uid="{00000000-0005-0000-0000-00001E380000}"/>
    <cellStyle name="Moeda 2 3 2 53 2" xfId="20592" xr:uid="{00000000-0005-0000-0000-00001F380000}"/>
    <cellStyle name="Moeda 2 3 2 54" xfId="4527" xr:uid="{00000000-0005-0000-0000-000020380000}"/>
    <cellStyle name="Moeda 2 3 2 54 2" xfId="20593" xr:uid="{00000000-0005-0000-0000-000021380000}"/>
    <cellStyle name="Moeda 2 3 2 55" xfId="4528" xr:uid="{00000000-0005-0000-0000-000022380000}"/>
    <cellStyle name="Moeda 2 3 2 55 2" xfId="20594" xr:uid="{00000000-0005-0000-0000-000023380000}"/>
    <cellStyle name="Moeda 2 3 2 56" xfId="4529" xr:uid="{00000000-0005-0000-0000-000024380000}"/>
    <cellStyle name="Moeda 2 3 2 56 2" xfId="20595" xr:uid="{00000000-0005-0000-0000-000025380000}"/>
    <cellStyle name="Moeda 2 3 2 57" xfId="4530" xr:uid="{00000000-0005-0000-0000-000026380000}"/>
    <cellStyle name="Moeda 2 3 2 57 2" xfId="20596" xr:uid="{00000000-0005-0000-0000-000027380000}"/>
    <cellStyle name="Moeda 2 3 2 58" xfId="4531" xr:uid="{00000000-0005-0000-0000-000028380000}"/>
    <cellStyle name="Moeda 2 3 2 58 2" xfId="20597" xr:uid="{00000000-0005-0000-0000-000029380000}"/>
    <cellStyle name="Moeda 2 3 2 59" xfId="4532" xr:uid="{00000000-0005-0000-0000-00002A380000}"/>
    <cellStyle name="Moeda 2 3 2 59 2" xfId="20598" xr:uid="{00000000-0005-0000-0000-00002B380000}"/>
    <cellStyle name="Moeda 2 3 2 6" xfId="4533" xr:uid="{00000000-0005-0000-0000-00002C380000}"/>
    <cellStyle name="Moeda 2 3 2 6 2" xfId="20599" xr:uid="{00000000-0005-0000-0000-00002D380000}"/>
    <cellStyle name="Moeda 2 3 2 60" xfId="4534" xr:uid="{00000000-0005-0000-0000-00002E380000}"/>
    <cellStyle name="Moeda 2 3 2 60 2" xfId="20600" xr:uid="{00000000-0005-0000-0000-00002F380000}"/>
    <cellStyle name="Moeda 2 3 2 61" xfId="4535" xr:uid="{00000000-0005-0000-0000-000030380000}"/>
    <cellStyle name="Moeda 2 3 2 61 2" xfId="20601" xr:uid="{00000000-0005-0000-0000-000031380000}"/>
    <cellStyle name="Moeda 2 3 2 62" xfId="4536" xr:uid="{00000000-0005-0000-0000-000032380000}"/>
    <cellStyle name="Moeda 2 3 2 62 2" xfId="20602" xr:uid="{00000000-0005-0000-0000-000033380000}"/>
    <cellStyle name="Moeda 2 3 2 63" xfId="4537" xr:uid="{00000000-0005-0000-0000-000034380000}"/>
    <cellStyle name="Moeda 2 3 2 63 2" xfId="20603" xr:uid="{00000000-0005-0000-0000-000035380000}"/>
    <cellStyle name="Moeda 2 3 2 64" xfId="4538" xr:uid="{00000000-0005-0000-0000-000036380000}"/>
    <cellStyle name="Moeda 2 3 2 64 2" xfId="20604" xr:uid="{00000000-0005-0000-0000-000037380000}"/>
    <cellStyle name="Moeda 2 3 2 65" xfId="4539" xr:uid="{00000000-0005-0000-0000-000038380000}"/>
    <cellStyle name="Moeda 2 3 2 65 2" xfId="20605" xr:uid="{00000000-0005-0000-0000-000039380000}"/>
    <cellStyle name="Moeda 2 3 2 66" xfId="4540" xr:uid="{00000000-0005-0000-0000-00003A380000}"/>
    <cellStyle name="Moeda 2 3 2 66 2" xfId="20606" xr:uid="{00000000-0005-0000-0000-00003B380000}"/>
    <cellStyle name="Moeda 2 3 2 67" xfId="4541" xr:uid="{00000000-0005-0000-0000-00003C380000}"/>
    <cellStyle name="Moeda 2 3 2 67 2" xfId="20607" xr:uid="{00000000-0005-0000-0000-00003D380000}"/>
    <cellStyle name="Moeda 2 3 2 68" xfId="4542" xr:uid="{00000000-0005-0000-0000-00003E380000}"/>
    <cellStyle name="Moeda 2 3 2 68 2" xfId="20608" xr:uid="{00000000-0005-0000-0000-00003F380000}"/>
    <cellStyle name="Moeda 2 3 2 69" xfId="4543" xr:uid="{00000000-0005-0000-0000-000040380000}"/>
    <cellStyle name="Moeda 2 3 2 69 2" xfId="20609" xr:uid="{00000000-0005-0000-0000-000041380000}"/>
    <cellStyle name="Moeda 2 3 2 7" xfId="4544" xr:uid="{00000000-0005-0000-0000-000042380000}"/>
    <cellStyle name="Moeda 2 3 2 7 2" xfId="4545" xr:uid="{00000000-0005-0000-0000-000043380000}"/>
    <cellStyle name="Moeda 2 3 2 7 2 2" xfId="40281" xr:uid="{00000000-0005-0000-0000-000044380000}"/>
    <cellStyle name="Moeda 2 3 2 7 3" xfId="20610" xr:uid="{00000000-0005-0000-0000-000045380000}"/>
    <cellStyle name="Moeda 2 3 2 7 4" xfId="36095" xr:uid="{00000000-0005-0000-0000-000046380000}"/>
    <cellStyle name="Moeda 2 3 2 70" xfId="4546" xr:uid="{00000000-0005-0000-0000-000047380000}"/>
    <cellStyle name="Moeda 2 3 2 70 2" xfId="20611" xr:uid="{00000000-0005-0000-0000-000048380000}"/>
    <cellStyle name="Moeda 2 3 2 71" xfId="4547" xr:uid="{00000000-0005-0000-0000-000049380000}"/>
    <cellStyle name="Moeda 2 3 2 71 2" xfId="20612" xr:uid="{00000000-0005-0000-0000-00004A380000}"/>
    <cellStyle name="Moeda 2 3 2 72" xfId="4548" xr:uid="{00000000-0005-0000-0000-00004B380000}"/>
    <cellStyle name="Moeda 2 3 2 72 2" xfId="20613" xr:uid="{00000000-0005-0000-0000-00004C380000}"/>
    <cellStyle name="Moeda 2 3 2 73" xfId="4549" xr:uid="{00000000-0005-0000-0000-00004D380000}"/>
    <cellStyle name="Moeda 2 3 2 73 2" xfId="20614" xr:uid="{00000000-0005-0000-0000-00004E380000}"/>
    <cellStyle name="Moeda 2 3 2 74" xfId="4550" xr:uid="{00000000-0005-0000-0000-00004F380000}"/>
    <cellStyle name="Moeda 2 3 2 74 2" xfId="20615" xr:uid="{00000000-0005-0000-0000-000050380000}"/>
    <cellStyle name="Moeda 2 3 2 75" xfId="4551" xr:uid="{00000000-0005-0000-0000-000051380000}"/>
    <cellStyle name="Moeda 2 3 2 75 2" xfId="20616" xr:uid="{00000000-0005-0000-0000-000052380000}"/>
    <cellStyle name="Moeda 2 3 2 76" xfId="4552" xr:uid="{00000000-0005-0000-0000-000053380000}"/>
    <cellStyle name="Moeda 2 3 2 76 2" xfId="20617" xr:uid="{00000000-0005-0000-0000-000054380000}"/>
    <cellStyle name="Moeda 2 3 2 77" xfId="4553" xr:uid="{00000000-0005-0000-0000-000055380000}"/>
    <cellStyle name="Moeda 2 3 2 77 2" xfId="20618" xr:uid="{00000000-0005-0000-0000-000056380000}"/>
    <cellStyle name="Moeda 2 3 2 78" xfId="4554" xr:uid="{00000000-0005-0000-0000-000057380000}"/>
    <cellStyle name="Moeda 2 3 2 78 2" xfId="20619" xr:uid="{00000000-0005-0000-0000-000058380000}"/>
    <cellStyle name="Moeda 2 3 2 79" xfId="4555" xr:uid="{00000000-0005-0000-0000-000059380000}"/>
    <cellStyle name="Moeda 2 3 2 79 2" xfId="33437" xr:uid="{00000000-0005-0000-0000-00005A380000}"/>
    <cellStyle name="Moeda 2 3 2 79 3" xfId="35098" xr:uid="{00000000-0005-0000-0000-00005B380000}"/>
    <cellStyle name="Moeda 2 3 2 79 4" xfId="41736" xr:uid="{00000000-0005-0000-0000-00005C380000}"/>
    <cellStyle name="Moeda 2 3 2 79 5" xfId="43392" xr:uid="{00000000-0005-0000-0000-00005D380000}"/>
    <cellStyle name="Moeda 2 3 2 79 6" xfId="45048" xr:uid="{00000000-0005-0000-0000-00005E380000}"/>
    <cellStyle name="Moeda 2 3 2 8" xfId="4556" xr:uid="{00000000-0005-0000-0000-00005F380000}"/>
    <cellStyle name="Moeda 2 3 2 8 2" xfId="4557" xr:uid="{00000000-0005-0000-0000-000060380000}"/>
    <cellStyle name="Moeda 2 3 2 8 2 2" xfId="40282" xr:uid="{00000000-0005-0000-0000-000061380000}"/>
    <cellStyle name="Moeda 2 3 2 8 3" xfId="20620" xr:uid="{00000000-0005-0000-0000-000062380000}"/>
    <cellStyle name="Moeda 2 3 2 8 4" xfId="39485" xr:uid="{00000000-0005-0000-0000-000063380000}"/>
    <cellStyle name="Moeda 2 3 2 80" xfId="20395" xr:uid="{00000000-0005-0000-0000-000064380000}"/>
    <cellStyle name="Moeda 2 3 2 81" xfId="4294" xr:uid="{00000000-0005-0000-0000-000065380000}"/>
    <cellStyle name="Moeda 2 3 2 9" xfId="4558" xr:uid="{00000000-0005-0000-0000-000066380000}"/>
    <cellStyle name="Moeda 2 3 2 9 2" xfId="20621" xr:uid="{00000000-0005-0000-0000-000067380000}"/>
    <cellStyle name="Moeda 2 3 3" xfId="4559" xr:uid="{00000000-0005-0000-0000-000068380000}"/>
    <cellStyle name="Moeda 2 3 3 2" xfId="20622" xr:uid="{00000000-0005-0000-0000-000069380000}"/>
    <cellStyle name="Moeda 2 3 4" xfId="4560" xr:uid="{00000000-0005-0000-0000-00006A380000}"/>
    <cellStyle name="Moeda 2 3 4 2" xfId="20623" xr:uid="{00000000-0005-0000-0000-00006B380000}"/>
    <cellStyle name="Moeda 2 3 5" xfId="4561" xr:uid="{00000000-0005-0000-0000-00006C380000}"/>
    <cellStyle name="Moeda 2 3 5 10" xfId="4562" xr:uid="{00000000-0005-0000-0000-00006D380000}"/>
    <cellStyle name="Moeda 2 3 5 10 2" xfId="39091" xr:uid="{00000000-0005-0000-0000-00006E380000}"/>
    <cellStyle name="Moeda 2 3 5 11" xfId="4563" xr:uid="{00000000-0005-0000-0000-00006F380000}"/>
    <cellStyle name="Moeda 2 3 5 11 2" xfId="39222" xr:uid="{00000000-0005-0000-0000-000070380000}"/>
    <cellStyle name="Moeda 2 3 5 12" xfId="4564" xr:uid="{00000000-0005-0000-0000-000071380000}"/>
    <cellStyle name="Moeda 2 3 5 12 2" xfId="39360" xr:uid="{00000000-0005-0000-0000-000072380000}"/>
    <cellStyle name="Moeda 2 3 5 13" xfId="35190" xr:uid="{00000000-0005-0000-0000-000073380000}"/>
    <cellStyle name="Moeda 2 3 5 2" xfId="4565" xr:uid="{00000000-0005-0000-0000-000074380000}"/>
    <cellStyle name="Moeda 2 3 5 2 2" xfId="4566" xr:uid="{00000000-0005-0000-0000-000075380000}"/>
    <cellStyle name="Moeda 2 3 5 2 2 2" xfId="4567" xr:uid="{00000000-0005-0000-0000-000076380000}"/>
    <cellStyle name="Moeda 2 3 5 2 2 2 2" xfId="38158" xr:uid="{00000000-0005-0000-0000-000077380000}"/>
    <cellStyle name="Moeda 2 3 5 2 2 3" xfId="36489" xr:uid="{00000000-0005-0000-0000-000078380000}"/>
    <cellStyle name="Moeda 2 3 5 2 3" xfId="4568" xr:uid="{00000000-0005-0000-0000-000079380000}"/>
    <cellStyle name="Moeda 2 3 5 2 3 2" xfId="37422" xr:uid="{00000000-0005-0000-0000-00007A380000}"/>
    <cellStyle name="Moeda 2 3 5 2 4" xfId="35474" xr:uid="{00000000-0005-0000-0000-00007B380000}"/>
    <cellStyle name="Moeda 2 3 5 3" xfId="4569" xr:uid="{00000000-0005-0000-0000-00007C380000}"/>
    <cellStyle name="Moeda 2 3 5 3 2" xfId="4570" xr:uid="{00000000-0005-0000-0000-00007D380000}"/>
    <cellStyle name="Moeda 2 3 5 3 2 2" xfId="4571" xr:uid="{00000000-0005-0000-0000-00007E380000}"/>
    <cellStyle name="Moeda 2 3 5 3 2 2 2" xfId="38289" xr:uid="{00000000-0005-0000-0000-00007F380000}"/>
    <cellStyle name="Moeda 2 3 5 3 2 3" xfId="36620" xr:uid="{00000000-0005-0000-0000-000080380000}"/>
    <cellStyle name="Moeda 2 3 5 3 3" xfId="4572" xr:uid="{00000000-0005-0000-0000-000081380000}"/>
    <cellStyle name="Moeda 2 3 5 3 3 2" xfId="37553" xr:uid="{00000000-0005-0000-0000-000082380000}"/>
    <cellStyle name="Moeda 2 3 5 3 4" xfId="35605" xr:uid="{00000000-0005-0000-0000-000083380000}"/>
    <cellStyle name="Moeda 2 3 5 4" xfId="4573" xr:uid="{00000000-0005-0000-0000-000084380000}"/>
    <cellStyle name="Moeda 2 3 5 4 2" xfId="4574" xr:uid="{00000000-0005-0000-0000-000085380000}"/>
    <cellStyle name="Moeda 2 3 5 4 2 2" xfId="4575" xr:uid="{00000000-0005-0000-0000-000086380000}"/>
    <cellStyle name="Moeda 2 3 5 4 2 2 2" xfId="38420" xr:uid="{00000000-0005-0000-0000-000087380000}"/>
    <cellStyle name="Moeda 2 3 5 4 2 3" xfId="36751" xr:uid="{00000000-0005-0000-0000-000088380000}"/>
    <cellStyle name="Moeda 2 3 5 4 3" xfId="4576" xr:uid="{00000000-0005-0000-0000-000089380000}"/>
    <cellStyle name="Moeda 2 3 5 4 3 2" xfId="37684" xr:uid="{00000000-0005-0000-0000-00008A380000}"/>
    <cellStyle name="Moeda 2 3 5 4 4" xfId="35736" xr:uid="{00000000-0005-0000-0000-00008B380000}"/>
    <cellStyle name="Moeda 2 3 5 5" xfId="4577" xr:uid="{00000000-0005-0000-0000-00008C380000}"/>
    <cellStyle name="Moeda 2 3 5 5 2" xfId="4578" xr:uid="{00000000-0005-0000-0000-00008D380000}"/>
    <cellStyle name="Moeda 2 3 5 5 2 2" xfId="4579" xr:uid="{00000000-0005-0000-0000-00008E380000}"/>
    <cellStyle name="Moeda 2 3 5 5 2 2 2" xfId="38563" xr:uid="{00000000-0005-0000-0000-00008F380000}"/>
    <cellStyle name="Moeda 2 3 5 5 2 3" xfId="36899" xr:uid="{00000000-0005-0000-0000-000090380000}"/>
    <cellStyle name="Moeda 2 3 5 5 3" xfId="4580" xr:uid="{00000000-0005-0000-0000-000091380000}"/>
    <cellStyle name="Moeda 2 3 5 5 3 2" xfId="37827" xr:uid="{00000000-0005-0000-0000-000092380000}"/>
    <cellStyle name="Moeda 2 3 5 5 4" xfId="35884" xr:uid="{00000000-0005-0000-0000-000093380000}"/>
    <cellStyle name="Moeda 2 3 5 6" xfId="4581" xr:uid="{00000000-0005-0000-0000-000094380000}"/>
    <cellStyle name="Moeda 2 3 5 6 2" xfId="4582" xr:uid="{00000000-0005-0000-0000-000095380000}"/>
    <cellStyle name="Moeda 2 3 5 6 2 2" xfId="38740" xr:uid="{00000000-0005-0000-0000-000096380000}"/>
    <cellStyle name="Moeda 2 3 5 6 3" xfId="37076" xr:uid="{00000000-0005-0000-0000-000097380000}"/>
    <cellStyle name="Moeda 2 3 5 7" xfId="4583" xr:uid="{00000000-0005-0000-0000-000098380000}"/>
    <cellStyle name="Moeda 2 3 5 7 2" xfId="4584" xr:uid="{00000000-0005-0000-0000-000099380000}"/>
    <cellStyle name="Moeda 2 3 5 7 2 2" xfId="37997" xr:uid="{00000000-0005-0000-0000-00009A380000}"/>
    <cellStyle name="Moeda 2 3 5 7 3" xfId="36098" xr:uid="{00000000-0005-0000-0000-00009B380000}"/>
    <cellStyle name="Moeda 2 3 5 8" xfId="4585" xr:uid="{00000000-0005-0000-0000-00009C380000}"/>
    <cellStyle name="Moeda 2 3 5 8 2" xfId="37290" xr:uid="{00000000-0005-0000-0000-00009D380000}"/>
    <cellStyle name="Moeda 2 3 5 9" xfId="4586" xr:uid="{00000000-0005-0000-0000-00009E380000}"/>
    <cellStyle name="Moeda 2 3 5 9 2" xfId="38960" xr:uid="{00000000-0005-0000-0000-00009F380000}"/>
    <cellStyle name="Moeda 2 3 6" xfId="4587" xr:uid="{00000000-0005-0000-0000-0000A0380000}"/>
    <cellStyle name="Moeda 2 3 6 2" xfId="4588" xr:uid="{00000000-0005-0000-0000-0000A1380000}"/>
    <cellStyle name="Moeda 2 3 6 2 2" xfId="4589" xr:uid="{00000000-0005-0000-0000-0000A2380000}"/>
    <cellStyle name="Moeda 2 3 6 2 2 2" xfId="38560" xr:uid="{00000000-0005-0000-0000-0000A3380000}"/>
    <cellStyle name="Moeda 2 3 6 2 3" xfId="36896" xr:uid="{00000000-0005-0000-0000-0000A4380000}"/>
    <cellStyle name="Moeda 2 3 6 3" xfId="4590" xr:uid="{00000000-0005-0000-0000-0000A5380000}"/>
    <cellStyle name="Moeda 2 3 6 3 2" xfId="37824" xr:uid="{00000000-0005-0000-0000-0000A6380000}"/>
    <cellStyle name="Moeda 2 3 6 4" xfId="35880" xr:uid="{00000000-0005-0000-0000-0000A7380000}"/>
    <cellStyle name="Moeda 2 3 7" xfId="20394" xr:uid="{00000000-0005-0000-0000-0000A8380000}"/>
    <cellStyle name="Moeda 2 3 8" xfId="4293" xr:uid="{00000000-0005-0000-0000-0000A9380000}"/>
    <cellStyle name="Moeda 2 4" xfId="108" xr:uid="{00000000-0005-0000-0000-0000AA380000}"/>
    <cellStyle name="Moeda 2 4 2" xfId="226" xr:uid="{00000000-0005-0000-0000-0000AB380000}"/>
    <cellStyle name="Moeda 2 4 2 10" xfId="4593" xr:uid="{00000000-0005-0000-0000-0000AC380000}"/>
    <cellStyle name="Moeda 2 4 2 10 2" xfId="20626" xr:uid="{00000000-0005-0000-0000-0000AD380000}"/>
    <cellStyle name="Moeda 2 4 2 11" xfId="4594" xr:uid="{00000000-0005-0000-0000-0000AE380000}"/>
    <cellStyle name="Moeda 2 4 2 11 2" xfId="20627" xr:uid="{00000000-0005-0000-0000-0000AF380000}"/>
    <cellStyle name="Moeda 2 4 2 12" xfId="4595" xr:uid="{00000000-0005-0000-0000-0000B0380000}"/>
    <cellStyle name="Moeda 2 4 2 12 2" xfId="20628" xr:uid="{00000000-0005-0000-0000-0000B1380000}"/>
    <cellStyle name="Moeda 2 4 2 13" xfId="4596" xr:uid="{00000000-0005-0000-0000-0000B2380000}"/>
    <cellStyle name="Moeda 2 4 2 13 2" xfId="20629" xr:uid="{00000000-0005-0000-0000-0000B3380000}"/>
    <cellStyle name="Moeda 2 4 2 14" xfId="4597" xr:uid="{00000000-0005-0000-0000-0000B4380000}"/>
    <cellStyle name="Moeda 2 4 2 14 2" xfId="20630" xr:uid="{00000000-0005-0000-0000-0000B5380000}"/>
    <cellStyle name="Moeda 2 4 2 15" xfId="4598" xr:uid="{00000000-0005-0000-0000-0000B6380000}"/>
    <cellStyle name="Moeda 2 4 2 15 2" xfId="20631" xr:uid="{00000000-0005-0000-0000-0000B7380000}"/>
    <cellStyle name="Moeda 2 4 2 16" xfId="4599" xr:uid="{00000000-0005-0000-0000-0000B8380000}"/>
    <cellStyle name="Moeda 2 4 2 16 2" xfId="20632" xr:uid="{00000000-0005-0000-0000-0000B9380000}"/>
    <cellStyle name="Moeda 2 4 2 17" xfId="4600" xr:uid="{00000000-0005-0000-0000-0000BA380000}"/>
    <cellStyle name="Moeda 2 4 2 17 2" xfId="20633" xr:uid="{00000000-0005-0000-0000-0000BB380000}"/>
    <cellStyle name="Moeda 2 4 2 18" xfId="4601" xr:uid="{00000000-0005-0000-0000-0000BC380000}"/>
    <cellStyle name="Moeda 2 4 2 18 2" xfId="20634" xr:uid="{00000000-0005-0000-0000-0000BD380000}"/>
    <cellStyle name="Moeda 2 4 2 19" xfId="4602" xr:uid="{00000000-0005-0000-0000-0000BE380000}"/>
    <cellStyle name="Moeda 2 4 2 19 2" xfId="20635" xr:uid="{00000000-0005-0000-0000-0000BF380000}"/>
    <cellStyle name="Moeda 2 4 2 2" xfId="4603" xr:uid="{00000000-0005-0000-0000-0000C0380000}"/>
    <cellStyle name="Moeda 2 4 2 2 2" xfId="20636" xr:uid="{00000000-0005-0000-0000-0000C1380000}"/>
    <cellStyle name="Moeda 2 4 2 20" xfId="4604" xr:uid="{00000000-0005-0000-0000-0000C2380000}"/>
    <cellStyle name="Moeda 2 4 2 20 2" xfId="20637" xr:uid="{00000000-0005-0000-0000-0000C3380000}"/>
    <cellStyle name="Moeda 2 4 2 21" xfId="4605" xr:uid="{00000000-0005-0000-0000-0000C4380000}"/>
    <cellStyle name="Moeda 2 4 2 21 2" xfId="20638" xr:uid="{00000000-0005-0000-0000-0000C5380000}"/>
    <cellStyle name="Moeda 2 4 2 22" xfId="4606" xr:uid="{00000000-0005-0000-0000-0000C6380000}"/>
    <cellStyle name="Moeda 2 4 2 22 2" xfId="20639" xr:uid="{00000000-0005-0000-0000-0000C7380000}"/>
    <cellStyle name="Moeda 2 4 2 23" xfId="4607" xr:uid="{00000000-0005-0000-0000-0000C8380000}"/>
    <cellStyle name="Moeda 2 4 2 23 2" xfId="20640" xr:uid="{00000000-0005-0000-0000-0000C9380000}"/>
    <cellStyle name="Moeda 2 4 2 24" xfId="4608" xr:uid="{00000000-0005-0000-0000-0000CA380000}"/>
    <cellStyle name="Moeda 2 4 2 24 2" xfId="20641" xr:uid="{00000000-0005-0000-0000-0000CB380000}"/>
    <cellStyle name="Moeda 2 4 2 25" xfId="4609" xr:uid="{00000000-0005-0000-0000-0000CC380000}"/>
    <cellStyle name="Moeda 2 4 2 25 2" xfId="20642" xr:uid="{00000000-0005-0000-0000-0000CD380000}"/>
    <cellStyle name="Moeda 2 4 2 26" xfId="4610" xr:uid="{00000000-0005-0000-0000-0000CE380000}"/>
    <cellStyle name="Moeda 2 4 2 26 2" xfId="20643" xr:uid="{00000000-0005-0000-0000-0000CF380000}"/>
    <cellStyle name="Moeda 2 4 2 27" xfId="4611" xr:uid="{00000000-0005-0000-0000-0000D0380000}"/>
    <cellStyle name="Moeda 2 4 2 27 2" xfId="20644" xr:uid="{00000000-0005-0000-0000-0000D1380000}"/>
    <cellStyle name="Moeda 2 4 2 28" xfId="4612" xr:uid="{00000000-0005-0000-0000-0000D2380000}"/>
    <cellStyle name="Moeda 2 4 2 28 2" xfId="20645" xr:uid="{00000000-0005-0000-0000-0000D3380000}"/>
    <cellStyle name="Moeda 2 4 2 29" xfId="4613" xr:uid="{00000000-0005-0000-0000-0000D4380000}"/>
    <cellStyle name="Moeda 2 4 2 29 2" xfId="20646" xr:uid="{00000000-0005-0000-0000-0000D5380000}"/>
    <cellStyle name="Moeda 2 4 2 3" xfId="4614" xr:uid="{00000000-0005-0000-0000-0000D6380000}"/>
    <cellStyle name="Moeda 2 4 2 3 2" xfId="4615" xr:uid="{00000000-0005-0000-0000-0000D7380000}"/>
    <cellStyle name="Moeda 2 4 2 3 2 10" xfId="4616" xr:uid="{00000000-0005-0000-0000-0000D8380000}"/>
    <cellStyle name="Moeda 2 4 2 3 2 10 2" xfId="20649" xr:uid="{00000000-0005-0000-0000-0000D9380000}"/>
    <cellStyle name="Moeda 2 4 2 3 2 11" xfId="4617" xr:uid="{00000000-0005-0000-0000-0000DA380000}"/>
    <cellStyle name="Moeda 2 4 2 3 2 11 2" xfId="20650" xr:uid="{00000000-0005-0000-0000-0000DB380000}"/>
    <cellStyle name="Moeda 2 4 2 3 2 12" xfId="4618" xr:uid="{00000000-0005-0000-0000-0000DC380000}"/>
    <cellStyle name="Moeda 2 4 2 3 2 12 2" xfId="20651" xr:uid="{00000000-0005-0000-0000-0000DD380000}"/>
    <cellStyle name="Moeda 2 4 2 3 2 13" xfId="4619" xr:uid="{00000000-0005-0000-0000-0000DE380000}"/>
    <cellStyle name="Moeda 2 4 2 3 2 13 2" xfId="20652" xr:uid="{00000000-0005-0000-0000-0000DF380000}"/>
    <cellStyle name="Moeda 2 4 2 3 2 14" xfId="4620" xr:uid="{00000000-0005-0000-0000-0000E0380000}"/>
    <cellStyle name="Moeda 2 4 2 3 2 14 2" xfId="20653" xr:uid="{00000000-0005-0000-0000-0000E1380000}"/>
    <cellStyle name="Moeda 2 4 2 3 2 15" xfId="4621" xr:uid="{00000000-0005-0000-0000-0000E2380000}"/>
    <cellStyle name="Moeda 2 4 2 3 2 15 2" xfId="20654" xr:uid="{00000000-0005-0000-0000-0000E3380000}"/>
    <cellStyle name="Moeda 2 4 2 3 2 16" xfId="4622" xr:uid="{00000000-0005-0000-0000-0000E4380000}"/>
    <cellStyle name="Moeda 2 4 2 3 2 16 2" xfId="20655" xr:uid="{00000000-0005-0000-0000-0000E5380000}"/>
    <cellStyle name="Moeda 2 4 2 3 2 17" xfId="4623" xr:uid="{00000000-0005-0000-0000-0000E6380000}"/>
    <cellStyle name="Moeda 2 4 2 3 2 17 2" xfId="20656" xr:uid="{00000000-0005-0000-0000-0000E7380000}"/>
    <cellStyle name="Moeda 2 4 2 3 2 18" xfId="4624" xr:uid="{00000000-0005-0000-0000-0000E8380000}"/>
    <cellStyle name="Moeda 2 4 2 3 2 18 2" xfId="20657" xr:uid="{00000000-0005-0000-0000-0000E9380000}"/>
    <cellStyle name="Moeda 2 4 2 3 2 19" xfId="4625" xr:uid="{00000000-0005-0000-0000-0000EA380000}"/>
    <cellStyle name="Moeda 2 4 2 3 2 19 2" xfId="20658" xr:uid="{00000000-0005-0000-0000-0000EB380000}"/>
    <cellStyle name="Moeda 2 4 2 3 2 2" xfId="4626" xr:uid="{00000000-0005-0000-0000-0000EC380000}"/>
    <cellStyle name="Moeda 2 4 2 3 2 2 2" xfId="20659" xr:uid="{00000000-0005-0000-0000-0000ED380000}"/>
    <cellStyle name="Moeda 2 4 2 3 2 20" xfId="4627" xr:uid="{00000000-0005-0000-0000-0000EE380000}"/>
    <cellStyle name="Moeda 2 4 2 3 2 20 2" xfId="20660" xr:uid="{00000000-0005-0000-0000-0000EF380000}"/>
    <cellStyle name="Moeda 2 4 2 3 2 21" xfId="4628" xr:uid="{00000000-0005-0000-0000-0000F0380000}"/>
    <cellStyle name="Moeda 2 4 2 3 2 21 2" xfId="20661" xr:uid="{00000000-0005-0000-0000-0000F1380000}"/>
    <cellStyle name="Moeda 2 4 2 3 2 22" xfId="4629" xr:uid="{00000000-0005-0000-0000-0000F2380000}"/>
    <cellStyle name="Moeda 2 4 2 3 2 22 2" xfId="20662" xr:uid="{00000000-0005-0000-0000-0000F3380000}"/>
    <cellStyle name="Moeda 2 4 2 3 2 23" xfId="4630" xr:uid="{00000000-0005-0000-0000-0000F4380000}"/>
    <cellStyle name="Moeda 2 4 2 3 2 23 2" xfId="20663" xr:uid="{00000000-0005-0000-0000-0000F5380000}"/>
    <cellStyle name="Moeda 2 4 2 3 2 24" xfId="4631" xr:uid="{00000000-0005-0000-0000-0000F6380000}"/>
    <cellStyle name="Moeda 2 4 2 3 2 24 2" xfId="20664" xr:uid="{00000000-0005-0000-0000-0000F7380000}"/>
    <cellStyle name="Moeda 2 4 2 3 2 25" xfId="4632" xr:uid="{00000000-0005-0000-0000-0000F8380000}"/>
    <cellStyle name="Moeda 2 4 2 3 2 25 2" xfId="20665" xr:uid="{00000000-0005-0000-0000-0000F9380000}"/>
    <cellStyle name="Moeda 2 4 2 3 2 26" xfId="4633" xr:uid="{00000000-0005-0000-0000-0000FA380000}"/>
    <cellStyle name="Moeda 2 4 2 3 2 26 2" xfId="20666" xr:uid="{00000000-0005-0000-0000-0000FB380000}"/>
    <cellStyle name="Moeda 2 4 2 3 2 27" xfId="4634" xr:uid="{00000000-0005-0000-0000-0000FC380000}"/>
    <cellStyle name="Moeda 2 4 2 3 2 27 2" xfId="20667" xr:uid="{00000000-0005-0000-0000-0000FD380000}"/>
    <cellStyle name="Moeda 2 4 2 3 2 28" xfId="4635" xr:uid="{00000000-0005-0000-0000-0000FE380000}"/>
    <cellStyle name="Moeda 2 4 2 3 2 28 2" xfId="20668" xr:uid="{00000000-0005-0000-0000-0000FF380000}"/>
    <cellStyle name="Moeda 2 4 2 3 2 29" xfId="4636" xr:uid="{00000000-0005-0000-0000-000000390000}"/>
    <cellStyle name="Moeda 2 4 2 3 2 29 2" xfId="20669" xr:uid="{00000000-0005-0000-0000-000001390000}"/>
    <cellStyle name="Moeda 2 4 2 3 2 3" xfId="4637" xr:uid="{00000000-0005-0000-0000-000002390000}"/>
    <cellStyle name="Moeda 2 4 2 3 2 3 2" xfId="20670" xr:uid="{00000000-0005-0000-0000-000003390000}"/>
    <cellStyle name="Moeda 2 4 2 3 2 30" xfId="4638" xr:uid="{00000000-0005-0000-0000-000004390000}"/>
    <cellStyle name="Moeda 2 4 2 3 2 30 2" xfId="20671" xr:uid="{00000000-0005-0000-0000-000005390000}"/>
    <cellStyle name="Moeda 2 4 2 3 2 31" xfId="4639" xr:uid="{00000000-0005-0000-0000-000006390000}"/>
    <cellStyle name="Moeda 2 4 2 3 2 31 2" xfId="20672" xr:uid="{00000000-0005-0000-0000-000007390000}"/>
    <cellStyle name="Moeda 2 4 2 3 2 32" xfId="4640" xr:uid="{00000000-0005-0000-0000-000008390000}"/>
    <cellStyle name="Moeda 2 4 2 3 2 32 2" xfId="20673" xr:uid="{00000000-0005-0000-0000-000009390000}"/>
    <cellStyle name="Moeda 2 4 2 3 2 33" xfId="4641" xr:uid="{00000000-0005-0000-0000-00000A390000}"/>
    <cellStyle name="Moeda 2 4 2 3 2 33 2" xfId="20674" xr:uid="{00000000-0005-0000-0000-00000B390000}"/>
    <cellStyle name="Moeda 2 4 2 3 2 34" xfId="4642" xr:uid="{00000000-0005-0000-0000-00000C390000}"/>
    <cellStyle name="Moeda 2 4 2 3 2 34 2" xfId="20675" xr:uid="{00000000-0005-0000-0000-00000D390000}"/>
    <cellStyle name="Moeda 2 4 2 3 2 35" xfId="4643" xr:uid="{00000000-0005-0000-0000-00000E390000}"/>
    <cellStyle name="Moeda 2 4 2 3 2 35 2" xfId="20676" xr:uid="{00000000-0005-0000-0000-00000F390000}"/>
    <cellStyle name="Moeda 2 4 2 3 2 36" xfId="4644" xr:uid="{00000000-0005-0000-0000-000010390000}"/>
    <cellStyle name="Moeda 2 4 2 3 2 36 2" xfId="20677" xr:uid="{00000000-0005-0000-0000-000011390000}"/>
    <cellStyle name="Moeda 2 4 2 3 2 37" xfId="4645" xr:uid="{00000000-0005-0000-0000-000012390000}"/>
    <cellStyle name="Moeda 2 4 2 3 2 37 2" xfId="20678" xr:uid="{00000000-0005-0000-0000-000013390000}"/>
    <cellStyle name="Moeda 2 4 2 3 2 38" xfId="4646" xr:uid="{00000000-0005-0000-0000-000014390000}"/>
    <cellStyle name="Moeda 2 4 2 3 2 38 2" xfId="20679" xr:uid="{00000000-0005-0000-0000-000015390000}"/>
    <cellStyle name="Moeda 2 4 2 3 2 39" xfId="4647" xr:uid="{00000000-0005-0000-0000-000016390000}"/>
    <cellStyle name="Moeda 2 4 2 3 2 39 2" xfId="20680" xr:uid="{00000000-0005-0000-0000-000017390000}"/>
    <cellStyle name="Moeda 2 4 2 3 2 4" xfId="4648" xr:uid="{00000000-0005-0000-0000-000018390000}"/>
    <cellStyle name="Moeda 2 4 2 3 2 4 2" xfId="4649" xr:uid="{00000000-0005-0000-0000-000019390000}"/>
    <cellStyle name="Moeda 2 4 2 3 2 4 3" xfId="20681" xr:uid="{00000000-0005-0000-0000-00001A390000}"/>
    <cellStyle name="Moeda 2 4 2 3 2 40" xfId="4650" xr:uid="{00000000-0005-0000-0000-00001B390000}"/>
    <cellStyle name="Moeda 2 4 2 3 2 40 2" xfId="20682" xr:uid="{00000000-0005-0000-0000-00001C390000}"/>
    <cellStyle name="Moeda 2 4 2 3 2 41" xfId="4651" xr:uid="{00000000-0005-0000-0000-00001D390000}"/>
    <cellStyle name="Moeda 2 4 2 3 2 41 2" xfId="20683" xr:uid="{00000000-0005-0000-0000-00001E390000}"/>
    <cellStyle name="Moeda 2 4 2 3 2 42" xfId="4652" xr:uid="{00000000-0005-0000-0000-00001F390000}"/>
    <cellStyle name="Moeda 2 4 2 3 2 42 2" xfId="20684" xr:uid="{00000000-0005-0000-0000-000020390000}"/>
    <cellStyle name="Moeda 2 4 2 3 2 43" xfId="4653" xr:uid="{00000000-0005-0000-0000-000021390000}"/>
    <cellStyle name="Moeda 2 4 2 3 2 43 2" xfId="20685" xr:uid="{00000000-0005-0000-0000-000022390000}"/>
    <cellStyle name="Moeda 2 4 2 3 2 44" xfId="4654" xr:uid="{00000000-0005-0000-0000-000023390000}"/>
    <cellStyle name="Moeda 2 4 2 3 2 44 2" xfId="20686" xr:uid="{00000000-0005-0000-0000-000024390000}"/>
    <cellStyle name="Moeda 2 4 2 3 2 45" xfId="4655" xr:uid="{00000000-0005-0000-0000-000025390000}"/>
    <cellStyle name="Moeda 2 4 2 3 2 45 2" xfId="20687" xr:uid="{00000000-0005-0000-0000-000026390000}"/>
    <cellStyle name="Moeda 2 4 2 3 2 46" xfId="4656" xr:uid="{00000000-0005-0000-0000-000027390000}"/>
    <cellStyle name="Moeda 2 4 2 3 2 46 2" xfId="20688" xr:uid="{00000000-0005-0000-0000-000028390000}"/>
    <cellStyle name="Moeda 2 4 2 3 2 47" xfId="4657" xr:uid="{00000000-0005-0000-0000-000029390000}"/>
    <cellStyle name="Moeda 2 4 2 3 2 47 2" xfId="20689" xr:uid="{00000000-0005-0000-0000-00002A390000}"/>
    <cellStyle name="Moeda 2 4 2 3 2 48" xfId="4658" xr:uid="{00000000-0005-0000-0000-00002B390000}"/>
    <cellStyle name="Moeda 2 4 2 3 2 48 2" xfId="20690" xr:uid="{00000000-0005-0000-0000-00002C390000}"/>
    <cellStyle name="Moeda 2 4 2 3 2 49" xfId="4659" xr:uid="{00000000-0005-0000-0000-00002D390000}"/>
    <cellStyle name="Moeda 2 4 2 3 2 49 2" xfId="20691" xr:uid="{00000000-0005-0000-0000-00002E390000}"/>
    <cellStyle name="Moeda 2 4 2 3 2 5" xfId="4660" xr:uid="{00000000-0005-0000-0000-00002F390000}"/>
    <cellStyle name="Moeda 2 4 2 3 2 5 2" xfId="20692" xr:uid="{00000000-0005-0000-0000-000030390000}"/>
    <cellStyle name="Moeda 2 4 2 3 2 50" xfId="4661" xr:uid="{00000000-0005-0000-0000-000031390000}"/>
    <cellStyle name="Moeda 2 4 2 3 2 50 2" xfId="20693" xr:uid="{00000000-0005-0000-0000-000032390000}"/>
    <cellStyle name="Moeda 2 4 2 3 2 51" xfId="4662" xr:uid="{00000000-0005-0000-0000-000033390000}"/>
    <cellStyle name="Moeda 2 4 2 3 2 51 2" xfId="20694" xr:uid="{00000000-0005-0000-0000-000034390000}"/>
    <cellStyle name="Moeda 2 4 2 3 2 52" xfId="4663" xr:uid="{00000000-0005-0000-0000-000035390000}"/>
    <cellStyle name="Moeda 2 4 2 3 2 52 2" xfId="20695" xr:uid="{00000000-0005-0000-0000-000036390000}"/>
    <cellStyle name="Moeda 2 4 2 3 2 53" xfId="4664" xr:uid="{00000000-0005-0000-0000-000037390000}"/>
    <cellStyle name="Moeda 2 4 2 3 2 53 2" xfId="20696" xr:uid="{00000000-0005-0000-0000-000038390000}"/>
    <cellStyle name="Moeda 2 4 2 3 2 54" xfId="4665" xr:uid="{00000000-0005-0000-0000-000039390000}"/>
    <cellStyle name="Moeda 2 4 2 3 2 54 2" xfId="20697" xr:uid="{00000000-0005-0000-0000-00003A390000}"/>
    <cellStyle name="Moeda 2 4 2 3 2 55" xfId="4666" xr:uid="{00000000-0005-0000-0000-00003B390000}"/>
    <cellStyle name="Moeda 2 4 2 3 2 55 2" xfId="20698" xr:uid="{00000000-0005-0000-0000-00003C390000}"/>
    <cellStyle name="Moeda 2 4 2 3 2 56" xfId="4667" xr:uid="{00000000-0005-0000-0000-00003D390000}"/>
    <cellStyle name="Moeda 2 4 2 3 2 56 2" xfId="20699" xr:uid="{00000000-0005-0000-0000-00003E390000}"/>
    <cellStyle name="Moeda 2 4 2 3 2 57" xfId="4668" xr:uid="{00000000-0005-0000-0000-00003F390000}"/>
    <cellStyle name="Moeda 2 4 2 3 2 57 2" xfId="20700" xr:uid="{00000000-0005-0000-0000-000040390000}"/>
    <cellStyle name="Moeda 2 4 2 3 2 58" xfId="4669" xr:uid="{00000000-0005-0000-0000-000041390000}"/>
    <cellStyle name="Moeda 2 4 2 3 2 58 2" xfId="20701" xr:uid="{00000000-0005-0000-0000-000042390000}"/>
    <cellStyle name="Moeda 2 4 2 3 2 59" xfId="4670" xr:uid="{00000000-0005-0000-0000-000043390000}"/>
    <cellStyle name="Moeda 2 4 2 3 2 59 2" xfId="20702" xr:uid="{00000000-0005-0000-0000-000044390000}"/>
    <cellStyle name="Moeda 2 4 2 3 2 6" xfId="4671" xr:uid="{00000000-0005-0000-0000-000045390000}"/>
    <cellStyle name="Moeda 2 4 2 3 2 6 2" xfId="20703" xr:uid="{00000000-0005-0000-0000-000046390000}"/>
    <cellStyle name="Moeda 2 4 2 3 2 60" xfId="4672" xr:uid="{00000000-0005-0000-0000-000047390000}"/>
    <cellStyle name="Moeda 2 4 2 3 2 60 2" xfId="20704" xr:uid="{00000000-0005-0000-0000-000048390000}"/>
    <cellStyle name="Moeda 2 4 2 3 2 61" xfId="4673" xr:uid="{00000000-0005-0000-0000-000049390000}"/>
    <cellStyle name="Moeda 2 4 2 3 2 61 2" xfId="20705" xr:uid="{00000000-0005-0000-0000-00004A390000}"/>
    <cellStyle name="Moeda 2 4 2 3 2 62" xfId="4674" xr:uid="{00000000-0005-0000-0000-00004B390000}"/>
    <cellStyle name="Moeda 2 4 2 3 2 62 2" xfId="20706" xr:uid="{00000000-0005-0000-0000-00004C390000}"/>
    <cellStyle name="Moeda 2 4 2 3 2 63" xfId="4675" xr:uid="{00000000-0005-0000-0000-00004D390000}"/>
    <cellStyle name="Moeda 2 4 2 3 2 63 2" xfId="20707" xr:uid="{00000000-0005-0000-0000-00004E390000}"/>
    <cellStyle name="Moeda 2 4 2 3 2 64" xfId="4676" xr:uid="{00000000-0005-0000-0000-00004F390000}"/>
    <cellStyle name="Moeda 2 4 2 3 2 64 2" xfId="20708" xr:uid="{00000000-0005-0000-0000-000050390000}"/>
    <cellStyle name="Moeda 2 4 2 3 2 65" xfId="4677" xr:uid="{00000000-0005-0000-0000-000051390000}"/>
    <cellStyle name="Moeda 2 4 2 3 2 65 2" xfId="20709" xr:uid="{00000000-0005-0000-0000-000052390000}"/>
    <cellStyle name="Moeda 2 4 2 3 2 66" xfId="4678" xr:uid="{00000000-0005-0000-0000-000053390000}"/>
    <cellStyle name="Moeda 2 4 2 3 2 66 2" xfId="20710" xr:uid="{00000000-0005-0000-0000-000054390000}"/>
    <cellStyle name="Moeda 2 4 2 3 2 67" xfId="4679" xr:uid="{00000000-0005-0000-0000-000055390000}"/>
    <cellStyle name="Moeda 2 4 2 3 2 67 2" xfId="20711" xr:uid="{00000000-0005-0000-0000-000056390000}"/>
    <cellStyle name="Moeda 2 4 2 3 2 68" xfId="4680" xr:uid="{00000000-0005-0000-0000-000057390000}"/>
    <cellStyle name="Moeda 2 4 2 3 2 68 2" xfId="20712" xr:uid="{00000000-0005-0000-0000-000058390000}"/>
    <cellStyle name="Moeda 2 4 2 3 2 69" xfId="4681" xr:uid="{00000000-0005-0000-0000-000059390000}"/>
    <cellStyle name="Moeda 2 4 2 3 2 69 2" xfId="20713" xr:uid="{00000000-0005-0000-0000-00005A390000}"/>
    <cellStyle name="Moeda 2 4 2 3 2 7" xfId="4682" xr:uid="{00000000-0005-0000-0000-00005B390000}"/>
    <cellStyle name="Moeda 2 4 2 3 2 7 2" xfId="20714" xr:uid="{00000000-0005-0000-0000-00005C390000}"/>
    <cellStyle name="Moeda 2 4 2 3 2 70" xfId="4683" xr:uid="{00000000-0005-0000-0000-00005D390000}"/>
    <cellStyle name="Moeda 2 4 2 3 2 70 2" xfId="20715" xr:uid="{00000000-0005-0000-0000-00005E390000}"/>
    <cellStyle name="Moeda 2 4 2 3 2 71" xfId="4684" xr:uid="{00000000-0005-0000-0000-00005F390000}"/>
    <cellStyle name="Moeda 2 4 2 3 2 71 2" xfId="20716" xr:uid="{00000000-0005-0000-0000-000060390000}"/>
    <cellStyle name="Moeda 2 4 2 3 2 72" xfId="4685" xr:uid="{00000000-0005-0000-0000-000061390000}"/>
    <cellStyle name="Moeda 2 4 2 3 2 72 2" xfId="20717" xr:uid="{00000000-0005-0000-0000-000062390000}"/>
    <cellStyle name="Moeda 2 4 2 3 2 73" xfId="4686" xr:uid="{00000000-0005-0000-0000-000063390000}"/>
    <cellStyle name="Moeda 2 4 2 3 2 73 2" xfId="20718" xr:uid="{00000000-0005-0000-0000-000064390000}"/>
    <cellStyle name="Moeda 2 4 2 3 2 74" xfId="4687" xr:uid="{00000000-0005-0000-0000-000065390000}"/>
    <cellStyle name="Moeda 2 4 2 3 2 74 2" xfId="20719" xr:uid="{00000000-0005-0000-0000-000066390000}"/>
    <cellStyle name="Moeda 2 4 2 3 2 75" xfId="20648" xr:uid="{00000000-0005-0000-0000-000067390000}"/>
    <cellStyle name="Moeda 2 4 2 3 2 8" xfId="4688" xr:uid="{00000000-0005-0000-0000-000068390000}"/>
    <cellStyle name="Moeda 2 4 2 3 2 8 2" xfId="20720" xr:uid="{00000000-0005-0000-0000-000069390000}"/>
    <cellStyle name="Moeda 2 4 2 3 2 9" xfId="4689" xr:uid="{00000000-0005-0000-0000-00006A390000}"/>
    <cellStyle name="Moeda 2 4 2 3 2 9 2" xfId="20721" xr:uid="{00000000-0005-0000-0000-00006B390000}"/>
    <cellStyle name="Moeda 2 4 2 3 3" xfId="4690" xr:uid="{00000000-0005-0000-0000-00006C390000}"/>
    <cellStyle name="Moeda 2 4 2 3 3 2" xfId="35191" xr:uid="{00000000-0005-0000-0000-00006D390000}"/>
    <cellStyle name="Moeda 2 4 2 3 4" xfId="4691" xr:uid="{00000000-0005-0000-0000-00006E390000}"/>
    <cellStyle name="Moeda 2 4 2 3 4 10" xfId="4692" xr:uid="{00000000-0005-0000-0000-00006F390000}"/>
    <cellStyle name="Moeda 2 4 2 3 4 10 2" xfId="39092" xr:uid="{00000000-0005-0000-0000-000070390000}"/>
    <cellStyle name="Moeda 2 4 2 3 4 11" xfId="4693" xr:uid="{00000000-0005-0000-0000-000071390000}"/>
    <cellStyle name="Moeda 2 4 2 3 4 11 2" xfId="39223" xr:uid="{00000000-0005-0000-0000-000072390000}"/>
    <cellStyle name="Moeda 2 4 2 3 4 12" xfId="4694" xr:uid="{00000000-0005-0000-0000-000073390000}"/>
    <cellStyle name="Moeda 2 4 2 3 4 12 2" xfId="39361" xr:uid="{00000000-0005-0000-0000-000074390000}"/>
    <cellStyle name="Moeda 2 4 2 3 4 13" xfId="35192" xr:uid="{00000000-0005-0000-0000-000075390000}"/>
    <cellStyle name="Moeda 2 4 2 3 4 2" xfId="4695" xr:uid="{00000000-0005-0000-0000-000076390000}"/>
    <cellStyle name="Moeda 2 4 2 3 4 2 2" xfId="4696" xr:uid="{00000000-0005-0000-0000-000077390000}"/>
    <cellStyle name="Moeda 2 4 2 3 4 2 2 2" xfId="4697" xr:uid="{00000000-0005-0000-0000-000078390000}"/>
    <cellStyle name="Moeda 2 4 2 3 4 2 2 2 2" xfId="38159" xr:uid="{00000000-0005-0000-0000-000079390000}"/>
    <cellStyle name="Moeda 2 4 2 3 4 2 2 3" xfId="36490" xr:uid="{00000000-0005-0000-0000-00007A390000}"/>
    <cellStyle name="Moeda 2 4 2 3 4 2 3" xfId="4698" xr:uid="{00000000-0005-0000-0000-00007B390000}"/>
    <cellStyle name="Moeda 2 4 2 3 4 2 3 2" xfId="37423" xr:uid="{00000000-0005-0000-0000-00007C390000}"/>
    <cellStyle name="Moeda 2 4 2 3 4 2 4" xfId="35475" xr:uid="{00000000-0005-0000-0000-00007D390000}"/>
    <cellStyle name="Moeda 2 4 2 3 4 3" xfId="4699" xr:uid="{00000000-0005-0000-0000-00007E390000}"/>
    <cellStyle name="Moeda 2 4 2 3 4 3 2" xfId="4700" xr:uid="{00000000-0005-0000-0000-00007F390000}"/>
    <cellStyle name="Moeda 2 4 2 3 4 3 2 2" xfId="4701" xr:uid="{00000000-0005-0000-0000-000080390000}"/>
    <cellStyle name="Moeda 2 4 2 3 4 3 2 2 2" xfId="38290" xr:uid="{00000000-0005-0000-0000-000081390000}"/>
    <cellStyle name="Moeda 2 4 2 3 4 3 2 3" xfId="36621" xr:uid="{00000000-0005-0000-0000-000082390000}"/>
    <cellStyle name="Moeda 2 4 2 3 4 3 3" xfId="4702" xr:uid="{00000000-0005-0000-0000-000083390000}"/>
    <cellStyle name="Moeda 2 4 2 3 4 3 3 2" xfId="37554" xr:uid="{00000000-0005-0000-0000-000084390000}"/>
    <cellStyle name="Moeda 2 4 2 3 4 3 4" xfId="35606" xr:uid="{00000000-0005-0000-0000-000085390000}"/>
    <cellStyle name="Moeda 2 4 2 3 4 4" xfId="4703" xr:uid="{00000000-0005-0000-0000-000086390000}"/>
    <cellStyle name="Moeda 2 4 2 3 4 4 2" xfId="4704" xr:uid="{00000000-0005-0000-0000-000087390000}"/>
    <cellStyle name="Moeda 2 4 2 3 4 4 2 2" xfId="4705" xr:uid="{00000000-0005-0000-0000-000088390000}"/>
    <cellStyle name="Moeda 2 4 2 3 4 4 2 2 2" xfId="38421" xr:uid="{00000000-0005-0000-0000-000089390000}"/>
    <cellStyle name="Moeda 2 4 2 3 4 4 2 3" xfId="36752" xr:uid="{00000000-0005-0000-0000-00008A390000}"/>
    <cellStyle name="Moeda 2 4 2 3 4 4 3" xfId="4706" xr:uid="{00000000-0005-0000-0000-00008B390000}"/>
    <cellStyle name="Moeda 2 4 2 3 4 4 3 2" xfId="37685" xr:uid="{00000000-0005-0000-0000-00008C390000}"/>
    <cellStyle name="Moeda 2 4 2 3 4 4 4" xfId="35737" xr:uid="{00000000-0005-0000-0000-00008D390000}"/>
    <cellStyle name="Moeda 2 4 2 3 4 5" xfId="4707" xr:uid="{00000000-0005-0000-0000-00008E390000}"/>
    <cellStyle name="Moeda 2 4 2 3 4 5 2" xfId="4708" xr:uid="{00000000-0005-0000-0000-00008F390000}"/>
    <cellStyle name="Moeda 2 4 2 3 4 5 2 2" xfId="4709" xr:uid="{00000000-0005-0000-0000-000090390000}"/>
    <cellStyle name="Moeda 2 4 2 3 4 5 2 2 2" xfId="38566" xr:uid="{00000000-0005-0000-0000-000091390000}"/>
    <cellStyle name="Moeda 2 4 2 3 4 5 2 3" xfId="36902" xr:uid="{00000000-0005-0000-0000-000092390000}"/>
    <cellStyle name="Moeda 2 4 2 3 4 5 3" xfId="4710" xr:uid="{00000000-0005-0000-0000-000093390000}"/>
    <cellStyle name="Moeda 2 4 2 3 4 5 3 2" xfId="37830" xr:uid="{00000000-0005-0000-0000-000094390000}"/>
    <cellStyle name="Moeda 2 4 2 3 4 5 4" xfId="35887" xr:uid="{00000000-0005-0000-0000-000095390000}"/>
    <cellStyle name="Moeda 2 4 2 3 4 6" xfId="4711" xr:uid="{00000000-0005-0000-0000-000096390000}"/>
    <cellStyle name="Moeda 2 4 2 3 4 6 2" xfId="4712" xr:uid="{00000000-0005-0000-0000-000097390000}"/>
    <cellStyle name="Moeda 2 4 2 3 4 6 2 2" xfId="38741" xr:uid="{00000000-0005-0000-0000-000098390000}"/>
    <cellStyle name="Moeda 2 4 2 3 4 6 3" xfId="37077" xr:uid="{00000000-0005-0000-0000-000099390000}"/>
    <cellStyle name="Moeda 2 4 2 3 4 7" xfId="4713" xr:uid="{00000000-0005-0000-0000-00009A390000}"/>
    <cellStyle name="Moeda 2 4 2 3 4 7 2" xfId="4714" xr:uid="{00000000-0005-0000-0000-00009B390000}"/>
    <cellStyle name="Moeda 2 4 2 3 4 7 2 2" xfId="37998" xr:uid="{00000000-0005-0000-0000-00009C390000}"/>
    <cellStyle name="Moeda 2 4 2 3 4 7 3" xfId="36099" xr:uid="{00000000-0005-0000-0000-00009D390000}"/>
    <cellStyle name="Moeda 2 4 2 3 4 8" xfId="4715" xr:uid="{00000000-0005-0000-0000-00009E390000}"/>
    <cellStyle name="Moeda 2 4 2 3 4 8 2" xfId="37291" xr:uid="{00000000-0005-0000-0000-00009F390000}"/>
    <cellStyle name="Moeda 2 4 2 3 4 9" xfId="4716" xr:uid="{00000000-0005-0000-0000-0000A0390000}"/>
    <cellStyle name="Moeda 2 4 2 3 4 9 2" xfId="38961" xr:uid="{00000000-0005-0000-0000-0000A1390000}"/>
    <cellStyle name="Moeda 2 4 2 3 5" xfId="4717" xr:uid="{00000000-0005-0000-0000-0000A2390000}"/>
    <cellStyle name="Moeda 2 4 2 3 5 2" xfId="35888" xr:uid="{00000000-0005-0000-0000-0000A3390000}"/>
    <cellStyle name="Moeda 2 4 2 3 6" xfId="4718" xr:uid="{00000000-0005-0000-0000-0000A4390000}"/>
    <cellStyle name="Moeda 2 4 2 3 6 2" xfId="4719" xr:uid="{00000000-0005-0000-0000-0000A5390000}"/>
    <cellStyle name="Moeda 2 4 2 3 6 2 2" xfId="4720" xr:uid="{00000000-0005-0000-0000-0000A6390000}"/>
    <cellStyle name="Moeda 2 4 2 3 6 2 2 2" xfId="38565" xr:uid="{00000000-0005-0000-0000-0000A7390000}"/>
    <cellStyle name="Moeda 2 4 2 3 6 2 3" xfId="36901" xr:uid="{00000000-0005-0000-0000-0000A8390000}"/>
    <cellStyle name="Moeda 2 4 2 3 6 3" xfId="4721" xr:uid="{00000000-0005-0000-0000-0000A9390000}"/>
    <cellStyle name="Moeda 2 4 2 3 6 3 2" xfId="37829" xr:uid="{00000000-0005-0000-0000-0000AA390000}"/>
    <cellStyle name="Moeda 2 4 2 3 6 4" xfId="35886" xr:uid="{00000000-0005-0000-0000-0000AB390000}"/>
    <cellStyle name="Moeda 2 4 2 3 7" xfId="20647" xr:uid="{00000000-0005-0000-0000-0000AC390000}"/>
    <cellStyle name="Moeda 2 4 2 30" xfId="4722" xr:uid="{00000000-0005-0000-0000-0000AD390000}"/>
    <cellStyle name="Moeda 2 4 2 30 2" xfId="20722" xr:uid="{00000000-0005-0000-0000-0000AE390000}"/>
    <cellStyle name="Moeda 2 4 2 31" xfId="4723" xr:uid="{00000000-0005-0000-0000-0000AF390000}"/>
    <cellStyle name="Moeda 2 4 2 31 2" xfId="20723" xr:uid="{00000000-0005-0000-0000-0000B0390000}"/>
    <cellStyle name="Moeda 2 4 2 32" xfId="4724" xr:uid="{00000000-0005-0000-0000-0000B1390000}"/>
    <cellStyle name="Moeda 2 4 2 32 2" xfId="20724" xr:uid="{00000000-0005-0000-0000-0000B2390000}"/>
    <cellStyle name="Moeda 2 4 2 33" xfId="4725" xr:uid="{00000000-0005-0000-0000-0000B3390000}"/>
    <cellStyle name="Moeda 2 4 2 33 2" xfId="20725" xr:uid="{00000000-0005-0000-0000-0000B4390000}"/>
    <cellStyle name="Moeda 2 4 2 34" xfId="4726" xr:uid="{00000000-0005-0000-0000-0000B5390000}"/>
    <cellStyle name="Moeda 2 4 2 34 2" xfId="20726" xr:uid="{00000000-0005-0000-0000-0000B6390000}"/>
    <cellStyle name="Moeda 2 4 2 35" xfId="4727" xr:uid="{00000000-0005-0000-0000-0000B7390000}"/>
    <cellStyle name="Moeda 2 4 2 35 2" xfId="20727" xr:uid="{00000000-0005-0000-0000-0000B8390000}"/>
    <cellStyle name="Moeda 2 4 2 36" xfId="4728" xr:uid="{00000000-0005-0000-0000-0000B9390000}"/>
    <cellStyle name="Moeda 2 4 2 36 2" xfId="20728" xr:uid="{00000000-0005-0000-0000-0000BA390000}"/>
    <cellStyle name="Moeda 2 4 2 37" xfId="4729" xr:uid="{00000000-0005-0000-0000-0000BB390000}"/>
    <cellStyle name="Moeda 2 4 2 37 2" xfId="20729" xr:uid="{00000000-0005-0000-0000-0000BC390000}"/>
    <cellStyle name="Moeda 2 4 2 38" xfId="4730" xr:uid="{00000000-0005-0000-0000-0000BD390000}"/>
    <cellStyle name="Moeda 2 4 2 38 2" xfId="20730" xr:uid="{00000000-0005-0000-0000-0000BE390000}"/>
    <cellStyle name="Moeda 2 4 2 39" xfId="4731" xr:uid="{00000000-0005-0000-0000-0000BF390000}"/>
    <cellStyle name="Moeda 2 4 2 39 2" xfId="20731" xr:uid="{00000000-0005-0000-0000-0000C0390000}"/>
    <cellStyle name="Moeda 2 4 2 4" xfId="4732" xr:uid="{00000000-0005-0000-0000-0000C1390000}"/>
    <cellStyle name="Moeda 2 4 2 4 10" xfId="4733" xr:uid="{00000000-0005-0000-0000-0000C2390000}"/>
    <cellStyle name="Moeda 2 4 2 4 10 2" xfId="20733" xr:uid="{00000000-0005-0000-0000-0000C3390000}"/>
    <cellStyle name="Moeda 2 4 2 4 11" xfId="4734" xr:uid="{00000000-0005-0000-0000-0000C4390000}"/>
    <cellStyle name="Moeda 2 4 2 4 11 2" xfId="20734" xr:uid="{00000000-0005-0000-0000-0000C5390000}"/>
    <cellStyle name="Moeda 2 4 2 4 12" xfId="4735" xr:uid="{00000000-0005-0000-0000-0000C6390000}"/>
    <cellStyle name="Moeda 2 4 2 4 12 2" xfId="20735" xr:uid="{00000000-0005-0000-0000-0000C7390000}"/>
    <cellStyle name="Moeda 2 4 2 4 13" xfId="4736" xr:uid="{00000000-0005-0000-0000-0000C8390000}"/>
    <cellStyle name="Moeda 2 4 2 4 13 2" xfId="20736" xr:uid="{00000000-0005-0000-0000-0000C9390000}"/>
    <cellStyle name="Moeda 2 4 2 4 14" xfId="4737" xr:uid="{00000000-0005-0000-0000-0000CA390000}"/>
    <cellStyle name="Moeda 2 4 2 4 14 2" xfId="20737" xr:uid="{00000000-0005-0000-0000-0000CB390000}"/>
    <cellStyle name="Moeda 2 4 2 4 15" xfId="4738" xr:uid="{00000000-0005-0000-0000-0000CC390000}"/>
    <cellStyle name="Moeda 2 4 2 4 15 2" xfId="20738" xr:uid="{00000000-0005-0000-0000-0000CD390000}"/>
    <cellStyle name="Moeda 2 4 2 4 16" xfId="4739" xr:uid="{00000000-0005-0000-0000-0000CE390000}"/>
    <cellStyle name="Moeda 2 4 2 4 16 2" xfId="20739" xr:uid="{00000000-0005-0000-0000-0000CF390000}"/>
    <cellStyle name="Moeda 2 4 2 4 17" xfId="4740" xr:uid="{00000000-0005-0000-0000-0000D0390000}"/>
    <cellStyle name="Moeda 2 4 2 4 17 2" xfId="20740" xr:uid="{00000000-0005-0000-0000-0000D1390000}"/>
    <cellStyle name="Moeda 2 4 2 4 18" xfId="4741" xr:uid="{00000000-0005-0000-0000-0000D2390000}"/>
    <cellStyle name="Moeda 2 4 2 4 18 2" xfId="20741" xr:uid="{00000000-0005-0000-0000-0000D3390000}"/>
    <cellStyle name="Moeda 2 4 2 4 19" xfId="4742" xr:uid="{00000000-0005-0000-0000-0000D4390000}"/>
    <cellStyle name="Moeda 2 4 2 4 19 2" xfId="20742" xr:uid="{00000000-0005-0000-0000-0000D5390000}"/>
    <cellStyle name="Moeda 2 4 2 4 2" xfId="4743" xr:uid="{00000000-0005-0000-0000-0000D6390000}"/>
    <cellStyle name="Moeda 2 4 2 4 2 2" xfId="20743" xr:uid="{00000000-0005-0000-0000-0000D7390000}"/>
    <cellStyle name="Moeda 2 4 2 4 20" xfId="4744" xr:uid="{00000000-0005-0000-0000-0000D8390000}"/>
    <cellStyle name="Moeda 2 4 2 4 20 2" xfId="20744" xr:uid="{00000000-0005-0000-0000-0000D9390000}"/>
    <cellStyle name="Moeda 2 4 2 4 21" xfId="4745" xr:uid="{00000000-0005-0000-0000-0000DA390000}"/>
    <cellStyle name="Moeda 2 4 2 4 21 2" xfId="20745" xr:uid="{00000000-0005-0000-0000-0000DB390000}"/>
    <cellStyle name="Moeda 2 4 2 4 22" xfId="4746" xr:uid="{00000000-0005-0000-0000-0000DC390000}"/>
    <cellStyle name="Moeda 2 4 2 4 22 2" xfId="20746" xr:uid="{00000000-0005-0000-0000-0000DD390000}"/>
    <cellStyle name="Moeda 2 4 2 4 23" xfId="4747" xr:uid="{00000000-0005-0000-0000-0000DE390000}"/>
    <cellStyle name="Moeda 2 4 2 4 23 2" xfId="20747" xr:uid="{00000000-0005-0000-0000-0000DF390000}"/>
    <cellStyle name="Moeda 2 4 2 4 24" xfId="4748" xr:uid="{00000000-0005-0000-0000-0000E0390000}"/>
    <cellStyle name="Moeda 2 4 2 4 24 2" xfId="20748" xr:uid="{00000000-0005-0000-0000-0000E1390000}"/>
    <cellStyle name="Moeda 2 4 2 4 25" xfId="4749" xr:uid="{00000000-0005-0000-0000-0000E2390000}"/>
    <cellStyle name="Moeda 2 4 2 4 25 2" xfId="20749" xr:uid="{00000000-0005-0000-0000-0000E3390000}"/>
    <cellStyle name="Moeda 2 4 2 4 26" xfId="4750" xr:uid="{00000000-0005-0000-0000-0000E4390000}"/>
    <cellStyle name="Moeda 2 4 2 4 26 2" xfId="20750" xr:uid="{00000000-0005-0000-0000-0000E5390000}"/>
    <cellStyle name="Moeda 2 4 2 4 27" xfId="4751" xr:uid="{00000000-0005-0000-0000-0000E6390000}"/>
    <cellStyle name="Moeda 2 4 2 4 27 2" xfId="20751" xr:uid="{00000000-0005-0000-0000-0000E7390000}"/>
    <cellStyle name="Moeda 2 4 2 4 28" xfId="4752" xr:uid="{00000000-0005-0000-0000-0000E8390000}"/>
    <cellStyle name="Moeda 2 4 2 4 28 2" xfId="20752" xr:uid="{00000000-0005-0000-0000-0000E9390000}"/>
    <cellStyle name="Moeda 2 4 2 4 29" xfId="4753" xr:uid="{00000000-0005-0000-0000-0000EA390000}"/>
    <cellStyle name="Moeda 2 4 2 4 29 2" xfId="20753" xr:uid="{00000000-0005-0000-0000-0000EB390000}"/>
    <cellStyle name="Moeda 2 4 2 4 3" xfId="4754" xr:uid="{00000000-0005-0000-0000-0000EC390000}"/>
    <cellStyle name="Moeda 2 4 2 4 3 2" xfId="20754" xr:uid="{00000000-0005-0000-0000-0000ED390000}"/>
    <cellStyle name="Moeda 2 4 2 4 30" xfId="4755" xr:uid="{00000000-0005-0000-0000-0000EE390000}"/>
    <cellStyle name="Moeda 2 4 2 4 30 2" xfId="20755" xr:uid="{00000000-0005-0000-0000-0000EF390000}"/>
    <cellStyle name="Moeda 2 4 2 4 31" xfId="4756" xr:uid="{00000000-0005-0000-0000-0000F0390000}"/>
    <cellStyle name="Moeda 2 4 2 4 31 2" xfId="20756" xr:uid="{00000000-0005-0000-0000-0000F1390000}"/>
    <cellStyle name="Moeda 2 4 2 4 32" xfId="4757" xr:uid="{00000000-0005-0000-0000-0000F2390000}"/>
    <cellStyle name="Moeda 2 4 2 4 32 2" xfId="20757" xr:uid="{00000000-0005-0000-0000-0000F3390000}"/>
    <cellStyle name="Moeda 2 4 2 4 33" xfId="4758" xr:uid="{00000000-0005-0000-0000-0000F4390000}"/>
    <cellStyle name="Moeda 2 4 2 4 33 2" xfId="20758" xr:uid="{00000000-0005-0000-0000-0000F5390000}"/>
    <cellStyle name="Moeda 2 4 2 4 34" xfId="4759" xr:uid="{00000000-0005-0000-0000-0000F6390000}"/>
    <cellStyle name="Moeda 2 4 2 4 34 2" xfId="20759" xr:uid="{00000000-0005-0000-0000-0000F7390000}"/>
    <cellStyle name="Moeda 2 4 2 4 35" xfId="4760" xr:uid="{00000000-0005-0000-0000-0000F8390000}"/>
    <cellStyle name="Moeda 2 4 2 4 35 2" xfId="20760" xr:uid="{00000000-0005-0000-0000-0000F9390000}"/>
    <cellStyle name="Moeda 2 4 2 4 36" xfId="4761" xr:uid="{00000000-0005-0000-0000-0000FA390000}"/>
    <cellStyle name="Moeda 2 4 2 4 36 2" xfId="20761" xr:uid="{00000000-0005-0000-0000-0000FB390000}"/>
    <cellStyle name="Moeda 2 4 2 4 37" xfId="4762" xr:uid="{00000000-0005-0000-0000-0000FC390000}"/>
    <cellStyle name="Moeda 2 4 2 4 37 2" xfId="20762" xr:uid="{00000000-0005-0000-0000-0000FD390000}"/>
    <cellStyle name="Moeda 2 4 2 4 38" xfId="4763" xr:uid="{00000000-0005-0000-0000-0000FE390000}"/>
    <cellStyle name="Moeda 2 4 2 4 38 2" xfId="20763" xr:uid="{00000000-0005-0000-0000-0000FF390000}"/>
    <cellStyle name="Moeda 2 4 2 4 39" xfId="4764" xr:uid="{00000000-0005-0000-0000-0000003A0000}"/>
    <cellStyle name="Moeda 2 4 2 4 39 2" xfId="20764" xr:uid="{00000000-0005-0000-0000-0000013A0000}"/>
    <cellStyle name="Moeda 2 4 2 4 4" xfId="4765" xr:uid="{00000000-0005-0000-0000-0000023A0000}"/>
    <cellStyle name="Moeda 2 4 2 4 4 2" xfId="4766" xr:uid="{00000000-0005-0000-0000-0000033A0000}"/>
    <cellStyle name="Moeda 2 4 2 4 4 3" xfId="20765" xr:uid="{00000000-0005-0000-0000-0000043A0000}"/>
    <cellStyle name="Moeda 2 4 2 4 40" xfId="4767" xr:uid="{00000000-0005-0000-0000-0000053A0000}"/>
    <cellStyle name="Moeda 2 4 2 4 40 2" xfId="20766" xr:uid="{00000000-0005-0000-0000-0000063A0000}"/>
    <cellStyle name="Moeda 2 4 2 4 41" xfId="4768" xr:uid="{00000000-0005-0000-0000-0000073A0000}"/>
    <cellStyle name="Moeda 2 4 2 4 41 2" xfId="20767" xr:uid="{00000000-0005-0000-0000-0000083A0000}"/>
    <cellStyle name="Moeda 2 4 2 4 42" xfId="4769" xr:uid="{00000000-0005-0000-0000-0000093A0000}"/>
    <cellStyle name="Moeda 2 4 2 4 42 2" xfId="20768" xr:uid="{00000000-0005-0000-0000-00000A3A0000}"/>
    <cellStyle name="Moeda 2 4 2 4 43" xfId="4770" xr:uid="{00000000-0005-0000-0000-00000B3A0000}"/>
    <cellStyle name="Moeda 2 4 2 4 43 2" xfId="20769" xr:uid="{00000000-0005-0000-0000-00000C3A0000}"/>
    <cellStyle name="Moeda 2 4 2 4 44" xfId="4771" xr:uid="{00000000-0005-0000-0000-00000D3A0000}"/>
    <cellStyle name="Moeda 2 4 2 4 44 2" xfId="20770" xr:uid="{00000000-0005-0000-0000-00000E3A0000}"/>
    <cellStyle name="Moeda 2 4 2 4 45" xfId="4772" xr:uid="{00000000-0005-0000-0000-00000F3A0000}"/>
    <cellStyle name="Moeda 2 4 2 4 45 2" xfId="20771" xr:uid="{00000000-0005-0000-0000-0000103A0000}"/>
    <cellStyle name="Moeda 2 4 2 4 46" xfId="4773" xr:uid="{00000000-0005-0000-0000-0000113A0000}"/>
    <cellStyle name="Moeda 2 4 2 4 46 2" xfId="20772" xr:uid="{00000000-0005-0000-0000-0000123A0000}"/>
    <cellStyle name="Moeda 2 4 2 4 47" xfId="4774" xr:uid="{00000000-0005-0000-0000-0000133A0000}"/>
    <cellStyle name="Moeda 2 4 2 4 47 2" xfId="20773" xr:uid="{00000000-0005-0000-0000-0000143A0000}"/>
    <cellStyle name="Moeda 2 4 2 4 48" xfId="4775" xr:uid="{00000000-0005-0000-0000-0000153A0000}"/>
    <cellStyle name="Moeda 2 4 2 4 48 2" xfId="20774" xr:uid="{00000000-0005-0000-0000-0000163A0000}"/>
    <cellStyle name="Moeda 2 4 2 4 49" xfId="4776" xr:uid="{00000000-0005-0000-0000-0000173A0000}"/>
    <cellStyle name="Moeda 2 4 2 4 49 2" xfId="20775" xr:uid="{00000000-0005-0000-0000-0000183A0000}"/>
    <cellStyle name="Moeda 2 4 2 4 5" xfId="4777" xr:uid="{00000000-0005-0000-0000-0000193A0000}"/>
    <cellStyle name="Moeda 2 4 2 4 5 2" xfId="20776" xr:uid="{00000000-0005-0000-0000-00001A3A0000}"/>
    <cellStyle name="Moeda 2 4 2 4 50" xfId="4778" xr:uid="{00000000-0005-0000-0000-00001B3A0000}"/>
    <cellStyle name="Moeda 2 4 2 4 50 2" xfId="20777" xr:uid="{00000000-0005-0000-0000-00001C3A0000}"/>
    <cellStyle name="Moeda 2 4 2 4 51" xfId="4779" xr:uid="{00000000-0005-0000-0000-00001D3A0000}"/>
    <cellStyle name="Moeda 2 4 2 4 51 2" xfId="20778" xr:uid="{00000000-0005-0000-0000-00001E3A0000}"/>
    <cellStyle name="Moeda 2 4 2 4 52" xfId="4780" xr:uid="{00000000-0005-0000-0000-00001F3A0000}"/>
    <cellStyle name="Moeda 2 4 2 4 52 2" xfId="20779" xr:uid="{00000000-0005-0000-0000-0000203A0000}"/>
    <cellStyle name="Moeda 2 4 2 4 53" xfId="4781" xr:uid="{00000000-0005-0000-0000-0000213A0000}"/>
    <cellStyle name="Moeda 2 4 2 4 53 2" xfId="20780" xr:uid="{00000000-0005-0000-0000-0000223A0000}"/>
    <cellStyle name="Moeda 2 4 2 4 54" xfId="4782" xr:uid="{00000000-0005-0000-0000-0000233A0000}"/>
    <cellStyle name="Moeda 2 4 2 4 54 2" xfId="20781" xr:uid="{00000000-0005-0000-0000-0000243A0000}"/>
    <cellStyle name="Moeda 2 4 2 4 55" xfId="4783" xr:uid="{00000000-0005-0000-0000-0000253A0000}"/>
    <cellStyle name="Moeda 2 4 2 4 55 2" xfId="20782" xr:uid="{00000000-0005-0000-0000-0000263A0000}"/>
    <cellStyle name="Moeda 2 4 2 4 56" xfId="4784" xr:uid="{00000000-0005-0000-0000-0000273A0000}"/>
    <cellStyle name="Moeda 2 4 2 4 56 2" xfId="20783" xr:uid="{00000000-0005-0000-0000-0000283A0000}"/>
    <cellStyle name="Moeda 2 4 2 4 57" xfId="4785" xr:uid="{00000000-0005-0000-0000-0000293A0000}"/>
    <cellStyle name="Moeda 2 4 2 4 57 2" xfId="20784" xr:uid="{00000000-0005-0000-0000-00002A3A0000}"/>
    <cellStyle name="Moeda 2 4 2 4 58" xfId="4786" xr:uid="{00000000-0005-0000-0000-00002B3A0000}"/>
    <cellStyle name="Moeda 2 4 2 4 58 2" xfId="20785" xr:uid="{00000000-0005-0000-0000-00002C3A0000}"/>
    <cellStyle name="Moeda 2 4 2 4 59" xfId="4787" xr:uid="{00000000-0005-0000-0000-00002D3A0000}"/>
    <cellStyle name="Moeda 2 4 2 4 59 2" xfId="20786" xr:uid="{00000000-0005-0000-0000-00002E3A0000}"/>
    <cellStyle name="Moeda 2 4 2 4 6" xfId="4788" xr:uid="{00000000-0005-0000-0000-00002F3A0000}"/>
    <cellStyle name="Moeda 2 4 2 4 6 2" xfId="20787" xr:uid="{00000000-0005-0000-0000-0000303A0000}"/>
    <cellStyle name="Moeda 2 4 2 4 60" xfId="4789" xr:uid="{00000000-0005-0000-0000-0000313A0000}"/>
    <cellStyle name="Moeda 2 4 2 4 60 2" xfId="20788" xr:uid="{00000000-0005-0000-0000-0000323A0000}"/>
    <cellStyle name="Moeda 2 4 2 4 61" xfId="4790" xr:uid="{00000000-0005-0000-0000-0000333A0000}"/>
    <cellStyle name="Moeda 2 4 2 4 61 2" xfId="20789" xr:uid="{00000000-0005-0000-0000-0000343A0000}"/>
    <cellStyle name="Moeda 2 4 2 4 62" xfId="4791" xr:uid="{00000000-0005-0000-0000-0000353A0000}"/>
    <cellStyle name="Moeda 2 4 2 4 62 2" xfId="20790" xr:uid="{00000000-0005-0000-0000-0000363A0000}"/>
    <cellStyle name="Moeda 2 4 2 4 63" xfId="4792" xr:uid="{00000000-0005-0000-0000-0000373A0000}"/>
    <cellStyle name="Moeda 2 4 2 4 63 2" xfId="20791" xr:uid="{00000000-0005-0000-0000-0000383A0000}"/>
    <cellStyle name="Moeda 2 4 2 4 64" xfId="4793" xr:uid="{00000000-0005-0000-0000-0000393A0000}"/>
    <cellStyle name="Moeda 2 4 2 4 64 2" xfId="20792" xr:uid="{00000000-0005-0000-0000-00003A3A0000}"/>
    <cellStyle name="Moeda 2 4 2 4 65" xfId="4794" xr:uid="{00000000-0005-0000-0000-00003B3A0000}"/>
    <cellStyle name="Moeda 2 4 2 4 65 2" xfId="20793" xr:uid="{00000000-0005-0000-0000-00003C3A0000}"/>
    <cellStyle name="Moeda 2 4 2 4 66" xfId="4795" xr:uid="{00000000-0005-0000-0000-00003D3A0000}"/>
    <cellStyle name="Moeda 2 4 2 4 66 2" xfId="20794" xr:uid="{00000000-0005-0000-0000-00003E3A0000}"/>
    <cellStyle name="Moeda 2 4 2 4 67" xfId="4796" xr:uid="{00000000-0005-0000-0000-00003F3A0000}"/>
    <cellStyle name="Moeda 2 4 2 4 67 2" xfId="20795" xr:uid="{00000000-0005-0000-0000-0000403A0000}"/>
    <cellStyle name="Moeda 2 4 2 4 68" xfId="4797" xr:uid="{00000000-0005-0000-0000-0000413A0000}"/>
    <cellStyle name="Moeda 2 4 2 4 68 2" xfId="20796" xr:uid="{00000000-0005-0000-0000-0000423A0000}"/>
    <cellStyle name="Moeda 2 4 2 4 69" xfId="4798" xr:uid="{00000000-0005-0000-0000-0000433A0000}"/>
    <cellStyle name="Moeda 2 4 2 4 69 2" xfId="20797" xr:uid="{00000000-0005-0000-0000-0000443A0000}"/>
    <cellStyle name="Moeda 2 4 2 4 7" xfId="4799" xr:uid="{00000000-0005-0000-0000-0000453A0000}"/>
    <cellStyle name="Moeda 2 4 2 4 7 2" xfId="20798" xr:uid="{00000000-0005-0000-0000-0000463A0000}"/>
    <cellStyle name="Moeda 2 4 2 4 70" xfId="4800" xr:uid="{00000000-0005-0000-0000-0000473A0000}"/>
    <cellStyle name="Moeda 2 4 2 4 70 2" xfId="20799" xr:uid="{00000000-0005-0000-0000-0000483A0000}"/>
    <cellStyle name="Moeda 2 4 2 4 71" xfId="4801" xr:uid="{00000000-0005-0000-0000-0000493A0000}"/>
    <cellStyle name="Moeda 2 4 2 4 71 2" xfId="20800" xr:uid="{00000000-0005-0000-0000-00004A3A0000}"/>
    <cellStyle name="Moeda 2 4 2 4 72" xfId="4802" xr:uid="{00000000-0005-0000-0000-00004B3A0000}"/>
    <cellStyle name="Moeda 2 4 2 4 72 2" xfId="20801" xr:uid="{00000000-0005-0000-0000-00004C3A0000}"/>
    <cellStyle name="Moeda 2 4 2 4 73" xfId="4803" xr:uid="{00000000-0005-0000-0000-00004D3A0000}"/>
    <cellStyle name="Moeda 2 4 2 4 73 2" xfId="20802" xr:uid="{00000000-0005-0000-0000-00004E3A0000}"/>
    <cellStyle name="Moeda 2 4 2 4 74" xfId="4804" xr:uid="{00000000-0005-0000-0000-00004F3A0000}"/>
    <cellStyle name="Moeda 2 4 2 4 74 2" xfId="20803" xr:uid="{00000000-0005-0000-0000-0000503A0000}"/>
    <cellStyle name="Moeda 2 4 2 4 75" xfId="20732" xr:uid="{00000000-0005-0000-0000-0000513A0000}"/>
    <cellStyle name="Moeda 2 4 2 4 8" xfId="4805" xr:uid="{00000000-0005-0000-0000-0000523A0000}"/>
    <cellStyle name="Moeda 2 4 2 4 8 2" xfId="20804" xr:uid="{00000000-0005-0000-0000-0000533A0000}"/>
    <cellStyle name="Moeda 2 4 2 4 9" xfId="4806" xr:uid="{00000000-0005-0000-0000-0000543A0000}"/>
    <cellStyle name="Moeda 2 4 2 4 9 2" xfId="20805" xr:uid="{00000000-0005-0000-0000-0000553A0000}"/>
    <cellStyle name="Moeda 2 4 2 40" xfId="4807" xr:uid="{00000000-0005-0000-0000-0000563A0000}"/>
    <cellStyle name="Moeda 2 4 2 40 2" xfId="20806" xr:uid="{00000000-0005-0000-0000-0000573A0000}"/>
    <cellStyle name="Moeda 2 4 2 41" xfId="4808" xr:uid="{00000000-0005-0000-0000-0000583A0000}"/>
    <cellStyle name="Moeda 2 4 2 41 2" xfId="20807" xr:uid="{00000000-0005-0000-0000-0000593A0000}"/>
    <cellStyle name="Moeda 2 4 2 42" xfId="4809" xr:uid="{00000000-0005-0000-0000-00005A3A0000}"/>
    <cellStyle name="Moeda 2 4 2 42 2" xfId="20808" xr:uid="{00000000-0005-0000-0000-00005B3A0000}"/>
    <cellStyle name="Moeda 2 4 2 43" xfId="4810" xr:uid="{00000000-0005-0000-0000-00005C3A0000}"/>
    <cellStyle name="Moeda 2 4 2 43 2" xfId="20809" xr:uid="{00000000-0005-0000-0000-00005D3A0000}"/>
    <cellStyle name="Moeda 2 4 2 44" xfId="4811" xr:uid="{00000000-0005-0000-0000-00005E3A0000}"/>
    <cellStyle name="Moeda 2 4 2 44 2" xfId="20810" xr:uid="{00000000-0005-0000-0000-00005F3A0000}"/>
    <cellStyle name="Moeda 2 4 2 45" xfId="4812" xr:uid="{00000000-0005-0000-0000-0000603A0000}"/>
    <cellStyle name="Moeda 2 4 2 45 2" xfId="20811" xr:uid="{00000000-0005-0000-0000-0000613A0000}"/>
    <cellStyle name="Moeda 2 4 2 46" xfId="4813" xr:uid="{00000000-0005-0000-0000-0000623A0000}"/>
    <cellStyle name="Moeda 2 4 2 46 2" xfId="20812" xr:uid="{00000000-0005-0000-0000-0000633A0000}"/>
    <cellStyle name="Moeda 2 4 2 47" xfId="4814" xr:uid="{00000000-0005-0000-0000-0000643A0000}"/>
    <cellStyle name="Moeda 2 4 2 47 2" xfId="20813" xr:uid="{00000000-0005-0000-0000-0000653A0000}"/>
    <cellStyle name="Moeda 2 4 2 48" xfId="4815" xr:uid="{00000000-0005-0000-0000-0000663A0000}"/>
    <cellStyle name="Moeda 2 4 2 48 2" xfId="20814" xr:uid="{00000000-0005-0000-0000-0000673A0000}"/>
    <cellStyle name="Moeda 2 4 2 49" xfId="4816" xr:uid="{00000000-0005-0000-0000-0000683A0000}"/>
    <cellStyle name="Moeda 2 4 2 49 2" xfId="20815" xr:uid="{00000000-0005-0000-0000-0000693A0000}"/>
    <cellStyle name="Moeda 2 4 2 5" xfId="4817" xr:uid="{00000000-0005-0000-0000-00006A3A0000}"/>
    <cellStyle name="Moeda 2 4 2 5 2" xfId="4818" xr:uid="{00000000-0005-0000-0000-00006B3A0000}"/>
    <cellStyle name="Moeda 2 4 2 5 2 2" xfId="40283" xr:uid="{00000000-0005-0000-0000-00006C3A0000}"/>
    <cellStyle name="Moeda 2 4 2 5 3" xfId="20816" xr:uid="{00000000-0005-0000-0000-00006D3A0000}"/>
    <cellStyle name="Moeda 2 4 2 5 4" xfId="39486" xr:uid="{00000000-0005-0000-0000-00006E3A0000}"/>
    <cellStyle name="Moeda 2 4 2 50" xfId="4819" xr:uid="{00000000-0005-0000-0000-00006F3A0000}"/>
    <cellStyle name="Moeda 2 4 2 50 2" xfId="20817" xr:uid="{00000000-0005-0000-0000-0000703A0000}"/>
    <cellStyle name="Moeda 2 4 2 51" xfId="4820" xr:uid="{00000000-0005-0000-0000-0000713A0000}"/>
    <cellStyle name="Moeda 2 4 2 51 2" xfId="20818" xr:uid="{00000000-0005-0000-0000-0000723A0000}"/>
    <cellStyle name="Moeda 2 4 2 52" xfId="4821" xr:uid="{00000000-0005-0000-0000-0000733A0000}"/>
    <cellStyle name="Moeda 2 4 2 52 2" xfId="20819" xr:uid="{00000000-0005-0000-0000-0000743A0000}"/>
    <cellStyle name="Moeda 2 4 2 53" xfId="4822" xr:uid="{00000000-0005-0000-0000-0000753A0000}"/>
    <cellStyle name="Moeda 2 4 2 53 2" xfId="20820" xr:uid="{00000000-0005-0000-0000-0000763A0000}"/>
    <cellStyle name="Moeda 2 4 2 54" xfId="4823" xr:uid="{00000000-0005-0000-0000-0000773A0000}"/>
    <cellStyle name="Moeda 2 4 2 54 2" xfId="20821" xr:uid="{00000000-0005-0000-0000-0000783A0000}"/>
    <cellStyle name="Moeda 2 4 2 55" xfId="4824" xr:uid="{00000000-0005-0000-0000-0000793A0000}"/>
    <cellStyle name="Moeda 2 4 2 55 2" xfId="20822" xr:uid="{00000000-0005-0000-0000-00007A3A0000}"/>
    <cellStyle name="Moeda 2 4 2 56" xfId="4825" xr:uid="{00000000-0005-0000-0000-00007B3A0000}"/>
    <cellStyle name="Moeda 2 4 2 56 2" xfId="20823" xr:uid="{00000000-0005-0000-0000-00007C3A0000}"/>
    <cellStyle name="Moeda 2 4 2 57" xfId="4826" xr:uid="{00000000-0005-0000-0000-00007D3A0000}"/>
    <cellStyle name="Moeda 2 4 2 57 2" xfId="20824" xr:uid="{00000000-0005-0000-0000-00007E3A0000}"/>
    <cellStyle name="Moeda 2 4 2 58" xfId="4827" xr:uid="{00000000-0005-0000-0000-00007F3A0000}"/>
    <cellStyle name="Moeda 2 4 2 58 2" xfId="20825" xr:uid="{00000000-0005-0000-0000-0000803A0000}"/>
    <cellStyle name="Moeda 2 4 2 59" xfId="4828" xr:uid="{00000000-0005-0000-0000-0000813A0000}"/>
    <cellStyle name="Moeda 2 4 2 59 2" xfId="20826" xr:uid="{00000000-0005-0000-0000-0000823A0000}"/>
    <cellStyle name="Moeda 2 4 2 6" xfId="4829" xr:uid="{00000000-0005-0000-0000-0000833A0000}"/>
    <cellStyle name="Moeda 2 4 2 6 2" xfId="20827" xr:uid="{00000000-0005-0000-0000-0000843A0000}"/>
    <cellStyle name="Moeda 2 4 2 60" xfId="4830" xr:uid="{00000000-0005-0000-0000-0000853A0000}"/>
    <cellStyle name="Moeda 2 4 2 60 2" xfId="20828" xr:uid="{00000000-0005-0000-0000-0000863A0000}"/>
    <cellStyle name="Moeda 2 4 2 61" xfId="4831" xr:uid="{00000000-0005-0000-0000-0000873A0000}"/>
    <cellStyle name="Moeda 2 4 2 61 2" xfId="20829" xr:uid="{00000000-0005-0000-0000-0000883A0000}"/>
    <cellStyle name="Moeda 2 4 2 62" xfId="4832" xr:uid="{00000000-0005-0000-0000-0000893A0000}"/>
    <cellStyle name="Moeda 2 4 2 62 2" xfId="20830" xr:uid="{00000000-0005-0000-0000-00008A3A0000}"/>
    <cellStyle name="Moeda 2 4 2 63" xfId="4833" xr:uid="{00000000-0005-0000-0000-00008B3A0000}"/>
    <cellStyle name="Moeda 2 4 2 63 2" xfId="20831" xr:uid="{00000000-0005-0000-0000-00008C3A0000}"/>
    <cellStyle name="Moeda 2 4 2 64" xfId="4834" xr:uid="{00000000-0005-0000-0000-00008D3A0000}"/>
    <cellStyle name="Moeda 2 4 2 64 2" xfId="20832" xr:uid="{00000000-0005-0000-0000-00008E3A0000}"/>
    <cellStyle name="Moeda 2 4 2 65" xfId="4835" xr:uid="{00000000-0005-0000-0000-00008F3A0000}"/>
    <cellStyle name="Moeda 2 4 2 65 2" xfId="20833" xr:uid="{00000000-0005-0000-0000-0000903A0000}"/>
    <cellStyle name="Moeda 2 4 2 66" xfId="4836" xr:uid="{00000000-0005-0000-0000-0000913A0000}"/>
    <cellStyle name="Moeda 2 4 2 66 2" xfId="20834" xr:uid="{00000000-0005-0000-0000-0000923A0000}"/>
    <cellStyle name="Moeda 2 4 2 67" xfId="4837" xr:uid="{00000000-0005-0000-0000-0000933A0000}"/>
    <cellStyle name="Moeda 2 4 2 67 2" xfId="20835" xr:uid="{00000000-0005-0000-0000-0000943A0000}"/>
    <cellStyle name="Moeda 2 4 2 68" xfId="4838" xr:uid="{00000000-0005-0000-0000-0000953A0000}"/>
    <cellStyle name="Moeda 2 4 2 68 2" xfId="20836" xr:uid="{00000000-0005-0000-0000-0000963A0000}"/>
    <cellStyle name="Moeda 2 4 2 69" xfId="4839" xr:uid="{00000000-0005-0000-0000-0000973A0000}"/>
    <cellStyle name="Moeda 2 4 2 69 2" xfId="20837" xr:uid="{00000000-0005-0000-0000-0000983A0000}"/>
    <cellStyle name="Moeda 2 4 2 7" xfId="4840" xr:uid="{00000000-0005-0000-0000-0000993A0000}"/>
    <cellStyle name="Moeda 2 4 2 7 2" xfId="20838" xr:uid="{00000000-0005-0000-0000-00009A3A0000}"/>
    <cellStyle name="Moeda 2 4 2 70" xfId="4841" xr:uid="{00000000-0005-0000-0000-00009B3A0000}"/>
    <cellStyle name="Moeda 2 4 2 70 2" xfId="20839" xr:uid="{00000000-0005-0000-0000-00009C3A0000}"/>
    <cellStyle name="Moeda 2 4 2 71" xfId="4842" xr:uid="{00000000-0005-0000-0000-00009D3A0000}"/>
    <cellStyle name="Moeda 2 4 2 71 2" xfId="20840" xr:uid="{00000000-0005-0000-0000-00009E3A0000}"/>
    <cellStyle name="Moeda 2 4 2 72" xfId="4843" xr:uid="{00000000-0005-0000-0000-00009F3A0000}"/>
    <cellStyle name="Moeda 2 4 2 72 2" xfId="20841" xr:uid="{00000000-0005-0000-0000-0000A03A0000}"/>
    <cellStyle name="Moeda 2 4 2 73" xfId="4844" xr:uid="{00000000-0005-0000-0000-0000A13A0000}"/>
    <cellStyle name="Moeda 2 4 2 73 2" xfId="20842" xr:uid="{00000000-0005-0000-0000-0000A23A0000}"/>
    <cellStyle name="Moeda 2 4 2 74" xfId="4845" xr:uid="{00000000-0005-0000-0000-0000A33A0000}"/>
    <cellStyle name="Moeda 2 4 2 74 2" xfId="20843" xr:uid="{00000000-0005-0000-0000-0000A43A0000}"/>
    <cellStyle name="Moeda 2 4 2 75" xfId="4846" xr:uid="{00000000-0005-0000-0000-0000A53A0000}"/>
    <cellStyle name="Moeda 2 4 2 75 2" xfId="20844" xr:uid="{00000000-0005-0000-0000-0000A63A0000}"/>
    <cellStyle name="Moeda 2 4 2 76" xfId="4847" xr:uid="{00000000-0005-0000-0000-0000A73A0000}"/>
    <cellStyle name="Moeda 2 4 2 76 2" xfId="20845" xr:uid="{00000000-0005-0000-0000-0000A83A0000}"/>
    <cellStyle name="Moeda 2 4 2 77" xfId="4848" xr:uid="{00000000-0005-0000-0000-0000A93A0000}"/>
    <cellStyle name="Moeda 2 4 2 77 2" xfId="20846" xr:uid="{00000000-0005-0000-0000-0000AA3A0000}"/>
    <cellStyle name="Moeda 2 4 2 78" xfId="4849" xr:uid="{00000000-0005-0000-0000-0000AB3A0000}"/>
    <cellStyle name="Moeda 2 4 2 78 2" xfId="33438" xr:uid="{00000000-0005-0000-0000-0000AC3A0000}"/>
    <cellStyle name="Moeda 2 4 2 78 3" xfId="35099" xr:uid="{00000000-0005-0000-0000-0000AD3A0000}"/>
    <cellStyle name="Moeda 2 4 2 78 4" xfId="41737" xr:uid="{00000000-0005-0000-0000-0000AE3A0000}"/>
    <cellStyle name="Moeda 2 4 2 78 5" xfId="43393" xr:uid="{00000000-0005-0000-0000-0000AF3A0000}"/>
    <cellStyle name="Moeda 2 4 2 78 6" xfId="45049" xr:uid="{00000000-0005-0000-0000-0000B03A0000}"/>
    <cellStyle name="Moeda 2 4 2 79" xfId="20625" xr:uid="{00000000-0005-0000-0000-0000B13A0000}"/>
    <cellStyle name="Moeda 2 4 2 8" xfId="4850" xr:uid="{00000000-0005-0000-0000-0000B23A0000}"/>
    <cellStyle name="Moeda 2 4 2 8 2" xfId="20847" xr:uid="{00000000-0005-0000-0000-0000B33A0000}"/>
    <cellStyle name="Moeda 2 4 2 80" xfId="4592" xr:uid="{00000000-0005-0000-0000-0000B43A0000}"/>
    <cellStyle name="Moeda 2 4 2 9" xfId="4851" xr:uid="{00000000-0005-0000-0000-0000B53A0000}"/>
    <cellStyle name="Moeda 2 4 2 9 2" xfId="20848" xr:uid="{00000000-0005-0000-0000-0000B63A0000}"/>
    <cellStyle name="Moeda 2 4 3" xfId="4852" xr:uid="{00000000-0005-0000-0000-0000B73A0000}"/>
    <cellStyle name="Moeda 2 4 3 2" xfId="20849" xr:uid="{00000000-0005-0000-0000-0000B83A0000}"/>
    <cellStyle name="Moeda 2 4 4" xfId="4853" xr:uid="{00000000-0005-0000-0000-0000B93A0000}"/>
    <cellStyle name="Moeda 2 4 4 10" xfId="4854" xr:uid="{00000000-0005-0000-0000-0000BA3A0000}"/>
    <cellStyle name="Moeda 2 4 4 10 2" xfId="39093" xr:uid="{00000000-0005-0000-0000-0000BB3A0000}"/>
    <cellStyle name="Moeda 2 4 4 11" xfId="4855" xr:uid="{00000000-0005-0000-0000-0000BC3A0000}"/>
    <cellStyle name="Moeda 2 4 4 11 2" xfId="39224" xr:uid="{00000000-0005-0000-0000-0000BD3A0000}"/>
    <cellStyle name="Moeda 2 4 4 12" xfId="4856" xr:uid="{00000000-0005-0000-0000-0000BE3A0000}"/>
    <cellStyle name="Moeda 2 4 4 12 2" xfId="39363" xr:uid="{00000000-0005-0000-0000-0000BF3A0000}"/>
    <cellStyle name="Moeda 2 4 4 13" xfId="35193" xr:uid="{00000000-0005-0000-0000-0000C03A0000}"/>
    <cellStyle name="Moeda 2 4 4 2" xfId="4857" xr:uid="{00000000-0005-0000-0000-0000C13A0000}"/>
    <cellStyle name="Moeda 2 4 4 2 2" xfId="4858" xr:uid="{00000000-0005-0000-0000-0000C23A0000}"/>
    <cellStyle name="Moeda 2 4 4 2 2 2" xfId="4859" xr:uid="{00000000-0005-0000-0000-0000C33A0000}"/>
    <cellStyle name="Moeda 2 4 4 2 2 2 2" xfId="38160" xr:uid="{00000000-0005-0000-0000-0000C43A0000}"/>
    <cellStyle name="Moeda 2 4 4 2 2 3" xfId="36491" xr:uid="{00000000-0005-0000-0000-0000C53A0000}"/>
    <cellStyle name="Moeda 2 4 4 2 3" xfId="4860" xr:uid="{00000000-0005-0000-0000-0000C63A0000}"/>
    <cellStyle name="Moeda 2 4 4 2 3 2" xfId="37424" xr:uid="{00000000-0005-0000-0000-0000C73A0000}"/>
    <cellStyle name="Moeda 2 4 4 2 4" xfId="35476" xr:uid="{00000000-0005-0000-0000-0000C83A0000}"/>
    <cellStyle name="Moeda 2 4 4 3" xfId="4861" xr:uid="{00000000-0005-0000-0000-0000C93A0000}"/>
    <cellStyle name="Moeda 2 4 4 3 2" xfId="4862" xr:uid="{00000000-0005-0000-0000-0000CA3A0000}"/>
    <cellStyle name="Moeda 2 4 4 3 2 2" xfId="4863" xr:uid="{00000000-0005-0000-0000-0000CB3A0000}"/>
    <cellStyle name="Moeda 2 4 4 3 2 2 2" xfId="38291" xr:uid="{00000000-0005-0000-0000-0000CC3A0000}"/>
    <cellStyle name="Moeda 2 4 4 3 2 3" xfId="36622" xr:uid="{00000000-0005-0000-0000-0000CD3A0000}"/>
    <cellStyle name="Moeda 2 4 4 3 3" xfId="4864" xr:uid="{00000000-0005-0000-0000-0000CE3A0000}"/>
    <cellStyle name="Moeda 2 4 4 3 3 2" xfId="37555" xr:uid="{00000000-0005-0000-0000-0000CF3A0000}"/>
    <cellStyle name="Moeda 2 4 4 3 4" xfId="35607" xr:uid="{00000000-0005-0000-0000-0000D03A0000}"/>
    <cellStyle name="Moeda 2 4 4 4" xfId="4865" xr:uid="{00000000-0005-0000-0000-0000D13A0000}"/>
    <cellStyle name="Moeda 2 4 4 4 2" xfId="4866" xr:uid="{00000000-0005-0000-0000-0000D23A0000}"/>
    <cellStyle name="Moeda 2 4 4 4 2 2" xfId="4867" xr:uid="{00000000-0005-0000-0000-0000D33A0000}"/>
    <cellStyle name="Moeda 2 4 4 4 2 2 2" xfId="38422" xr:uid="{00000000-0005-0000-0000-0000D43A0000}"/>
    <cellStyle name="Moeda 2 4 4 4 2 3" xfId="36753" xr:uid="{00000000-0005-0000-0000-0000D53A0000}"/>
    <cellStyle name="Moeda 2 4 4 4 3" xfId="4868" xr:uid="{00000000-0005-0000-0000-0000D63A0000}"/>
    <cellStyle name="Moeda 2 4 4 4 3 2" xfId="37686" xr:uid="{00000000-0005-0000-0000-0000D73A0000}"/>
    <cellStyle name="Moeda 2 4 4 4 4" xfId="35738" xr:uid="{00000000-0005-0000-0000-0000D83A0000}"/>
    <cellStyle name="Moeda 2 4 4 5" xfId="4869" xr:uid="{00000000-0005-0000-0000-0000D93A0000}"/>
    <cellStyle name="Moeda 2 4 4 5 2" xfId="4870" xr:uid="{00000000-0005-0000-0000-0000DA3A0000}"/>
    <cellStyle name="Moeda 2 4 4 5 2 2" xfId="4871" xr:uid="{00000000-0005-0000-0000-0000DB3A0000}"/>
    <cellStyle name="Moeda 2 4 4 5 2 2 2" xfId="38567" xr:uid="{00000000-0005-0000-0000-0000DC3A0000}"/>
    <cellStyle name="Moeda 2 4 4 5 2 3" xfId="36903" xr:uid="{00000000-0005-0000-0000-0000DD3A0000}"/>
    <cellStyle name="Moeda 2 4 4 5 3" xfId="4872" xr:uid="{00000000-0005-0000-0000-0000DE3A0000}"/>
    <cellStyle name="Moeda 2 4 4 5 3 2" xfId="37831" xr:uid="{00000000-0005-0000-0000-0000DF3A0000}"/>
    <cellStyle name="Moeda 2 4 4 5 4" xfId="35889" xr:uid="{00000000-0005-0000-0000-0000E03A0000}"/>
    <cellStyle name="Moeda 2 4 4 6" xfId="4873" xr:uid="{00000000-0005-0000-0000-0000E13A0000}"/>
    <cellStyle name="Moeda 2 4 4 6 2" xfId="4874" xr:uid="{00000000-0005-0000-0000-0000E23A0000}"/>
    <cellStyle name="Moeda 2 4 4 6 2 2" xfId="38742" xr:uid="{00000000-0005-0000-0000-0000E33A0000}"/>
    <cellStyle name="Moeda 2 4 4 6 3" xfId="37078" xr:uid="{00000000-0005-0000-0000-0000E43A0000}"/>
    <cellStyle name="Moeda 2 4 4 7" xfId="4875" xr:uid="{00000000-0005-0000-0000-0000E53A0000}"/>
    <cellStyle name="Moeda 2 4 4 7 2" xfId="4876" xr:uid="{00000000-0005-0000-0000-0000E63A0000}"/>
    <cellStyle name="Moeda 2 4 4 7 2 2" xfId="37999" xr:uid="{00000000-0005-0000-0000-0000E73A0000}"/>
    <cellStyle name="Moeda 2 4 4 7 3" xfId="36100" xr:uid="{00000000-0005-0000-0000-0000E83A0000}"/>
    <cellStyle name="Moeda 2 4 4 8" xfId="4877" xr:uid="{00000000-0005-0000-0000-0000E93A0000}"/>
    <cellStyle name="Moeda 2 4 4 8 2" xfId="37292" xr:uid="{00000000-0005-0000-0000-0000EA3A0000}"/>
    <cellStyle name="Moeda 2 4 4 9" xfId="4878" xr:uid="{00000000-0005-0000-0000-0000EB3A0000}"/>
    <cellStyle name="Moeda 2 4 4 9 2" xfId="38962" xr:uid="{00000000-0005-0000-0000-0000EC3A0000}"/>
    <cellStyle name="Moeda 2 4 5" xfId="4879" xr:uid="{00000000-0005-0000-0000-0000ED3A0000}"/>
    <cellStyle name="Moeda 2 4 5 2" xfId="4880" xr:uid="{00000000-0005-0000-0000-0000EE3A0000}"/>
    <cellStyle name="Moeda 2 4 5 2 2" xfId="4881" xr:uid="{00000000-0005-0000-0000-0000EF3A0000}"/>
    <cellStyle name="Moeda 2 4 5 2 2 2" xfId="38564" xr:uid="{00000000-0005-0000-0000-0000F03A0000}"/>
    <cellStyle name="Moeda 2 4 5 2 3" xfId="36900" xr:uid="{00000000-0005-0000-0000-0000F13A0000}"/>
    <cellStyle name="Moeda 2 4 5 3" xfId="4882" xr:uid="{00000000-0005-0000-0000-0000F23A0000}"/>
    <cellStyle name="Moeda 2 4 5 3 2" xfId="37828" xr:uid="{00000000-0005-0000-0000-0000F33A0000}"/>
    <cellStyle name="Moeda 2 4 5 4" xfId="35885" xr:uid="{00000000-0005-0000-0000-0000F43A0000}"/>
    <cellStyle name="Moeda 2 4 6" xfId="20624" xr:uid="{00000000-0005-0000-0000-0000F53A0000}"/>
    <cellStyle name="Moeda 2 4 7" xfId="4591" xr:uid="{00000000-0005-0000-0000-0000F63A0000}"/>
    <cellStyle name="Moeda 2 5" xfId="223" xr:uid="{00000000-0005-0000-0000-0000F73A0000}"/>
    <cellStyle name="Moeda 2 5 2" xfId="4884" xr:uid="{00000000-0005-0000-0000-0000F83A0000}"/>
    <cellStyle name="Moeda 2 5 2 2" xfId="4885" xr:uid="{00000000-0005-0000-0000-0000F93A0000}"/>
    <cellStyle name="Moeda 2 5 2 2 2" xfId="4886" xr:uid="{00000000-0005-0000-0000-0000FA3A0000}"/>
    <cellStyle name="Moeda 2 5 2 2 2 2" xfId="36102" xr:uid="{00000000-0005-0000-0000-0000FB3A0000}"/>
    <cellStyle name="Moeda 2 5 2 2 3" xfId="20852" xr:uid="{00000000-0005-0000-0000-0000FC3A0000}"/>
    <cellStyle name="Moeda 2 5 2 3" xfId="20851" xr:uid="{00000000-0005-0000-0000-0000FD3A0000}"/>
    <cellStyle name="Moeda 2 5 3" xfId="4887" xr:uid="{00000000-0005-0000-0000-0000FE3A0000}"/>
    <cellStyle name="Moeda 2 5 3 2" xfId="4888" xr:uid="{00000000-0005-0000-0000-0000FF3A0000}"/>
    <cellStyle name="Moeda 2 5 3 2 2" xfId="36103" xr:uid="{00000000-0005-0000-0000-0000003B0000}"/>
    <cellStyle name="Moeda 2 5 3 3" xfId="35194" xr:uid="{00000000-0005-0000-0000-0000013B0000}"/>
    <cellStyle name="Moeda 2 5 4" xfId="4889" xr:uid="{00000000-0005-0000-0000-0000023B0000}"/>
    <cellStyle name="Moeda 2 5 4 2" xfId="36101" xr:uid="{00000000-0005-0000-0000-0000033B0000}"/>
    <cellStyle name="Moeda 2 5 5" xfId="20850" xr:uid="{00000000-0005-0000-0000-0000043B0000}"/>
    <cellStyle name="Moeda 2 5 6" xfId="4883" xr:uid="{00000000-0005-0000-0000-0000053B0000}"/>
    <cellStyle name="Moeda 2 6" xfId="4890" xr:uid="{00000000-0005-0000-0000-0000063B0000}"/>
    <cellStyle name="Moeda 2 6 2" xfId="4891" xr:uid="{00000000-0005-0000-0000-0000073B0000}"/>
    <cellStyle name="Moeda 2 6 2 2" xfId="4892" xr:uid="{00000000-0005-0000-0000-0000083B0000}"/>
    <cellStyle name="Moeda 2 6 2 2 2" xfId="4893" xr:uid="{00000000-0005-0000-0000-0000093B0000}"/>
    <cellStyle name="Moeda 2 6 2 2 2 2" xfId="36105" xr:uid="{00000000-0005-0000-0000-00000A3B0000}"/>
    <cellStyle name="Moeda 2 6 2 2 3" xfId="20855" xr:uid="{00000000-0005-0000-0000-00000B3B0000}"/>
    <cellStyle name="Moeda 2 6 2 3" xfId="20854" xr:uid="{00000000-0005-0000-0000-00000C3B0000}"/>
    <cellStyle name="Moeda 2 6 3" xfId="4894" xr:uid="{00000000-0005-0000-0000-00000D3B0000}"/>
    <cellStyle name="Moeda 2 6 3 2" xfId="36104" xr:uid="{00000000-0005-0000-0000-00000E3B0000}"/>
    <cellStyle name="Moeda 2 6 4" xfId="20853" xr:uid="{00000000-0005-0000-0000-00000F3B0000}"/>
    <cellStyle name="Moeda 2 7" xfId="4895" xr:uid="{00000000-0005-0000-0000-0000103B0000}"/>
    <cellStyle name="Moeda 2 7 2" xfId="4896" xr:uid="{00000000-0005-0000-0000-0000113B0000}"/>
    <cellStyle name="Moeda 2 7 2 2" xfId="20857" xr:uid="{00000000-0005-0000-0000-0000123B0000}"/>
    <cellStyle name="Moeda 2 7 3" xfId="20856" xr:uid="{00000000-0005-0000-0000-0000133B0000}"/>
    <cellStyle name="Moeda 2 8" xfId="4897" xr:uid="{00000000-0005-0000-0000-0000143B0000}"/>
    <cellStyle name="Moeda 2 8 10" xfId="4898" xr:uid="{00000000-0005-0000-0000-0000153B0000}"/>
    <cellStyle name="Moeda 2 8 10 2" xfId="20859" xr:uid="{00000000-0005-0000-0000-0000163B0000}"/>
    <cellStyle name="Moeda 2 8 11" xfId="4899" xr:uid="{00000000-0005-0000-0000-0000173B0000}"/>
    <cellStyle name="Moeda 2 8 11 2" xfId="20860" xr:uid="{00000000-0005-0000-0000-0000183B0000}"/>
    <cellStyle name="Moeda 2 8 12" xfId="4900" xr:uid="{00000000-0005-0000-0000-0000193B0000}"/>
    <cellStyle name="Moeda 2 8 12 2" xfId="20861" xr:uid="{00000000-0005-0000-0000-00001A3B0000}"/>
    <cellStyle name="Moeda 2 8 13" xfId="4901" xr:uid="{00000000-0005-0000-0000-00001B3B0000}"/>
    <cellStyle name="Moeda 2 8 13 2" xfId="20862" xr:uid="{00000000-0005-0000-0000-00001C3B0000}"/>
    <cellStyle name="Moeda 2 8 14" xfId="4902" xr:uid="{00000000-0005-0000-0000-00001D3B0000}"/>
    <cellStyle name="Moeda 2 8 14 2" xfId="20863" xr:uid="{00000000-0005-0000-0000-00001E3B0000}"/>
    <cellStyle name="Moeda 2 8 15" xfId="4903" xr:uid="{00000000-0005-0000-0000-00001F3B0000}"/>
    <cellStyle name="Moeda 2 8 15 2" xfId="20864" xr:uid="{00000000-0005-0000-0000-0000203B0000}"/>
    <cellStyle name="Moeda 2 8 16" xfId="4904" xr:uid="{00000000-0005-0000-0000-0000213B0000}"/>
    <cellStyle name="Moeda 2 8 16 2" xfId="20865" xr:uid="{00000000-0005-0000-0000-0000223B0000}"/>
    <cellStyle name="Moeda 2 8 17" xfId="4905" xr:uid="{00000000-0005-0000-0000-0000233B0000}"/>
    <cellStyle name="Moeda 2 8 17 2" xfId="20866" xr:uid="{00000000-0005-0000-0000-0000243B0000}"/>
    <cellStyle name="Moeda 2 8 18" xfId="4906" xr:uid="{00000000-0005-0000-0000-0000253B0000}"/>
    <cellStyle name="Moeda 2 8 18 2" xfId="20867" xr:uid="{00000000-0005-0000-0000-0000263B0000}"/>
    <cellStyle name="Moeda 2 8 19" xfId="4907" xr:uid="{00000000-0005-0000-0000-0000273B0000}"/>
    <cellStyle name="Moeda 2 8 19 2" xfId="20868" xr:uid="{00000000-0005-0000-0000-0000283B0000}"/>
    <cellStyle name="Moeda 2 8 2" xfId="4908" xr:uid="{00000000-0005-0000-0000-0000293B0000}"/>
    <cellStyle name="Moeda 2 8 2 2" xfId="4909" xr:uid="{00000000-0005-0000-0000-00002A3B0000}"/>
    <cellStyle name="Moeda 2 8 2 2 2" xfId="20870" xr:uid="{00000000-0005-0000-0000-00002B3B0000}"/>
    <cellStyle name="Moeda 2 8 2 3" xfId="4910" xr:uid="{00000000-0005-0000-0000-00002C3B0000}"/>
    <cellStyle name="Moeda 2 8 2 3 10" xfId="4911" xr:uid="{00000000-0005-0000-0000-00002D3B0000}"/>
    <cellStyle name="Moeda 2 8 2 3 10 2" xfId="20872" xr:uid="{00000000-0005-0000-0000-00002E3B0000}"/>
    <cellStyle name="Moeda 2 8 2 3 11" xfId="4912" xr:uid="{00000000-0005-0000-0000-00002F3B0000}"/>
    <cellStyle name="Moeda 2 8 2 3 11 2" xfId="20873" xr:uid="{00000000-0005-0000-0000-0000303B0000}"/>
    <cellStyle name="Moeda 2 8 2 3 12" xfId="4913" xr:uid="{00000000-0005-0000-0000-0000313B0000}"/>
    <cellStyle name="Moeda 2 8 2 3 12 2" xfId="20874" xr:uid="{00000000-0005-0000-0000-0000323B0000}"/>
    <cellStyle name="Moeda 2 8 2 3 13" xfId="4914" xr:uid="{00000000-0005-0000-0000-0000333B0000}"/>
    <cellStyle name="Moeda 2 8 2 3 13 2" xfId="20875" xr:uid="{00000000-0005-0000-0000-0000343B0000}"/>
    <cellStyle name="Moeda 2 8 2 3 14" xfId="4915" xr:uid="{00000000-0005-0000-0000-0000353B0000}"/>
    <cellStyle name="Moeda 2 8 2 3 14 2" xfId="20876" xr:uid="{00000000-0005-0000-0000-0000363B0000}"/>
    <cellStyle name="Moeda 2 8 2 3 15" xfId="4916" xr:uid="{00000000-0005-0000-0000-0000373B0000}"/>
    <cellStyle name="Moeda 2 8 2 3 15 2" xfId="20877" xr:uid="{00000000-0005-0000-0000-0000383B0000}"/>
    <cellStyle name="Moeda 2 8 2 3 16" xfId="4917" xr:uid="{00000000-0005-0000-0000-0000393B0000}"/>
    <cellStyle name="Moeda 2 8 2 3 16 2" xfId="20878" xr:uid="{00000000-0005-0000-0000-00003A3B0000}"/>
    <cellStyle name="Moeda 2 8 2 3 17" xfId="4918" xr:uid="{00000000-0005-0000-0000-00003B3B0000}"/>
    <cellStyle name="Moeda 2 8 2 3 17 2" xfId="20879" xr:uid="{00000000-0005-0000-0000-00003C3B0000}"/>
    <cellStyle name="Moeda 2 8 2 3 18" xfId="4919" xr:uid="{00000000-0005-0000-0000-00003D3B0000}"/>
    <cellStyle name="Moeda 2 8 2 3 18 2" xfId="20880" xr:uid="{00000000-0005-0000-0000-00003E3B0000}"/>
    <cellStyle name="Moeda 2 8 2 3 19" xfId="4920" xr:uid="{00000000-0005-0000-0000-00003F3B0000}"/>
    <cellStyle name="Moeda 2 8 2 3 19 2" xfId="20881" xr:uid="{00000000-0005-0000-0000-0000403B0000}"/>
    <cellStyle name="Moeda 2 8 2 3 2" xfId="4921" xr:uid="{00000000-0005-0000-0000-0000413B0000}"/>
    <cellStyle name="Moeda 2 8 2 3 2 2" xfId="20882" xr:uid="{00000000-0005-0000-0000-0000423B0000}"/>
    <cellStyle name="Moeda 2 8 2 3 20" xfId="4922" xr:uid="{00000000-0005-0000-0000-0000433B0000}"/>
    <cellStyle name="Moeda 2 8 2 3 20 2" xfId="20883" xr:uid="{00000000-0005-0000-0000-0000443B0000}"/>
    <cellStyle name="Moeda 2 8 2 3 21" xfId="4923" xr:uid="{00000000-0005-0000-0000-0000453B0000}"/>
    <cellStyle name="Moeda 2 8 2 3 21 2" xfId="20884" xr:uid="{00000000-0005-0000-0000-0000463B0000}"/>
    <cellStyle name="Moeda 2 8 2 3 22" xfId="4924" xr:uid="{00000000-0005-0000-0000-0000473B0000}"/>
    <cellStyle name="Moeda 2 8 2 3 22 2" xfId="20885" xr:uid="{00000000-0005-0000-0000-0000483B0000}"/>
    <cellStyle name="Moeda 2 8 2 3 23" xfId="4925" xr:uid="{00000000-0005-0000-0000-0000493B0000}"/>
    <cellStyle name="Moeda 2 8 2 3 23 2" xfId="20886" xr:uid="{00000000-0005-0000-0000-00004A3B0000}"/>
    <cellStyle name="Moeda 2 8 2 3 24" xfId="4926" xr:uid="{00000000-0005-0000-0000-00004B3B0000}"/>
    <cellStyle name="Moeda 2 8 2 3 24 2" xfId="20887" xr:uid="{00000000-0005-0000-0000-00004C3B0000}"/>
    <cellStyle name="Moeda 2 8 2 3 25" xfId="4927" xr:uid="{00000000-0005-0000-0000-00004D3B0000}"/>
    <cellStyle name="Moeda 2 8 2 3 25 2" xfId="20888" xr:uid="{00000000-0005-0000-0000-00004E3B0000}"/>
    <cellStyle name="Moeda 2 8 2 3 26" xfId="4928" xr:uid="{00000000-0005-0000-0000-00004F3B0000}"/>
    <cellStyle name="Moeda 2 8 2 3 26 2" xfId="20889" xr:uid="{00000000-0005-0000-0000-0000503B0000}"/>
    <cellStyle name="Moeda 2 8 2 3 27" xfId="4929" xr:uid="{00000000-0005-0000-0000-0000513B0000}"/>
    <cellStyle name="Moeda 2 8 2 3 27 2" xfId="20890" xr:uid="{00000000-0005-0000-0000-0000523B0000}"/>
    <cellStyle name="Moeda 2 8 2 3 28" xfId="4930" xr:uid="{00000000-0005-0000-0000-0000533B0000}"/>
    <cellStyle name="Moeda 2 8 2 3 28 2" xfId="20891" xr:uid="{00000000-0005-0000-0000-0000543B0000}"/>
    <cellStyle name="Moeda 2 8 2 3 29" xfId="4931" xr:uid="{00000000-0005-0000-0000-0000553B0000}"/>
    <cellStyle name="Moeda 2 8 2 3 29 2" xfId="20892" xr:uid="{00000000-0005-0000-0000-0000563B0000}"/>
    <cellStyle name="Moeda 2 8 2 3 3" xfId="4932" xr:uid="{00000000-0005-0000-0000-0000573B0000}"/>
    <cellStyle name="Moeda 2 8 2 3 3 2" xfId="20893" xr:uid="{00000000-0005-0000-0000-0000583B0000}"/>
    <cellStyle name="Moeda 2 8 2 3 30" xfId="4933" xr:uid="{00000000-0005-0000-0000-0000593B0000}"/>
    <cellStyle name="Moeda 2 8 2 3 30 2" xfId="20894" xr:uid="{00000000-0005-0000-0000-00005A3B0000}"/>
    <cellStyle name="Moeda 2 8 2 3 31" xfId="4934" xr:uid="{00000000-0005-0000-0000-00005B3B0000}"/>
    <cellStyle name="Moeda 2 8 2 3 31 2" xfId="20895" xr:uid="{00000000-0005-0000-0000-00005C3B0000}"/>
    <cellStyle name="Moeda 2 8 2 3 32" xfId="4935" xr:uid="{00000000-0005-0000-0000-00005D3B0000}"/>
    <cellStyle name="Moeda 2 8 2 3 32 2" xfId="20896" xr:uid="{00000000-0005-0000-0000-00005E3B0000}"/>
    <cellStyle name="Moeda 2 8 2 3 33" xfId="4936" xr:uid="{00000000-0005-0000-0000-00005F3B0000}"/>
    <cellStyle name="Moeda 2 8 2 3 33 2" xfId="20897" xr:uid="{00000000-0005-0000-0000-0000603B0000}"/>
    <cellStyle name="Moeda 2 8 2 3 34" xfId="4937" xr:uid="{00000000-0005-0000-0000-0000613B0000}"/>
    <cellStyle name="Moeda 2 8 2 3 34 2" xfId="20898" xr:uid="{00000000-0005-0000-0000-0000623B0000}"/>
    <cellStyle name="Moeda 2 8 2 3 35" xfId="4938" xr:uid="{00000000-0005-0000-0000-0000633B0000}"/>
    <cellStyle name="Moeda 2 8 2 3 35 2" xfId="20899" xr:uid="{00000000-0005-0000-0000-0000643B0000}"/>
    <cellStyle name="Moeda 2 8 2 3 36" xfId="4939" xr:uid="{00000000-0005-0000-0000-0000653B0000}"/>
    <cellStyle name="Moeda 2 8 2 3 36 2" xfId="20900" xr:uid="{00000000-0005-0000-0000-0000663B0000}"/>
    <cellStyle name="Moeda 2 8 2 3 37" xfId="4940" xr:uid="{00000000-0005-0000-0000-0000673B0000}"/>
    <cellStyle name="Moeda 2 8 2 3 37 2" xfId="20901" xr:uid="{00000000-0005-0000-0000-0000683B0000}"/>
    <cellStyle name="Moeda 2 8 2 3 38" xfId="4941" xr:uid="{00000000-0005-0000-0000-0000693B0000}"/>
    <cellStyle name="Moeda 2 8 2 3 38 2" xfId="20902" xr:uid="{00000000-0005-0000-0000-00006A3B0000}"/>
    <cellStyle name="Moeda 2 8 2 3 39" xfId="4942" xr:uid="{00000000-0005-0000-0000-00006B3B0000}"/>
    <cellStyle name="Moeda 2 8 2 3 39 2" xfId="20903" xr:uid="{00000000-0005-0000-0000-00006C3B0000}"/>
    <cellStyle name="Moeda 2 8 2 3 4" xfId="4943" xr:uid="{00000000-0005-0000-0000-00006D3B0000}"/>
    <cellStyle name="Moeda 2 8 2 3 4 2" xfId="4944" xr:uid="{00000000-0005-0000-0000-00006E3B0000}"/>
    <cellStyle name="Moeda 2 8 2 3 4 3" xfId="20904" xr:uid="{00000000-0005-0000-0000-00006F3B0000}"/>
    <cellStyle name="Moeda 2 8 2 3 40" xfId="4945" xr:uid="{00000000-0005-0000-0000-0000703B0000}"/>
    <cellStyle name="Moeda 2 8 2 3 40 2" xfId="20905" xr:uid="{00000000-0005-0000-0000-0000713B0000}"/>
    <cellStyle name="Moeda 2 8 2 3 41" xfId="4946" xr:uid="{00000000-0005-0000-0000-0000723B0000}"/>
    <cellStyle name="Moeda 2 8 2 3 41 2" xfId="20906" xr:uid="{00000000-0005-0000-0000-0000733B0000}"/>
    <cellStyle name="Moeda 2 8 2 3 42" xfId="4947" xr:uid="{00000000-0005-0000-0000-0000743B0000}"/>
    <cellStyle name="Moeda 2 8 2 3 42 2" xfId="20907" xr:uid="{00000000-0005-0000-0000-0000753B0000}"/>
    <cellStyle name="Moeda 2 8 2 3 43" xfId="4948" xr:uid="{00000000-0005-0000-0000-0000763B0000}"/>
    <cellStyle name="Moeda 2 8 2 3 43 2" xfId="20908" xr:uid="{00000000-0005-0000-0000-0000773B0000}"/>
    <cellStyle name="Moeda 2 8 2 3 44" xfId="4949" xr:uid="{00000000-0005-0000-0000-0000783B0000}"/>
    <cellStyle name="Moeda 2 8 2 3 44 2" xfId="20909" xr:uid="{00000000-0005-0000-0000-0000793B0000}"/>
    <cellStyle name="Moeda 2 8 2 3 45" xfId="4950" xr:uid="{00000000-0005-0000-0000-00007A3B0000}"/>
    <cellStyle name="Moeda 2 8 2 3 45 2" xfId="20910" xr:uid="{00000000-0005-0000-0000-00007B3B0000}"/>
    <cellStyle name="Moeda 2 8 2 3 46" xfId="4951" xr:uid="{00000000-0005-0000-0000-00007C3B0000}"/>
    <cellStyle name="Moeda 2 8 2 3 46 2" xfId="20911" xr:uid="{00000000-0005-0000-0000-00007D3B0000}"/>
    <cellStyle name="Moeda 2 8 2 3 47" xfId="4952" xr:uid="{00000000-0005-0000-0000-00007E3B0000}"/>
    <cellStyle name="Moeda 2 8 2 3 47 2" xfId="20912" xr:uid="{00000000-0005-0000-0000-00007F3B0000}"/>
    <cellStyle name="Moeda 2 8 2 3 48" xfId="4953" xr:uid="{00000000-0005-0000-0000-0000803B0000}"/>
    <cellStyle name="Moeda 2 8 2 3 48 2" xfId="20913" xr:uid="{00000000-0005-0000-0000-0000813B0000}"/>
    <cellStyle name="Moeda 2 8 2 3 49" xfId="4954" xr:uid="{00000000-0005-0000-0000-0000823B0000}"/>
    <cellStyle name="Moeda 2 8 2 3 49 2" xfId="20914" xr:uid="{00000000-0005-0000-0000-0000833B0000}"/>
    <cellStyle name="Moeda 2 8 2 3 5" xfId="4955" xr:uid="{00000000-0005-0000-0000-0000843B0000}"/>
    <cellStyle name="Moeda 2 8 2 3 5 2" xfId="20915" xr:uid="{00000000-0005-0000-0000-0000853B0000}"/>
    <cellStyle name="Moeda 2 8 2 3 50" xfId="4956" xr:uid="{00000000-0005-0000-0000-0000863B0000}"/>
    <cellStyle name="Moeda 2 8 2 3 50 2" xfId="20916" xr:uid="{00000000-0005-0000-0000-0000873B0000}"/>
    <cellStyle name="Moeda 2 8 2 3 51" xfId="4957" xr:uid="{00000000-0005-0000-0000-0000883B0000}"/>
    <cellStyle name="Moeda 2 8 2 3 51 2" xfId="20917" xr:uid="{00000000-0005-0000-0000-0000893B0000}"/>
    <cellStyle name="Moeda 2 8 2 3 52" xfId="4958" xr:uid="{00000000-0005-0000-0000-00008A3B0000}"/>
    <cellStyle name="Moeda 2 8 2 3 52 2" xfId="20918" xr:uid="{00000000-0005-0000-0000-00008B3B0000}"/>
    <cellStyle name="Moeda 2 8 2 3 53" xfId="4959" xr:uid="{00000000-0005-0000-0000-00008C3B0000}"/>
    <cellStyle name="Moeda 2 8 2 3 53 2" xfId="20919" xr:uid="{00000000-0005-0000-0000-00008D3B0000}"/>
    <cellStyle name="Moeda 2 8 2 3 54" xfId="4960" xr:uid="{00000000-0005-0000-0000-00008E3B0000}"/>
    <cellStyle name="Moeda 2 8 2 3 54 2" xfId="20920" xr:uid="{00000000-0005-0000-0000-00008F3B0000}"/>
    <cellStyle name="Moeda 2 8 2 3 55" xfId="4961" xr:uid="{00000000-0005-0000-0000-0000903B0000}"/>
    <cellStyle name="Moeda 2 8 2 3 55 2" xfId="20921" xr:uid="{00000000-0005-0000-0000-0000913B0000}"/>
    <cellStyle name="Moeda 2 8 2 3 56" xfId="4962" xr:uid="{00000000-0005-0000-0000-0000923B0000}"/>
    <cellStyle name="Moeda 2 8 2 3 56 2" xfId="20922" xr:uid="{00000000-0005-0000-0000-0000933B0000}"/>
    <cellStyle name="Moeda 2 8 2 3 57" xfId="4963" xr:uid="{00000000-0005-0000-0000-0000943B0000}"/>
    <cellStyle name="Moeda 2 8 2 3 57 2" xfId="20923" xr:uid="{00000000-0005-0000-0000-0000953B0000}"/>
    <cellStyle name="Moeda 2 8 2 3 58" xfId="4964" xr:uid="{00000000-0005-0000-0000-0000963B0000}"/>
    <cellStyle name="Moeda 2 8 2 3 58 2" xfId="20924" xr:uid="{00000000-0005-0000-0000-0000973B0000}"/>
    <cellStyle name="Moeda 2 8 2 3 59" xfId="4965" xr:uid="{00000000-0005-0000-0000-0000983B0000}"/>
    <cellStyle name="Moeda 2 8 2 3 59 2" xfId="20925" xr:uid="{00000000-0005-0000-0000-0000993B0000}"/>
    <cellStyle name="Moeda 2 8 2 3 6" xfId="4966" xr:uid="{00000000-0005-0000-0000-00009A3B0000}"/>
    <cellStyle name="Moeda 2 8 2 3 6 2" xfId="20926" xr:uid="{00000000-0005-0000-0000-00009B3B0000}"/>
    <cellStyle name="Moeda 2 8 2 3 60" xfId="4967" xr:uid="{00000000-0005-0000-0000-00009C3B0000}"/>
    <cellStyle name="Moeda 2 8 2 3 60 2" xfId="20927" xr:uid="{00000000-0005-0000-0000-00009D3B0000}"/>
    <cellStyle name="Moeda 2 8 2 3 61" xfId="4968" xr:uid="{00000000-0005-0000-0000-00009E3B0000}"/>
    <cellStyle name="Moeda 2 8 2 3 61 2" xfId="20928" xr:uid="{00000000-0005-0000-0000-00009F3B0000}"/>
    <cellStyle name="Moeda 2 8 2 3 62" xfId="4969" xr:uid="{00000000-0005-0000-0000-0000A03B0000}"/>
    <cellStyle name="Moeda 2 8 2 3 62 2" xfId="20929" xr:uid="{00000000-0005-0000-0000-0000A13B0000}"/>
    <cellStyle name="Moeda 2 8 2 3 63" xfId="4970" xr:uid="{00000000-0005-0000-0000-0000A23B0000}"/>
    <cellStyle name="Moeda 2 8 2 3 63 2" xfId="20930" xr:uid="{00000000-0005-0000-0000-0000A33B0000}"/>
    <cellStyle name="Moeda 2 8 2 3 64" xfId="4971" xr:uid="{00000000-0005-0000-0000-0000A43B0000}"/>
    <cellStyle name="Moeda 2 8 2 3 64 2" xfId="20931" xr:uid="{00000000-0005-0000-0000-0000A53B0000}"/>
    <cellStyle name="Moeda 2 8 2 3 65" xfId="4972" xr:uid="{00000000-0005-0000-0000-0000A63B0000}"/>
    <cellStyle name="Moeda 2 8 2 3 65 2" xfId="20932" xr:uid="{00000000-0005-0000-0000-0000A73B0000}"/>
    <cellStyle name="Moeda 2 8 2 3 66" xfId="4973" xr:uid="{00000000-0005-0000-0000-0000A83B0000}"/>
    <cellStyle name="Moeda 2 8 2 3 66 2" xfId="20933" xr:uid="{00000000-0005-0000-0000-0000A93B0000}"/>
    <cellStyle name="Moeda 2 8 2 3 67" xfId="4974" xr:uid="{00000000-0005-0000-0000-0000AA3B0000}"/>
    <cellStyle name="Moeda 2 8 2 3 67 2" xfId="20934" xr:uid="{00000000-0005-0000-0000-0000AB3B0000}"/>
    <cellStyle name="Moeda 2 8 2 3 68" xfId="4975" xr:uid="{00000000-0005-0000-0000-0000AC3B0000}"/>
    <cellStyle name="Moeda 2 8 2 3 68 2" xfId="20935" xr:uid="{00000000-0005-0000-0000-0000AD3B0000}"/>
    <cellStyle name="Moeda 2 8 2 3 69" xfId="4976" xr:uid="{00000000-0005-0000-0000-0000AE3B0000}"/>
    <cellStyle name="Moeda 2 8 2 3 69 2" xfId="20936" xr:uid="{00000000-0005-0000-0000-0000AF3B0000}"/>
    <cellStyle name="Moeda 2 8 2 3 7" xfId="4977" xr:uid="{00000000-0005-0000-0000-0000B03B0000}"/>
    <cellStyle name="Moeda 2 8 2 3 7 2" xfId="20937" xr:uid="{00000000-0005-0000-0000-0000B13B0000}"/>
    <cellStyle name="Moeda 2 8 2 3 70" xfId="4978" xr:uid="{00000000-0005-0000-0000-0000B23B0000}"/>
    <cellStyle name="Moeda 2 8 2 3 70 2" xfId="20938" xr:uid="{00000000-0005-0000-0000-0000B33B0000}"/>
    <cellStyle name="Moeda 2 8 2 3 71" xfId="4979" xr:uid="{00000000-0005-0000-0000-0000B43B0000}"/>
    <cellStyle name="Moeda 2 8 2 3 71 2" xfId="20939" xr:uid="{00000000-0005-0000-0000-0000B53B0000}"/>
    <cellStyle name="Moeda 2 8 2 3 72" xfId="4980" xr:uid="{00000000-0005-0000-0000-0000B63B0000}"/>
    <cellStyle name="Moeda 2 8 2 3 72 2" xfId="20940" xr:uid="{00000000-0005-0000-0000-0000B73B0000}"/>
    <cellStyle name="Moeda 2 8 2 3 73" xfId="4981" xr:uid="{00000000-0005-0000-0000-0000B83B0000}"/>
    <cellStyle name="Moeda 2 8 2 3 73 2" xfId="20941" xr:uid="{00000000-0005-0000-0000-0000B93B0000}"/>
    <cellStyle name="Moeda 2 8 2 3 74" xfId="4982" xr:uid="{00000000-0005-0000-0000-0000BA3B0000}"/>
    <cellStyle name="Moeda 2 8 2 3 74 2" xfId="20942" xr:uid="{00000000-0005-0000-0000-0000BB3B0000}"/>
    <cellStyle name="Moeda 2 8 2 3 75" xfId="20871" xr:uid="{00000000-0005-0000-0000-0000BC3B0000}"/>
    <cellStyle name="Moeda 2 8 2 3 8" xfId="4983" xr:uid="{00000000-0005-0000-0000-0000BD3B0000}"/>
    <cellStyle name="Moeda 2 8 2 3 8 2" xfId="20943" xr:uid="{00000000-0005-0000-0000-0000BE3B0000}"/>
    <cellStyle name="Moeda 2 8 2 3 9" xfId="4984" xr:uid="{00000000-0005-0000-0000-0000BF3B0000}"/>
    <cellStyle name="Moeda 2 8 2 3 9 2" xfId="20944" xr:uid="{00000000-0005-0000-0000-0000C03B0000}"/>
    <cellStyle name="Moeda 2 8 2 4" xfId="4985" xr:uid="{00000000-0005-0000-0000-0000C13B0000}"/>
    <cellStyle name="Moeda 2 8 2 4 10" xfId="4986" xr:uid="{00000000-0005-0000-0000-0000C23B0000}"/>
    <cellStyle name="Moeda 2 8 2 4 10 2" xfId="39094" xr:uid="{00000000-0005-0000-0000-0000C33B0000}"/>
    <cellStyle name="Moeda 2 8 2 4 11" xfId="4987" xr:uid="{00000000-0005-0000-0000-0000C43B0000}"/>
    <cellStyle name="Moeda 2 8 2 4 11 2" xfId="39225" xr:uid="{00000000-0005-0000-0000-0000C53B0000}"/>
    <cellStyle name="Moeda 2 8 2 4 12" xfId="4988" xr:uid="{00000000-0005-0000-0000-0000C63B0000}"/>
    <cellStyle name="Moeda 2 8 2 4 12 2" xfId="39364" xr:uid="{00000000-0005-0000-0000-0000C73B0000}"/>
    <cellStyle name="Moeda 2 8 2 4 13" xfId="35195" xr:uid="{00000000-0005-0000-0000-0000C83B0000}"/>
    <cellStyle name="Moeda 2 8 2 4 2" xfId="4989" xr:uid="{00000000-0005-0000-0000-0000C93B0000}"/>
    <cellStyle name="Moeda 2 8 2 4 2 2" xfId="4990" xr:uid="{00000000-0005-0000-0000-0000CA3B0000}"/>
    <cellStyle name="Moeda 2 8 2 4 2 2 2" xfId="4991" xr:uid="{00000000-0005-0000-0000-0000CB3B0000}"/>
    <cellStyle name="Moeda 2 8 2 4 2 2 2 2" xfId="38161" xr:uid="{00000000-0005-0000-0000-0000CC3B0000}"/>
    <cellStyle name="Moeda 2 8 2 4 2 2 3" xfId="36492" xr:uid="{00000000-0005-0000-0000-0000CD3B0000}"/>
    <cellStyle name="Moeda 2 8 2 4 2 3" xfId="4992" xr:uid="{00000000-0005-0000-0000-0000CE3B0000}"/>
    <cellStyle name="Moeda 2 8 2 4 2 3 2" xfId="37425" xr:uid="{00000000-0005-0000-0000-0000CF3B0000}"/>
    <cellStyle name="Moeda 2 8 2 4 2 4" xfId="35477" xr:uid="{00000000-0005-0000-0000-0000D03B0000}"/>
    <cellStyle name="Moeda 2 8 2 4 3" xfId="4993" xr:uid="{00000000-0005-0000-0000-0000D13B0000}"/>
    <cellStyle name="Moeda 2 8 2 4 3 2" xfId="4994" xr:uid="{00000000-0005-0000-0000-0000D23B0000}"/>
    <cellStyle name="Moeda 2 8 2 4 3 2 2" xfId="4995" xr:uid="{00000000-0005-0000-0000-0000D33B0000}"/>
    <cellStyle name="Moeda 2 8 2 4 3 2 2 2" xfId="38292" xr:uid="{00000000-0005-0000-0000-0000D43B0000}"/>
    <cellStyle name="Moeda 2 8 2 4 3 2 3" xfId="36623" xr:uid="{00000000-0005-0000-0000-0000D53B0000}"/>
    <cellStyle name="Moeda 2 8 2 4 3 3" xfId="4996" xr:uid="{00000000-0005-0000-0000-0000D63B0000}"/>
    <cellStyle name="Moeda 2 8 2 4 3 3 2" xfId="37556" xr:uid="{00000000-0005-0000-0000-0000D73B0000}"/>
    <cellStyle name="Moeda 2 8 2 4 3 4" xfId="35608" xr:uid="{00000000-0005-0000-0000-0000D83B0000}"/>
    <cellStyle name="Moeda 2 8 2 4 4" xfId="4997" xr:uid="{00000000-0005-0000-0000-0000D93B0000}"/>
    <cellStyle name="Moeda 2 8 2 4 4 2" xfId="4998" xr:uid="{00000000-0005-0000-0000-0000DA3B0000}"/>
    <cellStyle name="Moeda 2 8 2 4 4 2 2" xfId="4999" xr:uid="{00000000-0005-0000-0000-0000DB3B0000}"/>
    <cellStyle name="Moeda 2 8 2 4 4 2 2 2" xfId="38423" xr:uid="{00000000-0005-0000-0000-0000DC3B0000}"/>
    <cellStyle name="Moeda 2 8 2 4 4 2 3" xfId="36754" xr:uid="{00000000-0005-0000-0000-0000DD3B0000}"/>
    <cellStyle name="Moeda 2 8 2 4 4 3" xfId="5000" xr:uid="{00000000-0005-0000-0000-0000DE3B0000}"/>
    <cellStyle name="Moeda 2 8 2 4 4 3 2" xfId="37687" xr:uid="{00000000-0005-0000-0000-0000DF3B0000}"/>
    <cellStyle name="Moeda 2 8 2 4 4 4" xfId="35739" xr:uid="{00000000-0005-0000-0000-0000E03B0000}"/>
    <cellStyle name="Moeda 2 8 2 4 5" xfId="5001" xr:uid="{00000000-0005-0000-0000-0000E13B0000}"/>
    <cellStyle name="Moeda 2 8 2 4 5 2" xfId="5002" xr:uid="{00000000-0005-0000-0000-0000E23B0000}"/>
    <cellStyle name="Moeda 2 8 2 4 5 2 2" xfId="5003" xr:uid="{00000000-0005-0000-0000-0000E33B0000}"/>
    <cellStyle name="Moeda 2 8 2 4 5 2 2 2" xfId="38569" xr:uid="{00000000-0005-0000-0000-0000E43B0000}"/>
    <cellStyle name="Moeda 2 8 2 4 5 2 3" xfId="36905" xr:uid="{00000000-0005-0000-0000-0000E53B0000}"/>
    <cellStyle name="Moeda 2 8 2 4 5 3" xfId="5004" xr:uid="{00000000-0005-0000-0000-0000E63B0000}"/>
    <cellStyle name="Moeda 2 8 2 4 5 3 2" xfId="37833" xr:uid="{00000000-0005-0000-0000-0000E73B0000}"/>
    <cellStyle name="Moeda 2 8 2 4 5 4" xfId="35891" xr:uid="{00000000-0005-0000-0000-0000E83B0000}"/>
    <cellStyle name="Moeda 2 8 2 4 6" xfId="5005" xr:uid="{00000000-0005-0000-0000-0000E93B0000}"/>
    <cellStyle name="Moeda 2 8 2 4 6 2" xfId="5006" xr:uid="{00000000-0005-0000-0000-0000EA3B0000}"/>
    <cellStyle name="Moeda 2 8 2 4 6 2 2" xfId="38743" xr:uid="{00000000-0005-0000-0000-0000EB3B0000}"/>
    <cellStyle name="Moeda 2 8 2 4 6 3" xfId="37079" xr:uid="{00000000-0005-0000-0000-0000EC3B0000}"/>
    <cellStyle name="Moeda 2 8 2 4 7" xfId="5007" xr:uid="{00000000-0005-0000-0000-0000ED3B0000}"/>
    <cellStyle name="Moeda 2 8 2 4 7 2" xfId="5008" xr:uid="{00000000-0005-0000-0000-0000EE3B0000}"/>
    <cellStyle name="Moeda 2 8 2 4 7 2 2" xfId="38000" xr:uid="{00000000-0005-0000-0000-0000EF3B0000}"/>
    <cellStyle name="Moeda 2 8 2 4 7 3" xfId="36106" xr:uid="{00000000-0005-0000-0000-0000F03B0000}"/>
    <cellStyle name="Moeda 2 8 2 4 8" xfId="5009" xr:uid="{00000000-0005-0000-0000-0000F13B0000}"/>
    <cellStyle name="Moeda 2 8 2 4 8 2" xfId="37293" xr:uid="{00000000-0005-0000-0000-0000F23B0000}"/>
    <cellStyle name="Moeda 2 8 2 4 9" xfId="5010" xr:uid="{00000000-0005-0000-0000-0000F33B0000}"/>
    <cellStyle name="Moeda 2 8 2 4 9 2" xfId="38963" xr:uid="{00000000-0005-0000-0000-0000F43B0000}"/>
    <cellStyle name="Moeda 2 8 2 5" xfId="20869" xr:uid="{00000000-0005-0000-0000-0000F53B0000}"/>
    <cellStyle name="Moeda 2 8 20" xfId="5011" xr:uid="{00000000-0005-0000-0000-0000F63B0000}"/>
    <cellStyle name="Moeda 2 8 20 2" xfId="20945" xr:uid="{00000000-0005-0000-0000-0000F73B0000}"/>
    <cellStyle name="Moeda 2 8 21" xfId="5012" xr:uid="{00000000-0005-0000-0000-0000F83B0000}"/>
    <cellStyle name="Moeda 2 8 21 2" xfId="20946" xr:uid="{00000000-0005-0000-0000-0000F93B0000}"/>
    <cellStyle name="Moeda 2 8 22" xfId="5013" xr:uid="{00000000-0005-0000-0000-0000FA3B0000}"/>
    <cellStyle name="Moeda 2 8 22 2" xfId="20947" xr:uid="{00000000-0005-0000-0000-0000FB3B0000}"/>
    <cellStyle name="Moeda 2 8 23" xfId="5014" xr:uid="{00000000-0005-0000-0000-0000FC3B0000}"/>
    <cellStyle name="Moeda 2 8 23 2" xfId="20948" xr:uid="{00000000-0005-0000-0000-0000FD3B0000}"/>
    <cellStyle name="Moeda 2 8 24" xfId="5015" xr:uid="{00000000-0005-0000-0000-0000FE3B0000}"/>
    <cellStyle name="Moeda 2 8 24 2" xfId="20949" xr:uid="{00000000-0005-0000-0000-0000FF3B0000}"/>
    <cellStyle name="Moeda 2 8 25" xfId="5016" xr:uid="{00000000-0005-0000-0000-0000003C0000}"/>
    <cellStyle name="Moeda 2 8 25 2" xfId="20950" xr:uid="{00000000-0005-0000-0000-0000013C0000}"/>
    <cellStyle name="Moeda 2 8 26" xfId="5017" xr:uid="{00000000-0005-0000-0000-0000023C0000}"/>
    <cellStyle name="Moeda 2 8 26 2" xfId="20951" xr:uid="{00000000-0005-0000-0000-0000033C0000}"/>
    <cellStyle name="Moeda 2 8 27" xfId="5018" xr:uid="{00000000-0005-0000-0000-0000043C0000}"/>
    <cellStyle name="Moeda 2 8 27 2" xfId="20952" xr:uid="{00000000-0005-0000-0000-0000053C0000}"/>
    <cellStyle name="Moeda 2 8 28" xfId="5019" xr:uid="{00000000-0005-0000-0000-0000063C0000}"/>
    <cellStyle name="Moeda 2 8 28 2" xfId="20953" xr:uid="{00000000-0005-0000-0000-0000073C0000}"/>
    <cellStyle name="Moeda 2 8 29" xfId="5020" xr:uid="{00000000-0005-0000-0000-0000083C0000}"/>
    <cellStyle name="Moeda 2 8 29 2" xfId="20954" xr:uid="{00000000-0005-0000-0000-0000093C0000}"/>
    <cellStyle name="Moeda 2 8 3" xfId="5021" xr:uid="{00000000-0005-0000-0000-00000A3C0000}"/>
    <cellStyle name="Moeda 2 8 3 10" xfId="5022" xr:uid="{00000000-0005-0000-0000-00000B3C0000}"/>
    <cellStyle name="Moeda 2 8 3 10 2" xfId="20956" xr:uid="{00000000-0005-0000-0000-00000C3C0000}"/>
    <cellStyle name="Moeda 2 8 3 11" xfId="5023" xr:uid="{00000000-0005-0000-0000-00000D3C0000}"/>
    <cellStyle name="Moeda 2 8 3 11 2" xfId="20957" xr:uid="{00000000-0005-0000-0000-00000E3C0000}"/>
    <cellStyle name="Moeda 2 8 3 12" xfId="5024" xr:uid="{00000000-0005-0000-0000-00000F3C0000}"/>
    <cellStyle name="Moeda 2 8 3 12 2" xfId="20958" xr:uid="{00000000-0005-0000-0000-0000103C0000}"/>
    <cellStyle name="Moeda 2 8 3 13" xfId="5025" xr:uid="{00000000-0005-0000-0000-0000113C0000}"/>
    <cellStyle name="Moeda 2 8 3 13 2" xfId="20959" xr:uid="{00000000-0005-0000-0000-0000123C0000}"/>
    <cellStyle name="Moeda 2 8 3 14" xfId="5026" xr:uid="{00000000-0005-0000-0000-0000133C0000}"/>
    <cellStyle name="Moeda 2 8 3 14 2" xfId="20960" xr:uid="{00000000-0005-0000-0000-0000143C0000}"/>
    <cellStyle name="Moeda 2 8 3 15" xfId="5027" xr:uid="{00000000-0005-0000-0000-0000153C0000}"/>
    <cellStyle name="Moeda 2 8 3 15 2" xfId="20961" xr:uid="{00000000-0005-0000-0000-0000163C0000}"/>
    <cellStyle name="Moeda 2 8 3 16" xfId="5028" xr:uid="{00000000-0005-0000-0000-0000173C0000}"/>
    <cellStyle name="Moeda 2 8 3 16 2" xfId="20962" xr:uid="{00000000-0005-0000-0000-0000183C0000}"/>
    <cellStyle name="Moeda 2 8 3 17" xfId="5029" xr:uid="{00000000-0005-0000-0000-0000193C0000}"/>
    <cellStyle name="Moeda 2 8 3 17 2" xfId="20963" xr:uid="{00000000-0005-0000-0000-00001A3C0000}"/>
    <cellStyle name="Moeda 2 8 3 18" xfId="5030" xr:uid="{00000000-0005-0000-0000-00001B3C0000}"/>
    <cellStyle name="Moeda 2 8 3 18 2" xfId="20964" xr:uid="{00000000-0005-0000-0000-00001C3C0000}"/>
    <cellStyle name="Moeda 2 8 3 19" xfId="5031" xr:uid="{00000000-0005-0000-0000-00001D3C0000}"/>
    <cellStyle name="Moeda 2 8 3 19 2" xfId="20965" xr:uid="{00000000-0005-0000-0000-00001E3C0000}"/>
    <cellStyle name="Moeda 2 8 3 2" xfId="5032" xr:uid="{00000000-0005-0000-0000-00001F3C0000}"/>
    <cellStyle name="Moeda 2 8 3 2 2" xfId="20966" xr:uid="{00000000-0005-0000-0000-0000203C0000}"/>
    <cellStyle name="Moeda 2 8 3 20" xfId="5033" xr:uid="{00000000-0005-0000-0000-0000213C0000}"/>
    <cellStyle name="Moeda 2 8 3 20 2" xfId="20967" xr:uid="{00000000-0005-0000-0000-0000223C0000}"/>
    <cellStyle name="Moeda 2 8 3 21" xfId="5034" xr:uid="{00000000-0005-0000-0000-0000233C0000}"/>
    <cellStyle name="Moeda 2 8 3 21 2" xfId="20968" xr:uid="{00000000-0005-0000-0000-0000243C0000}"/>
    <cellStyle name="Moeda 2 8 3 22" xfId="5035" xr:uid="{00000000-0005-0000-0000-0000253C0000}"/>
    <cellStyle name="Moeda 2 8 3 22 2" xfId="20969" xr:uid="{00000000-0005-0000-0000-0000263C0000}"/>
    <cellStyle name="Moeda 2 8 3 23" xfId="5036" xr:uid="{00000000-0005-0000-0000-0000273C0000}"/>
    <cellStyle name="Moeda 2 8 3 23 2" xfId="20970" xr:uid="{00000000-0005-0000-0000-0000283C0000}"/>
    <cellStyle name="Moeda 2 8 3 24" xfId="5037" xr:uid="{00000000-0005-0000-0000-0000293C0000}"/>
    <cellStyle name="Moeda 2 8 3 24 2" xfId="20971" xr:uid="{00000000-0005-0000-0000-00002A3C0000}"/>
    <cellStyle name="Moeda 2 8 3 25" xfId="5038" xr:uid="{00000000-0005-0000-0000-00002B3C0000}"/>
    <cellStyle name="Moeda 2 8 3 25 2" xfId="20972" xr:uid="{00000000-0005-0000-0000-00002C3C0000}"/>
    <cellStyle name="Moeda 2 8 3 26" xfId="5039" xr:uid="{00000000-0005-0000-0000-00002D3C0000}"/>
    <cellStyle name="Moeda 2 8 3 26 2" xfId="20973" xr:uid="{00000000-0005-0000-0000-00002E3C0000}"/>
    <cellStyle name="Moeda 2 8 3 27" xfId="5040" xr:uid="{00000000-0005-0000-0000-00002F3C0000}"/>
    <cellStyle name="Moeda 2 8 3 27 2" xfId="20974" xr:uid="{00000000-0005-0000-0000-0000303C0000}"/>
    <cellStyle name="Moeda 2 8 3 28" xfId="5041" xr:uid="{00000000-0005-0000-0000-0000313C0000}"/>
    <cellStyle name="Moeda 2 8 3 28 2" xfId="20975" xr:uid="{00000000-0005-0000-0000-0000323C0000}"/>
    <cellStyle name="Moeda 2 8 3 29" xfId="5042" xr:uid="{00000000-0005-0000-0000-0000333C0000}"/>
    <cellStyle name="Moeda 2 8 3 29 2" xfId="20976" xr:uid="{00000000-0005-0000-0000-0000343C0000}"/>
    <cellStyle name="Moeda 2 8 3 3" xfId="5043" xr:uid="{00000000-0005-0000-0000-0000353C0000}"/>
    <cellStyle name="Moeda 2 8 3 3 2" xfId="5044" xr:uid="{00000000-0005-0000-0000-0000363C0000}"/>
    <cellStyle name="Moeda 2 8 3 3 3" xfId="20977" xr:uid="{00000000-0005-0000-0000-0000373C0000}"/>
    <cellStyle name="Moeda 2 8 3 30" xfId="5045" xr:uid="{00000000-0005-0000-0000-0000383C0000}"/>
    <cellStyle name="Moeda 2 8 3 30 2" xfId="20978" xr:uid="{00000000-0005-0000-0000-0000393C0000}"/>
    <cellStyle name="Moeda 2 8 3 31" xfId="5046" xr:uid="{00000000-0005-0000-0000-00003A3C0000}"/>
    <cellStyle name="Moeda 2 8 3 31 2" xfId="20979" xr:uid="{00000000-0005-0000-0000-00003B3C0000}"/>
    <cellStyle name="Moeda 2 8 3 32" xfId="5047" xr:uid="{00000000-0005-0000-0000-00003C3C0000}"/>
    <cellStyle name="Moeda 2 8 3 32 2" xfId="20980" xr:uid="{00000000-0005-0000-0000-00003D3C0000}"/>
    <cellStyle name="Moeda 2 8 3 33" xfId="5048" xr:uid="{00000000-0005-0000-0000-00003E3C0000}"/>
    <cellStyle name="Moeda 2 8 3 33 2" xfId="20981" xr:uid="{00000000-0005-0000-0000-00003F3C0000}"/>
    <cellStyle name="Moeda 2 8 3 34" xfId="5049" xr:uid="{00000000-0005-0000-0000-0000403C0000}"/>
    <cellStyle name="Moeda 2 8 3 34 2" xfId="20982" xr:uid="{00000000-0005-0000-0000-0000413C0000}"/>
    <cellStyle name="Moeda 2 8 3 35" xfId="5050" xr:uid="{00000000-0005-0000-0000-0000423C0000}"/>
    <cellStyle name="Moeda 2 8 3 35 2" xfId="20983" xr:uid="{00000000-0005-0000-0000-0000433C0000}"/>
    <cellStyle name="Moeda 2 8 3 36" xfId="5051" xr:uid="{00000000-0005-0000-0000-0000443C0000}"/>
    <cellStyle name="Moeda 2 8 3 36 2" xfId="20984" xr:uid="{00000000-0005-0000-0000-0000453C0000}"/>
    <cellStyle name="Moeda 2 8 3 37" xfId="5052" xr:uid="{00000000-0005-0000-0000-0000463C0000}"/>
    <cellStyle name="Moeda 2 8 3 37 2" xfId="20985" xr:uid="{00000000-0005-0000-0000-0000473C0000}"/>
    <cellStyle name="Moeda 2 8 3 38" xfId="5053" xr:uid="{00000000-0005-0000-0000-0000483C0000}"/>
    <cellStyle name="Moeda 2 8 3 38 2" xfId="20986" xr:uid="{00000000-0005-0000-0000-0000493C0000}"/>
    <cellStyle name="Moeda 2 8 3 39" xfId="5054" xr:uid="{00000000-0005-0000-0000-00004A3C0000}"/>
    <cellStyle name="Moeda 2 8 3 39 2" xfId="20987" xr:uid="{00000000-0005-0000-0000-00004B3C0000}"/>
    <cellStyle name="Moeda 2 8 3 4" xfId="5055" xr:uid="{00000000-0005-0000-0000-00004C3C0000}"/>
    <cellStyle name="Moeda 2 8 3 4 2" xfId="20988" xr:uid="{00000000-0005-0000-0000-00004D3C0000}"/>
    <cellStyle name="Moeda 2 8 3 40" xfId="5056" xr:uid="{00000000-0005-0000-0000-00004E3C0000}"/>
    <cellStyle name="Moeda 2 8 3 40 2" xfId="20989" xr:uid="{00000000-0005-0000-0000-00004F3C0000}"/>
    <cellStyle name="Moeda 2 8 3 41" xfId="5057" xr:uid="{00000000-0005-0000-0000-0000503C0000}"/>
    <cellStyle name="Moeda 2 8 3 41 2" xfId="20990" xr:uid="{00000000-0005-0000-0000-0000513C0000}"/>
    <cellStyle name="Moeda 2 8 3 42" xfId="5058" xr:uid="{00000000-0005-0000-0000-0000523C0000}"/>
    <cellStyle name="Moeda 2 8 3 42 2" xfId="20991" xr:uid="{00000000-0005-0000-0000-0000533C0000}"/>
    <cellStyle name="Moeda 2 8 3 43" xfId="5059" xr:uid="{00000000-0005-0000-0000-0000543C0000}"/>
    <cellStyle name="Moeda 2 8 3 43 2" xfId="20992" xr:uid="{00000000-0005-0000-0000-0000553C0000}"/>
    <cellStyle name="Moeda 2 8 3 44" xfId="5060" xr:uid="{00000000-0005-0000-0000-0000563C0000}"/>
    <cellStyle name="Moeda 2 8 3 44 2" xfId="20993" xr:uid="{00000000-0005-0000-0000-0000573C0000}"/>
    <cellStyle name="Moeda 2 8 3 45" xfId="5061" xr:uid="{00000000-0005-0000-0000-0000583C0000}"/>
    <cellStyle name="Moeda 2 8 3 45 2" xfId="20994" xr:uid="{00000000-0005-0000-0000-0000593C0000}"/>
    <cellStyle name="Moeda 2 8 3 46" xfId="5062" xr:uid="{00000000-0005-0000-0000-00005A3C0000}"/>
    <cellStyle name="Moeda 2 8 3 46 2" xfId="20995" xr:uid="{00000000-0005-0000-0000-00005B3C0000}"/>
    <cellStyle name="Moeda 2 8 3 47" xfId="5063" xr:uid="{00000000-0005-0000-0000-00005C3C0000}"/>
    <cellStyle name="Moeda 2 8 3 47 2" xfId="20996" xr:uid="{00000000-0005-0000-0000-00005D3C0000}"/>
    <cellStyle name="Moeda 2 8 3 48" xfId="5064" xr:uid="{00000000-0005-0000-0000-00005E3C0000}"/>
    <cellStyle name="Moeda 2 8 3 48 2" xfId="20997" xr:uid="{00000000-0005-0000-0000-00005F3C0000}"/>
    <cellStyle name="Moeda 2 8 3 49" xfId="5065" xr:uid="{00000000-0005-0000-0000-0000603C0000}"/>
    <cellStyle name="Moeda 2 8 3 49 2" xfId="20998" xr:uid="{00000000-0005-0000-0000-0000613C0000}"/>
    <cellStyle name="Moeda 2 8 3 5" xfId="5066" xr:uid="{00000000-0005-0000-0000-0000623C0000}"/>
    <cellStyle name="Moeda 2 8 3 5 2" xfId="20999" xr:uid="{00000000-0005-0000-0000-0000633C0000}"/>
    <cellStyle name="Moeda 2 8 3 50" xfId="5067" xr:uid="{00000000-0005-0000-0000-0000643C0000}"/>
    <cellStyle name="Moeda 2 8 3 50 2" xfId="21000" xr:uid="{00000000-0005-0000-0000-0000653C0000}"/>
    <cellStyle name="Moeda 2 8 3 51" xfId="5068" xr:uid="{00000000-0005-0000-0000-0000663C0000}"/>
    <cellStyle name="Moeda 2 8 3 51 2" xfId="21001" xr:uid="{00000000-0005-0000-0000-0000673C0000}"/>
    <cellStyle name="Moeda 2 8 3 52" xfId="5069" xr:uid="{00000000-0005-0000-0000-0000683C0000}"/>
    <cellStyle name="Moeda 2 8 3 52 2" xfId="21002" xr:uid="{00000000-0005-0000-0000-0000693C0000}"/>
    <cellStyle name="Moeda 2 8 3 53" xfId="5070" xr:uid="{00000000-0005-0000-0000-00006A3C0000}"/>
    <cellStyle name="Moeda 2 8 3 53 2" xfId="21003" xr:uid="{00000000-0005-0000-0000-00006B3C0000}"/>
    <cellStyle name="Moeda 2 8 3 54" xfId="5071" xr:uid="{00000000-0005-0000-0000-00006C3C0000}"/>
    <cellStyle name="Moeda 2 8 3 54 2" xfId="21004" xr:uid="{00000000-0005-0000-0000-00006D3C0000}"/>
    <cellStyle name="Moeda 2 8 3 55" xfId="5072" xr:uid="{00000000-0005-0000-0000-00006E3C0000}"/>
    <cellStyle name="Moeda 2 8 3 55 2" xfId="21005" xr:uid="{00000000-0005-0000-0000-00006F3C0000}"/>
    <cellStyle name="Moeda 2 8 3 56" xfId="5073" xr:uid="{00000000-0005-0000-0000-0000703C0000}"/>
    <cellStyle name="Moeda 2 8 3 56 2" xfId="21006" xr:uid="{00000000-0005-0000-0000-0000713C0000}"/>
    <cellStyle name="Moeda 2 8 3 57" xfId="5074" xr:uid="{00000000-0005-0000-0000-0000723C0000}"/>
    <cellStyle name="Moeda 2 8 3 57 2" xfId="21007" xr:uid="{00000000-0005-0000-0000-0000733C0000}"/>
    <cellStyle name="Moeda 2 8 3 58" xfId="5075" xr:uid="{00000000-0005-0000-0000-0000743C0000}"/>
    <cellStyle name="Moeda 2 8 3 58 2" xfId="21008" xr:uid="{00000000-0005-0000-0000-0000753C0000}"/>
    <cellStyle name="Moeda 2 8 3 59" xfId="5076" xr:uid="{00000000-0005-0000-0000-0000763C0000}"/>
    <cellStyle name="Moeda 2 8 3 59 2" xfId="21009" xr:uid="{00000000-0005-0000-0000-0000773C0000}"/>
    <cellStyle name="Moeda 2 8 3 6" xfId="5077" xr:uid="{00000000-0005-0000-0000-0000783C0000}"/>
    <cellStyle name="Moeda 2 8 3 6 2" xfId="21010" xr:uid="{00000000-0005-0000-0000-0000793C0000}"/>
    <cellStyle name="Moeda 2 8 3 60" xfId="5078" xr:uid="{00000000-0005-0000-0000-00007A3C0000}"/>
    <cellStyle name="Moeda 2 8 3 60 2" xfId="21011" xr:uid="{00000000-0005-0000-0000-00007B3C0000}"/>
    <cellStyle name="Moeda 2 8 3 61" xfId="5079" xr:uid="{00000000-0005-0000-0000-00007C3C0000}"/>
    <cellStyle name="Moeda 2 8 3 61 2" xfId="21012" xr:uid="{00000000-0005-0000-0000-00007D3C0000}"/>
    <cellStyle name="Moeda 2 8 3 62" xfId="5080" xr:uid="{00000000-0005-0000-0000-00007E3C0000}"/>
    <cellStyle name="Moeda 2 8 3 62 2" xfId="21013" xr:uid="{00000000-0005-0000-0000-00007F3C0000}"/>
    <cellStyle name="Moeda 2 8 3 63" xfId="5081" xr:uid="{00000000-0005-0000-0000-0000803C0000}"/>
    <cellStyle name="Moeda 2 8 3 63 2" xfId="21014" xr:uid="{00000000-0005-0000-0000-0000813C0000}"/>
    <cellStyle name="Moeda 2 8 3 64" xfId="5082" xr:uid="{00000000-0005-0000-0000-0000823C0000}"/>
    <cellStyle name="Moeda 2 8 3 64 2" xfId="21015" xr:uid="{00000000-0005-0000-0000-0000833C0000}"/>
    <cellStyle name="Moeda 2 8 3 65" xfId="5083" xr:uid="{00000000-0005-0000-0000-0000843C0000}"/>
    <cellStyle name="Moeda 2 8 3 65 2" xfId="21016" xr:uid="{00000000-0005-0000-0000-0000853C0000}"/>
    <cellStyle name="Moeda 2 8 3 66" xfId="5084" xr:uid="{00000000-0005-0000-0000-0000863C0000}"/>
    <cellStyle name="Moeda 2 8 3 66 2" xfId="21017" xr:uid="{00000000-0005-0000-0000-0000873C0000}"/>
    <cellStyle name="Moeda 2 8 3 67" xfId="5085" xr:uid="{00000000-0005-0000-0000-0000883C0000}"/>
    <cellStyle name="Moeda 2 8 3 67 2" xfId="21018" xr:uid="{00000000-0005-0000-0000-0000893C0000}"/>
    <cellStyle name="Moeda 2 8 3 68" xfId="5086" xr:uid="{00000000-0005-0000-0000-00008A3C0000}"/>
    <cellStyle name="Moeda 2 8 3 68 2" xfId="21019" xr:uid="{00000000-0005-0000-0000-00008B3C0000}"/>
    <cellStyle name="Moeda 2 8 3 69" xfId="5087" xr:uid="{00000000-0005-0000-0000-00008C3C0000}"/>
    <cellStyle name="Moeda 2 8 3 69 2" xfId="21020" xr:uid="{00000000-0005-0000-0000-00008D3C0000}"/>
    <cellStyle name="Moeda 2 8 3 7" xfId="5088" xr:uid="{00000000-0005-0000-0000-00008E3C0000}"/>
    <cellStyle name="Moeda 2 8 3 7 2" xfId="21021" xr:uid="{00000000-0005-0000-0000-00008F3C0000}"/>
    <cellStyle name="Moeda 2 8 3 70" xfId="5089" xr:uid="{00000000-0005-0000-0000-0000903C0000}"/>
    <cellStyle name="Moeda 2 8 3 70 2" xfId="21022" xr:uid="{00000000-0005-0000-0000-0000913C0000}"/>
    <cellStyle name="Moeda 2 8 3 71" xfId="5090" xr:uid="{00000000-0005-0000-0000-0000923C0000}"/>
    <cellStyle name="Moeda 2 8 3 71 2" xfId="21023" xr:uid="{00000000-0005-0000-0000-0000933C0000}"/>
    <cellStyle name="Moeda 2 8 3 72" xfId="5091" xr:uid="{00000000-0005-0000-0000-0000943C0000}"/>
    <cellStyle name="Moeda 2 8 3 72 2" xfId="21024" xr:uid="{00000000-0005-0000-0000-0000953C0000}"/>
    <cellStyle name="Moeda 2 8 3 73" xfId="5092" xr:uid="{00000000-0005-0000-0000-0000963C0000}"/>
    <cellStyle name="Moeda 2 8 3 73 2" xfId="21025" xr:uid="{00000000-0005-0000-0000-0000973C0000}"/>
    <cellStyle name="Moeda 2 8 3 74" xfId="5093" xr:uid="{00000000-0005-0000-0000-0000983C0000}"/>
    <cellStyle name="Moeda 2 8 3 74 2" xfId="21026" xr:uid="{00000000-0005-0000-0000-0000993C0000}"/>
    <cellStyle name="Moeda 2 8 3 75" xfId="5094" xr:uid="{00000000-0005-0000-0000-00009A3C0000}"/>
    <cellStyle name="Moeda 2 8 3 75 2" xfId="21027" xr:uid="{00000000-0005-0000-0000-00009B3C0000}"/>
    <cellStyle name="Moeda 2 8 3 76" xfId="20955" xr:uid="{00000000-0005-0000-0000-00009C3C0000}"/>
    <cellStyle name="Moeda 2 8 3 8" xfId="5095" xr:uid="{00000000-0005-0000-0000-00009D3C0000}"/>
    <cellStyle name="Moeda 2 8 3 8 2" xfId="21028" xr:uid="{00000000-0005-0000-0000-00009E3C0000}"/>
    <cellStyle name="Moeda 2 8 3 9" xfId="5096" xr:uid="{00000000-0005-0000-0000-00009F3C0000}"/>
    <cellStyle name="Moeda 2 8 3 9 2" xfId="21029" xr:uid="{00000000-0005-0000-0000-0000A03C0000}"/>
    <cellStyle name="Moeda 2 8 30" xfId="5097" xr:uid="{00000000-0005-0000-0000-0000A13C0000}"/>
    <cellStyle name="Moeda 2 8 30 2" xfId="21030" xr:uid="{00000000-0005-0000-0000-0000A23C0000}"/>
    <cellStyle name="Moeda 2 8 31" xfId="5098" xr:uid="{00000000-0005-0000-0000-0000A33C0000}"/>
    <cellStyle name="Moeda 2 8 31 2" xfId="21031" xr:uid="{00000000-0005-0000-0000-0000A43C0000}"/>
    <cellStyle name="Moeda 2 8 32" xfId="5099" xr:uid="{00000000-0005-0000-0000-0000A53C0000}"/>
    <cellStyle name="Moeda 2 8 32 2" xfId="21032" xr:uid="{00000000-0005-0000-0000-0000A63C0000}"/>
    <cellStyle name="Moeda 2 8 33" xfId="5100" xr:uid="{00000000-0005-0000-0000-0000A73C0000}"/>
    <cellStyle name="Moeda 2 8 33 2" xfId="21033" xr:uid="{00000000-0005-0000-0000-0000A83C0000}"/>
    <cellStyle name="Moeda 2 8 34" xfId="5101" xr:uid="{00000000-0005-0000-0000-0000A93C0000}"/>
    <cellStyle name="Moeda 2 8 34 2" xfId="21034" xr:uid="{00000000-0005-0000-0000-0000AA3C0000}"/>
    <cellStyle name="Moeda 2 8 35" xfId="5102" xr:uid="{00000000-0005-0000-0000-0000AB3C0000}"/>
    <cellStyle name="Moeda 2 8 35 2" xfId="21035" xr:uid="{00000000-0005-0000-0000-0000AC3C0000}"/>
    <cellStyle name="Moeda 2 8 36" xfId="5103" xr:uid="{00000000-0005-0000-0000-0000AD3C0000}"/>
    <cellStyle name="Moeda 2 8 36 2" xfId="21036" xr:uid="{00000000-0005-0000-0000-0000AE3C0000}"/>
    <cellStyle name="Moeda 2 8 37" xfId="5104" xr:uid="{00000000-0005-0000-0000-0000AF3C0000}"/>
    <cellStyle name="Moeda 2 8 37 2" xfId="21037" xr:uid="{00000000-0005-0000-0000-0000B03C0000}"/>
    <cellStyle name="Moeda 2 8 38" xfId="5105" xr:uid="{00000000-0005-0000-0000-0000B13C0000}"/>
    <cellStyle name="Moeda 2 8 38 2" xfId="21038" xr:uid="{00000000-0005-0000-0000-0000B23C0000}"/>
    <cellStyle name="Moeda 2 8 39" xfId="5106" xr:uid="{00000000-0005-0000-0000-0000B33C0000}"/>
    <cellStyle name="Moeda 2 8 39 2" xfId="21039" xr:uid="{00000000-0005-0000-0000-0000B43C0000}"/>
    <cellStyle name="Moeda 2 8 4" xfId="5107" xr:uid="{00000000-0005-0000-0000-0000B53C0000}"/>
    <cellStyle name="Moeda 2 8 4 2" xfId="21040" xr:uid="{00000000-0005-0000-0000-0000B63C0000}"/>
    <cellStyle name="Moeda 2 8 40" xfId="5108" xr:uid="{00000000-0005-0000-0000-0000B73C0000}"/>
    <cellStyle name="Moeda 2 8 40 2" xfId="21041" xr:uid="{00000000-0005-0000-0000-0000B83C0000}"/>
    <cellStyle name="Moeda 2 8 41" xfId="5109" xr:uid="{00000000-0005-0000-0000-0000B93C0000}"/>
    <cellStyle name="Moeda 2 8 41 2" xfId="21042" xr:uid="{00000000-0005-0000-0000-0000BA3C0000}"/>
    <cellStyle name="Moeda 2 8 42" xfId="5110" xr:uid="{00000000-0005-0000-0000-0000BB3C0000}"/>
    <cellStyle name="Moeda 2 8 42 2" xfId="21043" xr:uid="{00000000-0005-0000-0000-0000BC3C0000}"/>
    <cellStyle name="Moeda 2 8 43" xfId="5111" xr:uid="{00000000-0005-0000-0000-0000BD3C0000}"/>
    <cellStyle name="Moeda 2 8 43 2" xfId="21044" xr:uid="{00000000-0005-0000-0000-0000BE3C0000}"/>
    <cellStyle name="Moeda 2 8 44" xfId="5112" xr:uid="{00000000-0005-0000-0000-0000BF3C0000}"/>
    <cellStyle name="Moeda 2 8 44 2" xfId="21045" xr:uid="{00000000-0005-0000-0000-0000C03C0000}"/>
    <cellStyle name="Moeda 2 8 45" xfId="5113" xr:uid="{00000000-0005-0000-0000-0000C13C0000}"/>
    <cellStyle name="Moeda 2 8 45 2" xfId="21046" xr:uid="{00000000-0005-0000-0000-0000C23C0000}"/>
    <cellStyle name="Moeda 2 8 46" xfId="5114" xr:uid="{00000000-0005-0000-0000-0000C33C0000}"/>
    <cellStyle name="Moeda 2 8 46 2" xfId="21047" xr:uid="{00000000-0005-0000-0000-0000C43C0000}"/>
    <cellStyle name="Moeda 2 8 47" xfId="5115" xr:uid="{00000000-0005-0000-0000-0000C53C0000}"/>
    <cellStyle name="Moeda 2 8 47 2" xfId="21048" xr:uid="{00000000-0005-0000-0000-0000C63C0000}"/>
    <cellStyle name="Moeda 2 8 48" xfId="5116" xr:uid="{00000000-0005-0000-0000-0000C73C0000}"/>
    <cellStyle name="Moeda 2 8 48 2" xfId="21049" xr:uid="{00000000-0005-0000-0000-0000C83C0000}"/>
    <cellStyle name="Moeda 2 8 49" xfId="5117" xr:uid="{00000000-0005-0000-0000-0000C93C0000}"/>
    <cellStyle name="Moeda 2 8 49 2" xfId="21050" xr:uid="{00000000-0005-0000-0000-0000CA3C0000}"/>
    <cellStyle name="Moeda 2 8 5" xfId="5118" xr:uid="{00000000-0005-0000-0000-0000CB3C0000}"/>
    <cellStyle name="Moeda 2 8 5 2" xfId="21051" xr:uid="{00000000-0005-0000-0000-0000CC3C0000}"/>
    <cellStyle name="Moeda 2 8 50" xfId="5119" xr:uid="{00000000-0005-0000-0000-0000CD3C0000}"/>
    <cellStyle name="Moeda 2 8 50 2" xfId="21052" xr:uid="{00000000-0005-0000-0000-0000CE3C0000}"/>
    <cellStyle name="Moeda 2 8 51" xfId="5120" xr:uid="{00000000-0005-0000-0000-0000CF3C0000}"/>
    <cellStyle name="Moeda 2 8 51 2" xfId="21053" xr:uid="{00000000-0005-0000-0000-0000D03C0000}"/>
    <cellStyle name="Moeda 2 8 52" xfId="5121" xr:uid="{00000000-0005-0000-0000-0000D13C0000}"/>
    <cellStyle name="Moeda 2 8 52 2" xfId="21054" xr:uid="{00000000-0005-0000-0000-0000D23C0000}"/>
    <cellStyle name="Moeda 2 8 53" xfId="5122" xr:uid="{00000000-0005-0000-0000-0000D33C0000}"/>
    <cellStyle name="Moeda 2 8 53 2" xfId="21055" xr:uid="{00000000-0005-0000-0000-0000D43C0000}"/>
    <cellStyle name="Moeda 2 8 54" xfId="5123" xr:uid="{00000000-0005-0000-0000-0000D53C0000}"/>
    <cellStyle name="Moeda 2 8 54 2" xfId="21056" xr:uid="{00000000-0005-0000-0000-0000D63C0000}"/>
    <cellStyle name="Moeda 2 8 55" xfId="5124" xr:uid="{00000000-0005-0000-0000-0000D73C0000}"/>
    <cellStyle name="Moeda 2 8 55 2" xfId="21057" xr:uid="{00000000-0005-0000-0000-0000D83C0000}"/>
    <cellStyle name="Moeda 2 8 56" xfId="5125" xr:uid="{00000000-0005-0000-0000-0000D93C0000}"/>
    <cellStyle name="Moeda 2 8 56 2" xfId="21058" xr:uid="{00000000-0005-0000-0000-0000DA3C0000}"/>
    <cellStyle name="Moeda 2 8 57" xfId="5126" xr:uid="{00000000-0005-0000-0000-0000DB3C0000}"/>
    <cellStyle name="Moeda 2 8 57 2" xfId="21059" xr:uid="{00000000-0005-0000-0000-0000DC3C0000}"/>
    <cellStyle name="Moeda 2 8 58" xfId="5127" xr:uid="{00000000-0005-0000-0000-0000DD3C0000}"/>
    <cellStyle name="Moeda 2 8 58 2" xfId="21060" xr:uid="{00000000-0005-0000-0000-0000DE3C0000}"/>
    <cellStyle name="Moeda 2 8 59" xfId="5128" xr:uid="{00000000-0005-0000-0000-0000DF3C0000}"/>
    <cellStyle name="Moeda 2 8 59 2" xfId="21061" xr:uid="{00000000-0005-0000-0000-0000E03C0000}"/>
    <cellStyle name="Moeda 2 8 6" xfId="5129" xr:uid="{00000000-0005-0000-0000-0000E13C0000}"/>
    <cellStyle name="Moeda 2 8 6 10" xfId="5130" xr:uid="{00000000-0005-0000-0000-0000E23C0000}"/>
    <cellStyle name="Moeda 2 8 6 10 2" xfId="39095" xr:uid="{00000000-0005-0000-0000-0000E33C0000}"/>
    <cellStyle name="Moeda 2 8 6 11" xfId="5131" xr:uid="{00000000-0005-0000-0000-0000E43C0000}"/>
    <cellStyle name="Moeda 2 8 6 11 2" xfId="39226" xr:uid="{00000000-0005-0000-0000-0000E53C0000}"/>
    <cellStyle name="Moeda 2 8 6 12" xfId="5132" xr:uid="{00000000-0005-0000-0000-0000E63C0000}"/>
    <cellStyle name="Moeda 2 8 6 12 2" xfId="39366" xr:uid="{00000000-0005-0000-0000-0000E73C0000}"/>
    <cellStyle name="Moeda 2 8 6 13" xfId="5133" xr:uid="{00000000-0005-0000-0000-0000E83C0000}"/>
    <cellStyle name="Moeda 2 8 6 13 2" xfId="40284" xr:uid="{00000000-0005-0000-0000-0000E93C0000}"/>
    <cellStyle name="Moeda 2 8 6 14" xfId="21062" xr:uid="{00000000-0005-0000-0000-0000EA3C0000}"/>
    <cellStyle name="Moeda 2 8 6 15" xfId="35196" xr:uid="{00000000-0005-0000-0000-0000EB3C0000}"/>
    <cellStyle name="Moeda 2 8 6 2" xfId="5134" xr:uid="{00000000-0005-0000-0000-0000EC3C0000}"/>
    <cellStyle name="Moeda 2 8 6 2 2" xfId="5135" xr:uid="{00000000-0005-0000-0000-0000ED3C0000}"/>
    <cellStyle name="Moeda 2 8 6 2 2 2" xfId="5136" xr:uid="{00000000-0005-0000-0000-0000EE3C0000}"/>
    <cellStyle name="Moeda 2 8 6 2 2 2 2" xfId="38162" xr:uid="{00000000-0005-0000-0000-0000EF3C0000}"/>
    <cellStyle name="Moeda 2 8 6 2 2 3" xfId="36493" xr:uid="{00000000-0005-0000-0000-0000F03C0000}"/>
    <cellStyle name="Moeda 2 8 6 2 3" xfId="5137" xr:uid="{00000000-0005-0000-0000-0000F13C0000}"/>
    <cellStyle name="Moeda 2 8 6 2 3 2" xfId="37426" xr:uid="{00000000-0005-0000-0000-0000F23C0000}"/>
    <cellStyle name="Moeda 2 8 6 2 4" xfId="35478" xr:uid="{00000000-0005-0000-0000-0000F33C0000}"/>
    <cellStyle name="Moeda 2 8 6 3" xfId="5138" xr:uid="{00000000-0005-0000-0000-0000F43C0000}"/>
    <cellStyle name="Moeda 2 8 6 3 2" xfId="5139" xr:uid="{00000000-0005-0000-0000-0000F53C0000}"/>
    <cellStyle name="Moeda 2 8 6 3 2 2" xfId="5140" xr:uid="{00000000-0005-0000-0000-0000F63C0000}"/>
    <cellStyle name="Moeda 2 8 6 3 2 2 2" xfId="38293" xr:uid="{00000000-0005-0000-0000-0000F73C0000}"/>
    <cellStyle name="Moeda 2 8 6 3 2 3" xfId="36624" xr:uid="{00000000-0005-0000-0000-0000F83C0000}"/>
    <cellStyle name="Moeda 2 8 6 3 3" xfId="5141" xr:uid="{00000000-0005-0000-0000-0000F93C0000}"/>
    <cellStyle name="Moeda 2 8 6 3 3 2" xfId="37557" xr:uid="{00000000-0005-0000-0000-0000FA3C0000}"/>
    <cellStyle name="Moeda 2 8 6 3 4" xfId="35609" xr:uid="{00000000-0005-0000-0000-0000FB3C0000}"/>
    <cellStyle name="Moeda 2 8 6 4" xfId="5142" xr:uid="{00000000-0005-0000-0000-0000FC3C0000}"/>
    <cellStyle name="Moeda 2 8 6 4 2" xfId="5143" xr:uid="{00000000-0005-0000-0000-0000FD3C0000}"/>
    <cellStyle name="Moeda 2 8 6 4 2 2" xfId="5144" xr:uid="{00000000-0005-0000-0000-0000FE3C0000}"/>
    <cellStyle name="Moeda 2 8 6 4 2 2 2" xfId="38424" xr:uid="{00000000-0005-0000-0000-0000FF3C0000}"/>
    <cellStyle name="Moeda 2 8 6 4 2 3" xfId="36755" xr:uid="{00000000-0005-0000-0000-0000003D0000}"/>
    <cellStyle name="Moeda 2 8 6 4 3" xfId="5145" xr:uid="{00000000-0005-0000-0000-0000013D0000}"/>
    <cellStyle name="Moeda 2 8 6 4 3 2" xfId="37688" xr:uid="{00000000-0005-0000-0000-0000023D0000}"/>
    <cellStyle name="Moeda 2 8 6 4 4" xfId="35740" xr:uid="{00000000-0005-0000-0000-0000033D0000}"/>
    <cellStyle name="Moeda 2 8 6 5" xfId="5146" xr:uid="{00000000-0005-0000-0000-0000043D0000}"/>
    <cellStyle name="Moeda 2 8 6 5 2" xfId="5147" xr:uid="{00000000-0005-0000-0000-0000053D0000}"/>
    <cellStyle name="Moeda 2 8 6 5 2 2" xfId="5148" xr:uid="{00000000-0005-0000-0000-0000063D0000}"/>
    <cellStyle name="Moeda 2 8 6 5 2 2 2" xfId="38570" xr:uid="{00000000-0005-0000-0000-0000073D0000}"/>
    <cellStyle name="Moeda 2 8 6 5 2 3" xfId="36906" xr:uid="{00000000-0005-0000-0000-0000083D0000}"/>
    <cellStyle name="Moeda 2 8 6 5 3" xfId="5149" xr:uid="{00000000-0005-0000-0000-0000093D0000}"/>
    <cellStyle name="Moeda 2 8 6 5 3 2" xfId="37834" xr:uid="{00000000-0005-0000-0000-00000A3D0000}"/>
    <cellStyle name="Moeda 2 8 6 5 4" xfId="35892" xr:uid="{00000000-0005-0000-0000-00000B3D0000}"/>
    <cellStyle name="Moeda 2 8 6 6" xfId="5150" xr:uid="{00000000-0005-0000-0000-00000C3D0000}"/>
    <cellStyle name="Moeda 2 8 6 6 2" xfId="5151" xr:uid="{00000000-0005-0000-0000-00000D3D0000}"/>
    <cellStyle name="Moeda 2 8 6 6 2 2" xfId="38744" xr:uid="{00000000-0005-0000-0000-00000E3D0000}"/>
    <cellStyle name="Moeda 2 8 6 6 3" xfId="37080" xr:uid="{00000000-0005-0000-0000-00000F3D0000}"/>
    <cellStyle name="Moeda 2 8 6 7" xfId="5152" xr:uid="{00000000-0005-0000-0000-0000103D0000}"/>
    <cellStyle name="Moeda 2 8 6 7 2" xfId="5153" xr:uid="{00000000-0005-0000-0000-0000113D0000}"/>
    <cellStyle name="Moeda 2 8 6 7 2 2" xfId="38001" xr:uid="{00000000-0005-0000-0000-0000123D0000}"/>
    <cellStyle name="Moeda 2 8 6 7 3" xfId="36107" xr:uid="{00000000-0005-0000-0000-0000133D0000}"/>
    <cellStyle name="Moeda 2 8 6 8" xfId="5154" xr:uid="{00000000-0005-0000-0000-0000143D0000}"/>
    <cellStyle name="Moeda 2 8 6 8 2" xfId="37294" xr:uid="{00000000-0005-0000-0000-0000153D0000}"/>
    <cellStyle name="Moeda 2 8 6 9" xfId="5155" xr:uid="{00000000-0005-0000-0000-0000163D0000}"/>
    <cellStyle name="Moeda 2 8 6 9 2" xfId="38964" xr:uid="{00000000-0005-0000-0000-0000173D0000}"/>
    <cellStyle name="Moeda 2 8 60" xfId="5156" xr:uid="{00000000-0005-0000-0000-0000183D0000}"/>
    <cellStyle name="Moeda 2 8 60 2" xfId="21063" xr:uid="{00000000-0005-0000-0000-0000193D0000}"/>
    <cellStyle name="Moeda 2 8 61" xfId="5157" xr:uid="{00000000-0005-0000-0000-00001A3D0000}"/>
    <cellStyle name="Moeda 2 8 61 2" xfId="21064" xr:uid="{00000000-0005-0000-0000-00001B3D0000}"/>
    <cellStyle name="Moeda 2 8 62" xfId="5158" xr:uid="{00000000-0005-0000-0000-00001C3D0000}"/>
    <cellStyle name="Moeda 2 8 62 2" xfId="21065" xr:uid="{00000000-0005-0000-0000-00001D3D0000}"/>
    <cellStyle name="Moeda 2 8 63" xfId="5159" xr:uid="{00000000-0005-0000-0000-00001E3D0000}"/>
    <cellStyle name="Moeda 2 8 63 2" xfId="21066" xr:uid="{00000000-0005-0000-0000-00001F3D0000}"/>
    <cellStyle name="Moeda 2 8 64" xfId="5160" xr:uid="{00000000-0005-0000-0000-0000203D0000}"/>
    <cellStyle name="Moeda 2 8 64 2" xfId="21067" xr:uid="{00000000-0005-0000-0000-0000213D0000}"/>
    <cellStyle name="Moeda 2 8 65" xfId="5161" xr:uid="{00000000-0005-0000-0000-0000223D0000}"/>
    <cellStyle name="Moeda 2 8 65 2" xfId="21068" xr:uid="{00000000-0005-0000-0000-0000233D0000}"/>
    <cellStyle name="Moeda 2 8 66" xfId="5162" xr:uid="{00000000-0005-0000-0000-0000243D0000}"/>
    <cellStyle name="Moeda 2 8 66 2" xfId="21069" xr:uid="{00000000-0005-0000-0000-0000253D0000}"/>
    <cellStyle name="Moeda 2 8 67" xfId="5163" xr:uid="{00000000-0005-0000-0000-0000263D0000}"/>
    <cellStyle name="Moeda 2 8 67 2" xfId="21070" xr:uid="{00000000-0005-0000-0000-0000273D0000}"/>
    <cellStyle name="Moeda 2 8 68" xfId="5164" xr:uid="{00000000-0005-0000-0000-0000283D0000}"/>
    <cellStyle name="Moeda 2 8 68 2" xfId="21071" xr:uid="{00000000-0005-0000-0000-0000293D0000}"/>
    <cellStyle name="Moeda 2 8 69" xfId="5165" xr:uid="{00000000-0005-0000-0000-00002A3D0000}"/>
    <cellStyle name="Moeda 2 8 69 2" xfId="21072" xr:uid="{00000000-0005-0000-0000-00002B3D0000}"/>
    <cellStyle name="Moeda 2 8 7" xfId="5166" xr:uid="{00000000-0005-0000-0000-00002C3D0000}"/>
    <cellStyle name="Moeda 2 8 7 2" xfId="21073" xr:uid="{00000000-0005-0000-0000-00002D3D0000}"/>
    <cellStyle name="Moeda 2 8 70" xfId="5167" xr:uid="{00000000-0005-0000-0000-00002E3D0000}"/>
    <cellStyle name="Moeda 2 8 70 2" xfId="21074" xr:uid="{00000000-0005-0000-0000-00002F3D0000}"/>
    <cellStyle name="Moeda 2 8 71" xfId="5168" xr:uid="{00000000-0005-0000-0000-0000303D0000}"/>
    <cellStyle name="Moeda 2 8 71 2" xfId="21075" xr:uid="{00000000-0005-0000-0000-0000313D0000}"/>
    <cellStyle name="Moeda 2 8 72" xfId="5169" xr:uid="{00000000-0005-0000-0000-0000323D0000}"/>
    <cellStyle name="Moeda 2 8 72 2" xfId="21076" xr:uid="{00000000-0005-0000-0000-0000333D0000}"/>
    <cellStyle name="Moeda 2 8 73" xfId="5170" xr:uid="{00000000-0005-0000-0000-0000343D0000}"/>
    <cellStyle name="Moeda 2 8 73 2" xfId="21077" xr:uid="{00000000-0005-0000-0000-0000353D0000}"/>
    <cellStyle name="Moeda 2 8 74" xfId="5171" xr:uid="{00000000-0005-0000-0000-0000363D0000}"/>
    <cellStyle name="Moeda 2 8 74 2" xfId="21078" xr:uid="{00000000-0005-0000-0000-0000373D0000}"/>
    <cellStyle name="Moeda 2 8 75" xfId="5172" xr:uid="{00000000-0005-0000-0000-0000383D0000}"/>
    <cellStyle name="Moeda 2 8 75 2" xfId="21079" xr:uid="{00000000-0005-0000-0000-0000393D0000}"/>
    <cellStyle name="Moeda 2 8 76" xfId="5173" xr:uid="{00000000-0005-0000-0000-00003A3D0000}"/>
    <cellStyle name="Moeda 2 8 76 2" xfId="21080" xr:uid="{00000000-0005-0000-0000-00003B3D0000}"/>
    <cellStyle name="Moeda 2 8 77" xfId="5174" xr:uid="{00000000-0005-0000-0000-00003C3D0000}"/>
    <cellStyle name="Moeda 2 8 77 2" xfId="21081" xr:uid="{00000000-0005-0000-0000-00003D3D0000}"/>
    <cellStyle name="Moeda 2 8 78" xfId="5175" xr:uid="{00000000-0005-0000-0000-00003E3D0000}"/>
    <cellStyle name="Moeda 2 8 78 2" xfId="33439" xr:uid="{00000000-0005-0000-0000-00003F3D0000}"/>
    <cellStyle name="Moeda 2 8 78 3" xfId="35100" xr:uid="{00000000-0005-0000-0000-0000403D0000}"/>
    <cellStyle name="Moeda 2 8 78 4" xfId="41738" xr:uid="{00000000-0005-0000-0000-0000413D0000}"/>
    <cellStyle name="Moeda 2 8 78 5" xfId="43394" xr:uid="{00000000-0005-0000-0000-0000423D0000}"/>
    <cellStyle name="Moeda 2 8 78 6" xfId="45050" xr:uid="{00000000-0005-0000-0000-0000433D0000}"/>
    <cellStyle name="Moeda 2 8 79" xfId="20858" xr:uid="{00000000-0005-0000-0000-0000443D0000}"/>
    <cellStyle name="Moeda 2 8 8" xfId="5176" xr:uid="{00000000-0005-0000-0000-0000453D0000}"/>
    <cellStyle name="Moeda 2 8 8 2" xfId="5177" xr:uid="{00000000-0005-0000-0000-0000463D0000}"/>
    <cellStyle name="Moeda 2 8 8 2 2" xfId="5178" xr:uid="{00000000-0005-0000-0000-0000473D0000}"/>
    <cellStyle name="Moeda 2 8 8 2 2 2" xfId="38568" xr:uid="{00000000-0005-0000-0000-0000483D0000}"/>
    <cellStyle name="Moeda 2 8 8 2 3" xfId="36904" xr:uid="{00000000-0005-0000-0000-0000493D0000}"/>
    <cellStyle name="Moeda 2 8 8 3" xfId="5179" xr:uid="{00000000-0005-0000-0000-00004A3D0000}"/>
    <cellStyle name="Moeda 2 8 8 3 2" xfId="37832" xr:uid="{00000000-0005-0000-0000-00004B3D0000}"/>
    <cellStyle name="Moeda 2 8 8 4" xfId="5180" xr:uid="{00000000-0005-0000-0000-00004C3D0000}"/>
    <cellStyle name="Moeda 2 8 8 4 2" xfId="40285" xr:uid="{00000000-0005-0000-0000-00004D3D0000}"/>
    <cellStyle name="Moeda 2 8 8 5" xfId="21082" xr:uid="{00000000-0005-0000-0000-00004E3D0000}"/>
    <cellStyle name="Moeda 2 8 8 6" xfId="35890" xr:uid="{00000000-0005-0000-0000-00004F3D0000}"/>
    <cellStyle name="Moeda 2 8 9" xfId="5181" xr:uid="{00000000-0005-0000-0000-0000503D0000}"/>
    <cellStyle name="Moeda 2 8 9 2" xfId="5182" xr:uid="{00000000-0005-0000-0000-0000513D0000}"/>
    <cellStyle name="Moeda 2 8 9 2 2" xfId="40286" xr:uid="{00000000-0005-0000-0000-0000523D0000}"/>
    <cellStyle name="Moeda 2 8 9 3" xfId="21083" xr:uid="{00000000-0005-0000-0000-0000533D0000}"/>
    <cellStyle name="Moeda 2 8 9 4" xfId="39487" xr:uid="{00000000-0005-0000-0000-0000543D0000}"/>
    <cellStyle name="Moeda 2 9" xfId="5183" xr:uid="{00000000-0005-0000-0000-0000553D0000}"/>
    <cellStyle name="Moeda 2 9 2" xfId="5184" xr:uid="{00000000-0005-0000-0000-0000563D0000}"/>
    <cellStyle name="Moeda 2 9 2 2" xfId="36108" xr:uid="{00000000-0005-0000-0000-0000573D0000}"/>
    <cellStyle name="Moeda 2 9 3" xfId="35197" xr:uid="{00000000-0005-0000-0000-0000583D0000}"/>
    <cellStyle name="Moeda 3" xfId="109" xr:uid="{00000000-0005-0000-0000-0000593D0000}"/>
    <cellStyle name="Moeda 3 2" xfId="110" xr:uid="{00000000-0005-0000-0000-00005A3D0000}"/>
    <cellStyle name="Moeda 3 2 2" xfId="111" xr:uid="{00000000-0005-0000-0000-00005B3D0000}"/>
    <cellStyle name="Moeda 3 2 2 2" xfId="228" xr:uid="{00000000-0005-0000-0000-00005C3D0000}"/>
    <cellStyle name="Moeda 3 2 2 2 2" xfId="36110" xr:uid="{00000000-0005-0000-0000-00005D3D0000}"/>
    <cellStyle name="Moeda 3 2 2 2 3" xfId="5188" xr:uid="{00000000-0005-0000-0000-00005E3D0000}"/>
    <cellStyle name="Moeda 3 2 2 3" xfId="21086" xr:uid="{00000000-0005-0000-0000-00005F3D0000}"/>
    <cellStyle name="Moeda 3 2 2 4" xfId="5187" xr:uid="{00000000-0005-0000-0000-0000603D0000}"/>
    <cellStyle name="Moeda 3 2 3" xfId="227" xr:uid="{00000000-0005-0000-0000-0000613D0000}"/>
    <cellStyle name="Moeda 3 2 3 2" xfId="5190" xr:uid="{00000000-0005-0000-0000-0000623D0000}"/>
    <cellStyle name="Moeda 3 2 3 2 2" xfId="5191" xr:uid="{00000000-0005-0000-0000-0000633D0000}"/>
    <cellStyle name="Moeda 3 2 3 2 2 2" xfId="36111" xr:uid="{00000000-0005-0000-0000-0000643D0000}"/>
    <cellStyle name="Moeda 3 2 3 2 3" xfId="21088" xr:uid="{00000000-0005-0000-0000-0000653D0000}"/>
    <cellStyle name="Moeda 3 2 3 3" xfId="5192" xr:uid="{00000000-0005-0000-0000-0000663D0000}"/>
    <cellStyle name="Moeda 3 2 3 3 2" xfId="5193" xr:uid="{00000000-0005-0000-0000-0000673D0000}"/>
    <cellStyle name="Moeda 3 2 3 3 2 2" xfId="36112" xr:uid="{00000000-0005-0000-0000-0000683D0000}"/>
    <cellStyle name="Moeda 3 2 3 3 3" xfId="21089" xr:uid="{00000000-0005-0000-0000-0000693D0000}"/>
    <cellStyle name="Moeda 3 2 3 4" xfId="5194" xr:uid="{00000000-0005-0000-0000-00006A3D0000}"/>
    <cellStyle name="Moeda 3 2 3 4 2" xfId="5195" xr:uid="{00000000-0005-0000-0000-00006B3D0000}"/>
    <cellStyle name="Moeda 3 2 3 4 2 2" xfId="5196" xr:uid="{00000000-0005-0000-0000-00006C3D0000}"/>
    <cellStyle name="Moeda 3 2 3 4 2 2 2" xfId="36113" xr:uid="{00000000-0005-0000-0000-00006D3D0000}"/>
    <cellStyle name="Moeda 3 2 3 4 2 3" xfId="21091" xr:uid="{00000000-0005-0000-0000-00006E3D0000}"/>
    <cellStyle name="Moeda 3 2 3 4 3" xfId="5197" xr:uid="{00000000-0005-0000-0000-00006F3D0000}"/>
    <cellStyle name="Moeda 3 2 3 4 3 2" xfId="5198" xr:uid="{00000000-0005-0000-0000-0000703D0000}"/>
    <cellStyle name="Moeda 3 2 3 4 3 2 2" xfId="5199" xr:uid="{00000000-0005-0000-0000-0000713D0000}"/>
    <cellStyle name="Moeda 3 2 3 4 3 2 2 2" xfId="36115" xr:uid="{00000000-0005-0000-0000-0000723D0000}"/>
    <cellStyle name="Moeda 3 2 3 4 3 2 3" xfId="35199" xr:uid="{00000000-0005-0000-0000-0000733D0000}"/>
    <cellStyle name="Moeda 3 2 3 4 3 3" xfId="5200" xr:uid="{00000000-0005-0000-0000-0000743D0000}"/>
    <cellStyle name="Moeda 3 2 3 4 3 3 2" xfId="5201" xr:uid="{00000000-0005-0000-0000-0000753D0000}"/>
    <cellStyle name="Moeda 3 2 3 4 3 3 2 2" xfId="39351" xr:uid="{00000000-0005-0000-0000-0000763D0000}"/>
    <cellStyle name="Moeda 3 2 3 4 3 3 3" xfId="36114" xr:uid="{00000000-0005-0000-0000-0000773D0000}"/>
    <cellStyle name="Moeda 3 2 3 4 3 4" xfId="35198" xr:uid="{00000000-0005-0000-0000-0000783D0000}"/>
    <cellStyle name="Moeda 3 2 3 4 4" xfId="21090" xr:uid="{00000000-0005-0000-0000-0000793D0000}"/>
    <cellStyle name="Moeda 3 2 3 5" xfId="5202" xr:uid="{00000000-0005-0000-0000-00007A3D0000}"/>
    <cellStyle name="Moeda 3 2 3 5 10" xfId="5203" xr:uid="{00000000-0005-0000-0000-00007B3D0000}"/>
    <cellStyle name="Moeda 3 2 3 5 10 2" xfId="21093" xr:uid="{00000000-0005-0000-0000-00007C3D0000}"/>
    <cellStyle name="Moeda 3 2 3 5 11" xfId="5204" xr:uid="{00000000-0005-0000-0000-00007D3D0000}"/>
    <cellStyle name="Moeda 3 2 3 5 11 2" xfId="21094" xr:uid="{00000000-0005-0000-0000-00007E3D0000}"/>
    <cellStyle name="Moeda 3 2 3 5 12" xfId="5205" xr:uid="{00000000-0005-0000-0000-00007F3D0000}"/>
    <cellStyle name="Moeda 3 2 3 5 12 2" xfId="21095" xr:uid="{00000000-0005-0000-0000-0000803D0000}"/>
    <cellStyle name="Moeda 3 2 3 5 13" xfId="5206" xr:uid="{00000000-0005-0000-0000-0000813D0000}"/>
    <cellStyle name="Moeda 3 2 3 5 13 2" xfId="21096" xr:uid="{00000000-0005-0000-0000-0000823D0000}"/>
    <cellStyle name="Moeda 3 2 3 5 14" xfId="5207" xr:uid="{00000000-0005-0000-0000-0000833D0000}"/>
    <cellStyle name="Moeda 3 2 3 5 14 2" xfId="21097" xr:uid="{00000000-0005-0000-0000-0000843D0000}"/>
    <cellStyle name="Moeda 3 2 3 5 15" xfId="5208" xr:uid="{00000000-0005-0000-0000-0000853D0000}"/>
    <cellStyle name="Moeda 3 2 3 5 15 2" xfId="21098" xr:uid="{00000000-0005-0000-0000-0000863D0000}"/>
    <cellStyle name="Moeda 3 2 3 5 16" xfId="5209" xr:uid="{00000000-0005-0000-0000-0000873D0000}"/>
    <cellStyle name="Moeda 3 2 3 5 16 2" xfId="21099" xr:uid="{00000000-0005-0000-0000-0000883D0000}"/>
    <cellStyle name="Moeda 3 2 3 5 17" xfId="5210" xr:uid="{00000000-0005-0000-0000-0000893D0000}"/>
    <cellStyle name="Moeda 3 2 3 5 17 2" xfId="21100" xr:uid="{00000000-0005-0000-0000-00008A3D0000}"/>
    <cellStyle name="Moeda 3 2 3 5 18" xfId="5211" xr:uid="{00000000-0005-0000-0000-00008B3D0000}"/>
    <cellStyle name="Moeda 3 2 3 5 18 2" xfId="21101" xr:uid="{00000000-0005-0000-0000-00008C3D0000}"/>
    <cellStyle name="Moeda 3 2 3 5 19" xfId="5212" xr:uid="{00000000-0005-0000-0000-00008D3D0000}"/>
    <cellStyle name="Moeda 3 2 3 5 19 2" xfId="21102" xr:uid="{00000000-0005-0000-0000-00008E3D0000}"/>
    <cellStyle name="Moeda 3 2 3 5 2" xfId="5213" xr:uid="{00000000-0005-0000-0000-00008F3D0000}"/>
    <cellStyle name="Moeda 3 2 3 5 2 2" xfId="5214" xr:uid="{00000000-0005-0000-0000-0000903D0000}"/>
    <cellStyle name="Moeda 3 2 3 5 2 2 2" xfId="36116" xr:uid="{00000000-0005-0000-0000-0000913D0000}"/>
    <cellStyle name="Moeda 3 2 3 5 2 3" xfId="21103" xr:uid="{00000000-0005-0000-0000-0000923D0000}"/>
    <cellStyle name="Moeda 3 2 3 5 20" xfId="5215" xr:uid="{00000000-0005-0000-0000-0000933D0000}"/>
    <cellStyle name="Moeda 3 2 3 5 20 2" xfId="21104" xr:uid="{00000000-0005-0000-0000-0000943D0000}"/>
    <cellStyle name="Moeda 3 2 3 5 21" xfId="5216" xr:uid="{00000000-0005-0000-0000-0000953D0000}"/>
    <cellStyle name="Moeda 3 2 3 5 21 2" xfId="21105" xr:uid="{00000000-0005-0000-0000-0000963D0000}"/>
    <cellStyle name="Moeda 3 2 3 5 22" xfId="5217" xr:uid="{00000000-0005-0000-0000-0000973D0000}"/>
    <cellStyle name="Moeda 3 2 3 5 22 2" xfId="21106" xr:uid="{00000000-0005-0000-0000-0000983D0000}"/>
    <cellStyle name="Moeda 3 2 3 5 23" xfId="5218" xr:uid="{00000000-0005-0000-0000-0000993D0000}"/>
    <cellStyle name="Moeda 3 2 3 5 23 2" xfId="21107" xr:uid="{00000000-0005-0000-0000-00009A3D0000}"/>
    <cellStyle name="Moeda 3 2 3 5 24" xfId="5219" xr:uid="{00000000-0005-0000-0000-00009B3D0000}"/>
    <cellStyle name="Moeda 3 2 3 5 24 2" xfId="21108" xr:uid="{00000000-0005-0000-0000-00009C3D0000}"/>
    <cellStyle name="Moeda 3 2 3 5 25" xfId="5220" xr:uid="{00000000-0005-0000-0000-00009D3D0000}"/>
    <cellStyle name="Moeda 3 2 3 5 25 2" xfId="21109" xr:uid="{00000000-0005-0000-0000-00009E3D0000}"/>
    <cellStyle name="Moeda 3 2 3 5 26" xfId="5221" xr:uid="{00000000-0005-0000-0000-00009F3D0000}"/>
    <cellStyle name="Moeda 3 2 3 5 26 2" xfId="21110" xr:uid="{00000000-0005-0000-0000-0000A03D0000}"/>
    <cellStyle name="Moeda 3 2 3 5 27" xfId="5222" xr:uid="{00000000-0005-0000-0000-0000A13D0000}"/>
    <cellStyle name="Moeda 3 2 3 5 27 2" xfId="21111" xr:uid="{00000000-0005-0000-0000-0000A23D0000}"/>
    <cellStyle name="Moeda 3 2 3 5 28" xfId="5223" xr:uid="{00000000-0005-0000-0000-0000A33D0000}"/>
    <cellStyle name="Moeda 3 2 3 5 28 2" xfId="21112" xr:uid="{00000000-0005-0000-0000-0000A43D0000}"/>
    <cellStyle name="Moeda 3 2 3 5 29" xfId="5224" xr:uid="{00000000-0005-0000-0000-0000A53D0000}"/>
    <cellStyle name="Moeda 3 2 3 5 29 2" xfId="21113" xr:uid="{00000000-0005-0000-0000-0000A63D0000}"/>
    <cellStyle name="Moeda 3 2 3 5 3" xfId="5225" xr:uid="{00000000-0005-0000-0000-0000A73D0000}"/>
    <cellStyle name="Moeda 3 2 3 5 3 2" xfId="5226" xr:uid="{00000000-0005-0000-0000-0000A83D0000}"/>
    <cellStyle name="Moeda 3 2 3 5 3 2 2" xfId="36117" xr:uid="{00000000-0005-0000-0000-0000A93D0000}"/>
    <cellStyle name="Moeda 3 2 3 5 3 3" xfId="21114" xr:uid="{00000000-0005-0000-0000-0000AA3D0000}"/>
    <cellStyle name="Moeda 3 2 3 5 30" xfId="5227" xr:uid="{00000000-0005-0000-0000-0000AB3D0000}"/>
    <cellStyle name="Moeda 3 2 3 5 30 2" xfId="21115" xr:uid="{00000000-0005-0000-0000-0000AC3D0000}"/>
    <cellStyle name="Moeda 3 2 3 5 31" xfId="5228" xr:uid="{00000000-0005-0000-0000-0000AD3D0000}"/>
    <cellStyle name="Moeda 3 2 3 5 31 2" xfId="21116" xr:uid="{00000000-0005-0000-0000-0000AE3D0000}"/>
    <cellStyle name="Moeda 3 2 3 5 32" xfId="5229" xr:uid="{00000000-0005-0000-0000-0000AF3D0000}"/>
    <cellStyle name="Moeda 3 2 3 5 32 2" xfId="21117" xr:uid="{00000000-0005-0000-0000-0000B03D0000}"/>
    <cellStyle name="Moeda 3 2 3 5 33" xfId="5230" xr:uid="{00000000-0005-0000-0000-0000B13D0000}"/>
    <cellStyle name="Moeda 3 2 3 5 33 2" xfId="21118" xr:uid="{00000000-0005-0000-0000-0000B23D0000}"/>
    <cellStyle name="Moeda 3 2 3 5 34" xfId="5231" xr:uid="{00000000-0005-0000-0000-0000B33D0000}"/>
    <cellStyle name="Moeda 3 2 3 5 34 2" xfId="21119" xr:uid="{00000000-0005-0000-0000-0000B43D0000}"/>
    <cellStyle name="Moeda 3 2 3 5 35" xfId="5232" xr:uid="{00000000-0005-0000-0000-0000B53D0000}"/>
    <cellStyle name="Moeda 3 2 3 5 35 2" xfId="21120" xr:uid="{00000000-0005-0000-0000-0000B63D0000}"/>
    <cellStyle name="Moeda 3 2 3 5 36" xfId="5233" xr:uid="{00000000-0005-0000-0000-0000B73D0000}"/>
    <cellStyle name="Moeda 3 2 3 5 36 2" xfId="21121" xr:uid="{00000000-0005-0000-0000-0000B83D0000}"/>
    <cellStyle name="Moeda 3 2 3 5 37" xfId="5234" xr:uid="{00000000-0005-0000-0000-0000B93D0000}"/>
    <cellStyle name="Moeda 3 2 3 5 37 2" xfId="21122" xr:uid="{00000000-0005-0000-0000-0000BA3D0000}"/>
    <cellStyle name="Moeda 3 2 3 5 38" xfId="5235" xr:uid="{00000000-0005-0000-0000-0000BB3D0000}"/>
    <cellStyle name="Moeda 3 2 3 5 38 2" xfId="21123" xr:uid="{00000000-0005-0000-0000-0000BC3D0000}"/>
    <cellStyle name="Moeda 3 2 3 5 39" xfId="5236" xr:uid="{00000000-0005-0000-0000-0000BD3D0000}"/>
    <cellStyle name="Moeda 3 2 3 5 39 2" xfId="21124" xr:uid="{00000000-0005-0000-0000-0000BE3D0000}"/>
    <cellStyle name="Moeda 3 2 3 5 4" xfId="5237" xr:uid="{00000000-0005-0000-0000-0000BF3D0000}"/>
    <cellStyle name="Moeda 3 2 3 5 4 2" xfId="5238" xr:uid="{00000000-0005-0000-0000-0000C03D0000}"/>
    <cellStyle name="Moeda 3 2 3 5 4 2 2" xfId="5239" xr:uid="{00000000-0005-0000-0000-0000C13D0000}"/>
    <cellStyle name="Moeda 3 2 3 5 4 2 2 2" xfId="36119" xr:uid="{00000000-0005-0000-0000-0000C23D0000}"/>
    <cellStyle name="Moeda 3 2 3 5 4 2 3" xfId="35200" xr:uid="{00000000-0005-0000-0000-0000C33D0000}"/>
    <cellStyle name="Moeda 3 2 3 5 4 3" xfId="5240" xr:uid="{00000000-0005-0000-0000-0000C43D0000}"/>
    <cellStyle name="Moeda 3 2 3 5 4 3 2" xfId="36118" xr:uid="{00000000-0005-0000-0000-0000C53D0000}"/>
    <cellStyle name="Moeda 3 2 3 5 4 4" xfId="21125" xr:uid="{00000000-0005-0000-0000-0000C63D0000}"/>
    <cellStyle name="Moeda 3 2 3 5 40" xfId="5241" xr:uid="{00000000-0005-0000-0000-0000C73D0000}"/>
    <cellStyle name="Moeda 3 2 3 5 40 2" xfId="21126" xr:uid="{00000000-0005-0000-0000-0000C83D0000}"/>
    <cellStyle name="Moeda 3 2 3 5 41" xfId="5242" xr:uid="{00000000-0005-0000-0000-0000C93D0000}"/>
    <cellStyle name="Moeda 3 2 3 5 41 2" xfId="21127" xr:uid="{00000000-0005-0000-0000-0000CA3D0000}"/>
    <cellStyle name="Moeda 3 2 3 5 42" xfId="5243" xr:uid="{00000000-0005-0000-0000-0000CB3D0000}"/>
    <cellStyle name="Moeda 3 2 3 5 42 2" xfId="21128" xr:uid="{00000000-0005-0000-0000-0000CC3D0000}"/>
    <cellStyle name="Moeda 3 2 3 5 43" xfId="5244" xr:uid="{00000000-0005-0000-0000-0000CD3D0000}"/>
    <cellStyle name="Moeda 3 2 3 5 43 2" xfId="21129" xr:uid="{00000000-0005-0000-0000-0000CE3D0000}"/>
    <cellStyle name="Moeda 3 2 3 5 44" xfId="5245" xr:uid="{00000000-0005-0000-0000-0000CF3D0000}"/>
    <cellStyle name="Moeda 3 2 3 5 44 2" xfId="21130" xr:uid="{00000000-0005-0000-0000-0000D03D0000}"/>
    <cellStyle name="Moeda 3 2 3 5 45" xfId="5246" xr:uid="{00000000-0005-0000-0000-0000D13D0000}"/>
    <cellStyle name="Moeda 3 2 3 5 45 2" xfId="21131" xr:uid="{00000000-0005-0000-0000-0000D23D0000}"/>
    <cellStyle name="Moeda 3 2 3 5 46" xfId="5247" xr:uid="{00000000-0005-0000-0000-0000D33D0000}"/>
    <cellStyle name="Moeda 3 2 3 5 46 2" xfId="21132" xr:uid="{00000000-0005-0000-0000-0000D43D0000}"/>
    <cellStyle name="Moeda 3 2 3 5 47" xfId="5248" xr:uid="{00000000-0005-0000-0000-0000D53D0000}"/>
    <cellStyle name="Moeda 3 2 3 5 47 2" xfId="21133" xr:uid="{00000000-0005-0000-0000-0000D63D0000}"/>
    <cellStyle name="Moeda 3 2 3 5 48" xfId="5249" xr:uid="{00000000-0005-0000-0000-0000D73D0000}"/>
    <cellStyle name="Moeda 3 2 3 5 48 2" xfId="21134" xr:uid="{00000000-0005-0000-0000-0000D83D0000}"/>
    <cellStyle name="Moeda 3 2 3 5 49" xfId="5250" xr:uid="{00000000-0005-0000-0000-0000D93D0000}"/>
    <cellStyle name="Moeda 3 2 3 5 49 2" xfId="21135" xr:uid="{00000000-0005-0000-0000-0000DA3D0000}"/>
    <cellStyle name="Moeda 3 2 3 5 5" xfId="5251" xr:uid="{00000000-0005-0000-0000-0000DB3D0000}"/>
    <cellStyle name="Moeda 3 2 3 5 5 2" xfId="21136" xr:uid="{00000000-0005-0000-0000-0000DC3D0000}"/>
    <cellStyle name="Moeda 3 2 3 5 50" xfId="5252" xr:uid="{00000000-0005-0000-0000-0000DD3D0000}"/>
    <cellStyle name="Moeda 3 2 3 5 50 2" xfId="21137" xr:uid="{00000000-0005-0000-0000-0000DE3D0000}"/>
    <cellStyle name="Moeda 3 2 3 5 51" xfId="5253" xr:uid="{00000000-0005-0000-0000-0000DF3D0000}"/>
    <cellStyle name="Moeda 3 2 3 5 51 2" xfId="21138" xr:uid="{00000000-0005-0000-0000-0000E03D0000}"/>
    <cellStyle name="Moeda 3 2 3 5 52" xfId="5254" xr:uid="{00000000-0005-0000-0000-0000E13D0000}"/>
    <cellStyle name="Moeda 3 2 3 5 52 2" xfId="21139" xr:uid="{00000000-0005-0000-0000-0000E23D0000}"/>
    <cellStyle name="Moeda 3 2 3 5 53" xfId="5255" xr:uid="{00000000-0005-0000-0000-0000E33D0000}"/>
    <cellStyle name="Moeda 3 2 3 5 53 2" xfId="21140" xr:uid="{00000000-0005-0000-0000-0000E43D0000}"/>
    <cellStyle name="Moeda 3 2 3 5 54" xfId="5256" xr:uid="{00000000-0005-0000-0000-0000E53D0000}"/>
    <cellStyle name="Moeda 3 2 3 5 54 2" xfId="21141" xr:uid="{00000000-0005-0000-0000-0000E63D0000}"/>
    <cellStyle name="Moeda 3 2 3 5 55" xfId="5257" xr:uid="{00000000-0005-0000-0000-0000E73D0000}"/>
    <cellStyle name="Moeda 3 2 3 5 55 2" xfId="21142" xr:uid="{00000000-0005-0000-0000-0000E83D0000}"/>
    <cellStyle name="Moeda 3 2 3 5 56" xfId="5258" xr:uid="{00000000-0005-0000-0000-0000E93D0000}"/>
    <cellStyle name="Moeda 3 2 3 5 56 2" xfId="21143" xr:uid="{00000000-0005-0000-0000-0000EA3D0000}"/>
    <cellStyle name="Moeda 3 2 3 5 57" xfId="5259" xr:uid="{00000000-0005-0000-0000-0000EB3D0000}"/>
    <cellStyle name="Moeda 3 2 3 5 57 2" xfId="21144" xr:uid="{00000000-0005-0000-0000-0000EC3D0000}"/>
    <cellStyle name="Moeda 3 2 3 5 58" xfId="5260" xr:uid="{00000000-0005-0000-0000-0000ED3D0000}"/>
    <cellStyle name="Moeda 3 2 3 5 58 2" xfId="21145" xr:uid="{00000000-0005-0000-0000-0000EE3D0000}"/>
    <cellStyle name="Moeda 3 2 3 5 59" xfId="5261" xr:uid="{00000000-0005-0000-0000-0000EF3D0000}"/>
    <cellStyle name="Moeda 3 2 3 5 59 2" xfId="21146" xr:uid="{00000000-0005-0000-0000-0000F03D0000}"/>
    <cellStyle name="Moeda 3 2 3 5 6" xfId="5262" xr:uid="{00000000-0005-0000-0000-0000F13D0000}"/>
    <cellStyle name="Moeda 3 2 3 5 6 2" xfId="21147" xr:uid="{00000000-0005-0000-0000-0000F23D0000}"/>
    <cellStyle name="Moeda 3 2 3 5 60" xfId="5263" xr:uid="{00000000-0005-0000-0000-0000F33D0000}"/>
    <cellStyle name="Moeda 3 2 3 5 60 2" xfId="21148" xr:uid="{00000000-0005-0000-0000-0000F43D0000}"/>
    <cellStyle name="Moeda 3 2 3 5 61" xfId="5264" xr:uid="{00000000-0005-0000-0000-0000F53D0000}"/>
    <cellStyle name="Moeda 3 2 3 5 61 2" xfId="21149" xr:uid="{00000000-0005-0000-0000-0000F63D0000}"/>
    <cellStyle name="Moeda 3 2 3 5 62" xfId="5265" xr:uid="{00000000-0005-0000-0000-0000F73D0000}"/>
    <cellStyle name="Moeda 3 2 3 5 62 2" xfId="21150" xr:uid="{00000000-0005-0000-0000-0000F83D0000}"/>
    <cellStyle name="Moeda 3 2 3 5 63" xfId="5266" xr:uid="{00000000-0005-0000-0000-0000F93D0000}"/>
    <cellStyle name="Moeda 3 2 3 5 63 2" xfId="21151" xr:uid="{00000000-0005-0000-0000-0000FA3D0000}"/>
    <cellStyle name="Moeda 3 2 3 5 64" xfId="5267" xr:uid="{00000000-0005-0000-0000-0000FB3D0000}"/>
    <cellStyle name="Moeda 3 2 3 5 64 2" xfId="21152" xr:uid="{00000000-0005-0000-0000-0000FC3D0000}"/>
    <cellStyle name="Moeda 3 2 3 5 65" xfId="5268" xr:uid="{00000000-0005-0000-0000-0000FD3D0000}"/>
    <cellStyle name="Moeda 3 2 3 5 65 2" xfId="21153" xr:uid="{00000000-0005-0000-0000-0000FE3D0000}"/>
    <cellStyle name="Moeda 3 2 3 5 66" xfId="5269" xr:uid="{00000000-0005-0000-0000-0000FF3D0000}"/>
    <cellStyle name="Moeda 3 2 3 5 66 2" xfId="21154" xr:uid="{00000000-0005-0000-0000-0000003E0000}"/>
    <cellStyle name="Moeda 3 2 3 5 67" xfId="5270" xr:uid="{00000000-0005-0000-0000-0000013E0000}"/>
    <cellStyle name="Moeda 3 2 3 5 67 2" xfId="21155" xr:uid="{00000000-0005-0000-0000-0000023E0000}"/>
    <cellStyle name="Moeda 3 2 3 5 68" xfId="5271" xr:uid="{00000000-0005-0000-0000-0000033E0000}"/>
    <cellStyle name="Moeda 3 2 3 5 68 2" xfId="21156" xr:uid="{00000000-0005-0000-0000-0000043E0000}"/>
    <cellStyle name="Moeda 3 2 3 5 69" xfId="5272" xr:uid="{00000000-0005-0000-0000-0000053E0000}"/>
    <cellStyle name="Moeda 3 2 3 5 69 2" xfId="21157" xr:uid="{00000000-0005-0000-0000-0000063E0000}"/>
    <cellStyle name="Moeda 3 2 3 5 7" xfId="5273" xr:uid="{00000000-0005-0000-0000-0000073E0000}"/>
    <cellStyle name="Moeda 3 2 3 5 7 2" xfId="21158" xr:uid="{00000000-0005-0000-0000-0000083E0000}"/>
    <cellStyle name="Moeda 3 2 3 5 70" xfId="5274" xr:uid="{00000000-0005-0000-0000-0000093E0000}"/>
    <cellStyle name="Moeda 3 2 3 5 70 2" xfId="21159" xr:uid="{00000000-0005-0000-0000-00000A3E0000}"/>
    <cellStyle name="Moeda 3 2 3 5 71" xfId="5275" xr:uid="{00000000-0005-0000-0000-00000B3E0000}"/>
    <cellStyle name="Moeda 3 2 3 5 71 2" xfId="21160" xr:uid="{00000000-0005-0000-0000-00000C3E0000}"/>
    <cellStyle name="Moeda 3 2 3 5 72" xfId="5276" xr:uid="{00000000-0005-0000-0000-00000D3E0000}"/>
    <cellStyle name="Moeda 3 2 3 5 72 2" xfId="21161" xr:uid="{00000000-0005-0000-0000-00000E3E0000}"/>
    <cellStyle name="Moeda 3 2 3 5 73" xfId="5277" xr:uid="{00000000-0005-0000-0000-00000F3E0000}"/>
    <cellStyle name="Moeda 3 2 3 5 73 2" xfId="21162" xr:uid="{00000000-0005-0000-0000-0000103E0000}"/>
    <cellStyle name="Moeda 3 2 3 5 74" xfId="5278" xr:uid="{00000000-0005-0000-0000-0000113E0000}"/>
    <cellStyle name="Moeda 3 2 3 5 74 2" xfId="21163" xr:uid="{00000000-0005-0000-0000-0000123E0000}"/>
    <cellStyle name="Moeda 3 2 3 5 75" xfId="5279" xr:uid="{00000000-0005-0000-0000-0000133E0000}"/>
    <cellStyle name="Moeda 3 2 3 5 75 2" xfId="21164" xr:uid="{00000000-0005-0000-0000-0000143E0000}"/>
    <cellStyle name="Moeda 3 2 3 5 76" xfId="5280" xr:uid="{00000000-0005-0000-0000-0000153E0000}"/>
    <cellStyle name="Moeda 3 2 3 5 76 2" xfId="21165" xr:uid="{00000000-0005-0000-0000-0000163E0000}"/>
    <cellStyle name="Moeda 3 2 3 5 77" xfId="21092" xr:uid="{00000000-0005-0000-0000-0000173E0000}"/>
    <cellStyle name="Moeda 3 2 3 5 8" xfId="5281" xr:uid="{00000000-0005-0000-0000-0000183E0000}"/>
    <cellStyle name="Moeda 3 2 3 5 8 2" xfId="21166" xr:uid="{00000000-0005-0000-0000-0000193E0000}"/>
    <cellStyle name="Moeda 3 2 3 5 9" xfId="5282" xr:uid="{00000000-0005-0000-0000-00001A3E0000}"/>
    <cellStyle name="Moeda 3 2 3 5 9 2" xfId="21167" xr:uid="{00000000-0005-0000-0000-00001B3E0000}"/>
    <cellStyle name="Moeda 3 2 3 6" xfId="21087" xr:uid="{00000000-0005-0000-0000-00001C3E0000}"/>
    <cellStyle name="Moeda 3 2 3 7" xfId="5189" xr:uid="{00000000-0005-0000-0000-00001D3E0000}"/>
    <cellStyle name="Moeda 3 2 4" xfId="5283" xr:uid="{00000000-0005-0000-0000-00001E3E0000}"/>
    <cellStyle name="Moeda 3 2 4 2" xfId="36109" xr:uid="{00000000-0005-0000-0000-00001F3E0000}"/>
    <cellStyle name="Moeda 3 2 5" xfId="21085" xr:uid="{00000000-0005-0000-0000-0000203E0000}"/>
    <cellStyle name="Moeda 3 2 6" xfId="5186" xr:uid="{00000000-0005-0000-0000-0000213E0000}"/>
    <cellStyle name="Moeda 3 3" xfId="5284" xr:uid="{00000000-0005-0000-0000-0000223E0000}"/>
    <cellStyle name="Moeda 3 3 2" xfId="5285" xr:uid="{00000000-0005-0000-0000-0000233E0000}"/>
    <cellStyle name="Moeda 3 3 2 2" xfId="5286" xr:uid="{00000000-0005-0000-0000-0000243E0000}"/>
    <cellStyle name="Moeda 3 3 2 2 2" xfId="36121" xr:uid="{00000000-0005-0000-0000-0000253E0000}"/>
    <cellStyle name="Moeda 3 3 2 3" xfId="21169" xr:uid="{00000000-0005-0000-0000-0000263E0000}"/>
    <cellStyle name="Moeda 3 3 3" xfId="5287" xr:uid="{00000000-0005-0000-0000-0000273E0000}"/>
    <cellStyle name="Moeda 3 3 3 2" xfId="36120" xr:uid="{00000000-0005-0000-0000-0000283E0000}"/>
    <cellStyle name="Moeda 3 3 4" xfId="21168" xr:uid="{00000000-0005-0000-0000-0000293E0000}"/>
    <cellStyle name="Moeda 3 4" xfId="5288" xr:uid="{00000000-0005-0000-0000-00002A3E0000}"/>
    <cellStyle name="Moeda 3 4 2" xfId="5289" xr:uid="{00000000-0005-0000-0000-00002B3E0000}"/>
    <cellStyle name="Moeda 3 4 2 2" xfId="36122" xr:uid="{00000000-0005-0000-0000-00002C3E0000}"/>
    <cellStyle name="Moeda 3 4 3" xfId="35201" xr:uid="{00000000-0005-0000-0000-00002D3E0000}"/>
    <cellStyle name="Moeda 3 5" xfId="21084" xr:uid="{00000000-0005-0000-0000-00002E3E0000}"/>
    <cellStyle name="Moeda 3 6" xfId="5185" xr:uid="{00000000-0005-0000-0000-00002F3E0000}"/>
    <cellStyle name="Moeda 4" xfId="112" xr:uid="{00000000-0005-0000-0000-0000303E0000}"/>
    <cellStyle name="Moeda 4 2" xfId="113" xr:uid="{00000000-0005-0000-0000-0000313E0000}"/>
    <cellStyle name="Moeda 4 2 2" xfId="230" xr:uid="{00000000-0005-0000-0000-0000323E0000}"/>
    <cellStyle name="Moeda 4 2 2 2" xfId="36123" xr:uid="{00000000-0005-0000-0000-0000333E0000}"/>
    <cellStyle name="Moeda 4 2 2 3" xfId="5292" xr:uid="{00000000-0005-0000-0000-0000343E0000}"/>
    <cellStyle name="Moeda 4 2 3" xfId="21171" xr:uid="{00000000-0005-0000-0000-0000353E0000}"/>
    <cellStyle name="Moeda 4 2 4" xfId="5291" xr:uid="{00000000-0005-0000-0000-0000363E0000}"/>
    <cellStyle name="Moeda 4 3" xfId="229" xr:uid="{00000000-0005-0000-0000-0000373E0000}"/>
    <cellStyle name="Moeda 4 3 2" xfId="5294" xr:uid="{00000000-0005-0000-0000-0000383E0000}"/>
    <cellStyle name="Moeda 4 3 2 2" xfId="5295" xr:uid="{00000000-0005-0000-0000-0000393E0000}"/>
    <cellStyle name="Moeda 4 3 2 2 2" xfId="5296" xr:uid="{00000000-0005-0000-0000-00003A3E0000}"/>
    <cellStyle name="Moeda 4 3 2 2 2 2" xfId="36124" xr:uid="{00000000-0005-0000-0000-00003B3E0000}"/>
    <cellStyle name="Moeda 4 3 2 2 3" xfId="21174" xr:uid="{00000000-0005-0000-0000-00003C3E0000}"/>
    <cellStyle name="Moeda 4 3 2 3" xfId="5297" xr:uid="{00000000-0005-0000-0000-00003D3E0000}"/>
    <cellStyle name="Moeda 4 3 2 3 2" xfId="5298" xr:uid="{00000000-0005-0000-0000-00003E3E0000}"/>
    <cellStyle name="Moeda 4 3 2 3 2 2" xfId="36125" xr:uid="{00000000-0005-0000-0000-00003F3E0000}"/>
    <cellStyle name="Moeda 4 3 2 3 3" xfId="21175" xr:uid="{00000000-0005-0000-0000-0000403E0000}"/>
    <cellStyle name="Moeda 4 3 2 4" xfId="5299" xr:uid="{00000000-0005-0000-0000-0000413E0000}"/>
    <cellStyle name="Moeda 4 3 2 4 2" xfId="5300" xr:uid="{00000000-0005-0000-0000-0000423E0000}"/>
    <cellStyle name="Moeda 4 3 2 4 2 2" xfId="5301" xr:uid="{00000000-0005-0000-0000-0000433E0000}"/>
    <cellStyle name="Moeda 4 3 2 4 2 2 2" xfId="36126" xr:uid="{00000000-0005-0000-0000-0000443E0000}"/>
    <cellStyle name="Moeda 4 3 2 4 2 3" xfId="21177" xr:uid="{00000000-0005-0000-0000-0000453E0000}"/>
    <cellStyle name="Moeda 4 3 2 4 3" xfId="5302" xr:uid="{00000000-0005-0000-0000-0000463E0000}"/>
    <cellStyle name="Moeda 4 3 2 4 3 2" xfId="5303" xr:uid="{00000000-0005-0000-0000-0000473E0000}"/>
    <cellStyle name="Moeda 4 3 2 4 3 2 2" xfId="5304" xr:uid="{00000000-0005-0000-0000-0000483E0000}"/>
    <cellStyle name="Moeda 4 3 2 4 3 2 2 2" xfId="36128" xr:uid="{00000000-0005-0000-0000-0000493E0000}"/>
    <cellStyle name="Moeda 4 3 2 4 3 2 3" xfId="35203" xr:uid="{00000000-0005-0000-0000-00004A3E0000}"/>
    <cellStyle name="Moeda 4 3 2 4 3 3" xfId="5305" xr:uid="{00000000-0005-0000-0000-00004B3E0000}"/>
    <cellStyle name="Moeda 4 3 2 4 3 3 2" xfId="5306" xr:uid="{00000000-0005-0000-0000-00004C3E0000}"/>
    <cellStyle name="Moeda 4 3 2 4 3 3 2 2" xfId="39352" xr:uid="{00000000-0005-0000-0000-00004D3E0000}"/>
    <cellStyle name="Moeda 4 3 2 4 3 3 3" xfId="36127" xr:uid="{00000000-0005-0000-0000-00004E3E0000}"/>
    <cellStyle name="Moeda 4 3 2 4 3 4" xfId="35202" xr:uid="{00000000-0005-0000-0000-00004F3E0000}"/>
    <cellStyle name="Moeda 4 3 2 4 4" xfId="21176" xr:uid="{00000000-0005-0000-0000-0000503E0000}"/>
    <cellStyle name="Moeda 4 3 2 5" xfId="5307" xr:uid="{00000000-0005-0000-0000-0000513E0000}"/>
    <cellStyle name="Moeda 4 3 2 5 10" xfId="5308" xr:uid="{00000000-0005-0000-0000-0000523E0000}"/>
    <cellStyle name="Moeda 4 3 2 5 10 2" xfId="21179" xr:uid="{00000000-0005-0000-0000-0000533E0000}"/>
    <cellStyle name="Moeda 4 3 2 5 11" xfId="5309" xr:uid="{00000000-0005-0000-0000-0000543E0000}"/>
    <cellStyle name="Moeda 4 3 2 5 11 2" xfId="21180" xr:uid="{00000000-0005-0000-0000-0000553E0000}"/>
    <cellStyle name="Moeda 4 3 2 5 12" xfId="5310" xr:uid="{00000000-0005-0000-0000-0000563E0000}"/>
    <cellStyle name="Moeda 4 3 2 5 12 2" xfId="21181" xr:uid="{00000000-0005-0000-0000-0000573E0000}"/>
    <cellStyle name="Moeda 4 3 2 5 13" xfId="5311" xr:uid="{00000000-0005-0000-0000-0000583E0000}"/>
    <cellStyle name="Moeda 4 3 2 5 13 2" xfId="21182" xr:uid="{00000000-0005-0000-0000-0000593E0000}"/>
    <cellStyle name="Moeda 4 3 2 5 14" xfId="5312" xr:uid="{00000000-0005-0000-0000-00005A3E0000}"/>
    <cellStyle name="Moeda 4 3 2 5 14 2" xfId="21183" xr:uid="{00000000-0005-0000-0000-00005B3E0000}"/>
    <cellStyle name="Moeda 4 3 2 5 15" xfId="5313" xr:uid="{00000000-0005-0000-0000-00005C3E0000}"/>
    <cellStyle name="Moeda 4 3 2 5 15 2" xfId="21184" xr:uid="{00000000-0005-0000-0000-00005D3E0000}"/>
    <cellStyle name="Moeda 4 3 2 5 16" xfId="5314" xr:uid="{00000000-0005-0000-0000-00005E3E0000}"/>
    <cellStyle name="Moeda 4 3 2 5 16 2" xfId="21185" xr:uid="{00000000-0005-0000-0000-00005F3E0000}"/>
    <cellStyle name="Moeda 4 3 2 5 17" xfId="5315" xr:uid="{00000000-0005-0000-0000-0000603E0000}"/>
    <cellStyle name="Moeda 4 3 2 5 17 2" xfId="21186" xr:uid="{00000000-0005-0000-0000-0000613E0000}"/>
    <cellStyle name="Moeda 4 3 2 5 18" xfId="5316" xr:uid="{00000000-0005-0000-0000-0000623E0000}"/>
    <cellStyle name="Moeda 4 3 2 5 18 2" xfId="21187" xr:uid="{00000000-0005-0000-0000-0000633E0000}"/>
    <cellStyle name="Moeda 4 3 2 5 19" xfId="5317" xr:uid="{00000000-0005-0000-0000-0000643E0000}"/>
    <cellStyle name="Moeda 4 3 2 5 19 2" xfId="21188" xr:uid="{00000000-0005-0000-0000-0000653E0000}"/>
    <cellStyle name="Moeda 4 3 2 5 2" xfId="5318" xr:uid="{00000000-0005-0000-0000-0000663E0000}"/>
    <cellStyle name="Moeda 4 3 2 5 2 2" xfId="5319" xr:uid="{00000000-0005-0000-0000-0000673E0000}"/>
    <cellStyle name="Moeda 4 3 2 5 2 2 2" xfId="36129" xr:uid="{00000000-0005-0000-0000-0000683E0000}"/>
    <cellStyle name="Moeda 4 3 2 5 2 3" xfId="21189" xr:uid="{00000000-0005-0000-0000-0000693E0000}"/>
    <cellStyle name="Moeda 4 3 2 5 20" xfId="5320" xr:uid="{00000000-0005-0000-0000-00006A3E0000}"/>
    <cellStyle name="Moeda 4 3 2 5 20 2" xfId="21190" xr:uid="{00000000-0005-0000-0000-00006B3E0000}"/>
    <cellStyle name="Moeda 4 3 2 5 21" xfId="5321" xr:uid="{00000000-0005-0000-0000-00006C3E0000}"/>
    <cellStyle name="Moeda 4 3 2 5 21 2" xfId="21191" xr:uid="{00000000-0005-0000-0000-00006D3E0000}"/>
    <cellStyle name="Moeda 4 3 2 5 22" xfId="5322" xr:uid="{00000000-0005-0000-0000-00006E3E0000}"/>
    <cellStyle name="Moeda 4 3 2 5 22 2" xfId="21192" xr:uid="{00000000-0005-0000-0000-00006F3E0000}"/>
    <cellStyle name="Moeda 4 3 2 5 23" xfId="5323" xr:uid="{00000000-0005-0000-0000-0000703E0000}"/>
    <cellStyle name="Moeda 4 3 2 5 23 2" xfId="21193" xr:uid="{00000000-0005-0000-0000-0000713E0000}"/>
    <cellStyle name="Moeda 4 3 2 5 24" xfId="5324" xr:uid="{00000000-0005-0000-0000-0000723E0000}"/>
    <cellStyle name="Moeda 4 3 2 5 24 2" xfId="21194" xr:uid="{00000000-0005-0000-0000-0000733E0000}"/>
    <cellStyle name="Moeda 4 3 2 5 25" xfId="5325" xr:uid="{00000000-0005-0000-0000-0000743E0000}"/>
    <cellStyle name="Moeda 4 3 2 5 25 2" xfId="21195" xr:uid="{00000000-0005-0000-0000-0000753E0000}"/>
    <cellStyle name="Moeda 4 3 2 5 26" xfId="5326" xr:uid="{00000000-0005-0000-0000-0000763E0000}"/>
    <cellStyle name="Moeda 4 3 2 5 26 2" xfId="21196" xr:uid="{00000000-0005-0000-0000-0000773E0000}"/>
    <cellStyle name="Moeda 4 3 2 5 27" xfId="5327" xr:uid="{00000000-0005-0000-0000-0000783E0000}"/>
    <cellStyle name="Moeda 4 3 2 5 27 2" xfId="21197" xr:uid="{00000000-0005-0000-0000-0000793E0000}"/>
    <cellStyle name="Moeda 4 3 2 5 28" xfId="5328" xr:uid="{00000000-0005-0000-0000-00007A3E0000}"/>
    <cellStyle name="Moeda 4 3 2 5 28 2" xfId="21198" xr:uid="{00000000-0005-0000-0000-00007B3E0000}"/>
    <cellStyle name="Moeda 4 3 2 5 29" xfId="5329" xr:uid="{00000000-0005-0000-0000-00007C3E0000}"/>
    <cellStyle name="Moeda 4 3 2 5 29 2" xfId="21199" xr:uid="{00000000-0005-0000-0000-00007D3E0000}"/>
    <cellStyle name="Moeda 4 3 2 5 3" xfId="5330" xr:uid="{00000000-0005-0000-0000-00007E3E0000}"/>
    <cellStyle name="Moeda 4 3 2 5 3 2" xfId="5331" xr:uid="{00000000-0005-0000-0000-00007F3E0000}"/>
    <cellStyle name="Moeda 4 3 2 5 3 2 2" xfId="36130" xr:uid="{00000000-0005-0000-0000-0000803E0000}"/>
    <cellStyle name="Moeda 4 3 2 5 3 3" xfId="21200" xr:uid="{00000000-0005-0000-0000-0000813E0000}"/>
    <cellStyle name="Moeda 4 3 2 5 30" xfId="5332" xr:uid="{00000000-0005-0000-0000-0000823E0000}"/>
    <cellStyle name="Moeda 4 3 2 5 30 2" xfId="21201" xr:uid="{00000000-0005-0000-0000-0000833E0000}"/>
    <cellStyle name="Moeda 4 3 2 5 31" xfId="5333" xr:uid="{00000000-0005-0000-0000-0000843E0000}"/>
    <cellStyle name="Moeda 4 3 2 5 31 2" xfId="21202" xr:uid="{00000000-0005-0000-0000-0000853E0000}"/>
    <cellStyle name="Moeda 4 3 2 5 32" xfId="5334" xr:uid="{00000000-0005-0000-0000-0000863E0000}"/>
    <cellStyle name="Moeda 4 3 2 5 32 2" xfId="21203" xr:uid="{00000000-0005-0000-0000-0000873E0000}"/>
    <cellStyle name="Moeda 4 3 2 5 33" xfId="5335" xr:uid="{00000000-0005-0000-0000-0000883E0000}"/>
    <cellStyle name="Moeda 4 3 2 5 33 2" xfId="21204" xr:uid="{00000000-0005-0000-0000-0000893E0000}"/>
    <cellStyle name="Moeda 4 3 2 5 34" xfId="5336" xr:uid="{00000000-0005-0000-0000-00008A3E0000}"/>
    <cellStyle name="Moeda 4 3 2 5 34 2" xfId="21205" xr:uid="{00000000-0005-0000-0000-00008B3E0000}"/>
    <cellStyle name="Moeda 4 3 2 5 35" xfId="5337" xr:uid="{00000000-0005-0000-0000-00008C3E0000}"/>
    <cellStyle name="Moeda 4 3 2 5 35 2" xfId="21206" xr:uid="{00000000-0005-0000-0000-00008D3E0000}"/>
    <cellStyle name="Moeda 4 3 2 5 36" xfId="5338" xr:uid="{00000000-0005-0000-0000-00008E3E0000}"/>
    <cellStyle name="Moeda 4 3 2 5 36 2" xfId="21207" xr:uid="{00000000-0005-0000-0000-00008F3E0000}"/>
    <cellStyle name="Moeda 4 3 2 5 37" xfId="5339" xr:uid="{00000000-0005-0000-0000-0000903E0000}"/>
    <cellStyle name="Moeda 4 3 2 5 37 2" xfId="21208" xr:uid="{00000000-0005-0000-0000-0000913E0000}"/>
    <cellStyle name="Moeda 4 3 2 5 38" xfId="5340" xr:uid="{00000000-0005-0000-0000-0000923E0000}"/>
    <cellStyle name="Moeda 4 3 2 5 38 2" xfId="21209" xr:uid="{00000000-0005-0000-0000-0000933E0000}"/>
    <cellStyle name="Moeda 4 3 2 5 39" xfId="5341" xr:uid="{00000000-0005-0000-0000-0000943E0000}"/>
    <cellStyle name="Moeda 4 3 2 5 39 2" xfId="21210" xr:uid="{00000000-0005-0000-0000-0000953E0000}"/>
    <cellStyle name="Moeda 4 3 2 5 4" xfId="5342" xr:uid="{00000000-0005-0000-0000-0000963E0000}"/>
    <cellStyle name="Moeda 4 3 2 5 4 2" xfId="5343" xr:uid="{00000000-0005-0000-0000-0000973E0000}"/>
    <cellStyle name="Moeda 4 3 2 5 4 2 2" xfId="5344" xr:uid="{00000000-0005-0000-0000-0000983E0000}"/>
    <cellStyle name="Moeda 4 3 2 5 4 2 2 2" xfId="36132" xr:uid="{00000000-0005-0000-0000-0000993E0000}"/>
    <cellStyle name="Moeda 4 3 2 5 4 2 3" xfId="35204" xr:uid="{00000000-0005-0000-0000-00009A3E0000}"/>
    <cellStyle name="Moeda 4 3 2 5 4 3" xfId="5345" xr:uid="{00000000-0005-0000-0000-00009B3E0000}"/>
    <cellStyle name="Moeda 4 3 2 5 4 3 2" xfId="36131" xr:uid="{00000000-0005-0000-0000-00009C3E0000}"/>
    <cellStyle name="Moeda 4 3 2 5 4 4" xfId="21211" xr:uid="{00000000-0005-0000-0000-00009D3E0000}"/>
    <cellStyle name="Moeda 4 3 2 5 40" xfId="5346" xr:uid="{00000000-0005-0000-0000-00009E3E0000}"/>
    <cellStyle name="Moeda 4 3 2 5 40 2" xfId="21212" xr:uid="{00000000-0005-0000-0000-00009F3E0000}"/>
    <cellStyle name="Moeda 4 3 2 5 41" xfId="5347" xr:uid="{00000000-0005-0000-0000-0000A03E0000}"/>
    <cellStyle name="Moeda 4 3 2 5 41 2" xfId="21213" xr:uid="{00000000-0005-0000-0000-0000A13E0000}"/>
    <cellStyle name="Moeda 4 3 2 5 42" xfId="5348" xr:uid="{00000000-0005-0000-0000-0000A23E0000}"/>
    <cellStyle name="Moeda 4 3 2 5 42 2" xfId="21214" xr:uid="{00000000-0005-0000-0000-0000A33E0000}"/>
    <cellStyle name="Moeda 4 3 2 5 43" xfId="5349" xr:uid="{00000000-0005-0000-0000-0000A43E0000}"/>
    <cellStyle name="Moeda 4 3 2 5 43 2" xfId="21215" xr:uid="{00000000-0005-0000-0000-0000A53E0000}"/>
    <cellStyle name="Moeda 4 3 2 5 44" xfId="5350" xr:uid="{00000000-0005-0000-0000-0000A63E0000}"/>
    <cellStyle name="Moeda 4 3 2 5 44 2" xfId="21216" xr:uid="{00000000-0005-0000-0000-0000A73E0000}"/>
    <cellStyle name="Moeda 4 3 2 5 45" xfId="5351" xr:uid="{00000000-0005-0000-0000-0000A83E0000}"/>
    <cellStyle name="Moeda 4 3 2 5 45 2" xfId="21217" xr:uid="{00000000-0005-0000-0000-0000A93E0000}"/>
    <cellStyle name="Moeda 4 3 2 5 46" xfId="5352" xr:uid="{00000000-0005-0000-0000-0000AA3E0000}"/>
    <cellStyle name="Moeda 4 3 2 5 46 2" xfId="21218" xr:uid="{00000000-0005-0000-0000-0000AB3E0000}"/>
    <cellStyle name="Moeda 4 3 2 5 47" xfId="5353" xr:uid="{00000000-0005-0000-0000-0000AC3E0000}"/>
    <cellStyle name="Moeda 4 3 2 5 47 2" xfId="21219" xr:uid="{00000000-0005-0000-0000-0000AD3E0000}"/>
    <cellStyle name="Moeda 4 3 2 5 48" xfId="5354" xr:uid="{00000000-0005-0000-0000-0000AE3E0000}"/>
    <cellStyle name="Moeda 4 3 2 5 48 2" xfId="21220" xr:uid="{00000000-0005-0000-0000-0000AF3E0000}"/>
    <cellStyle name="Moeda 4 3 2 5 49" xfId="5355" xr:uid="{00000000-0005-0000-0000-0000B03E0000}"/>
    <cellStyle name="Moeda 4 3 2 5 49 2" xfId="21221" xr:uid="{00000000-0005-0000-0000-0000B13E0000}"/>
    <cellStyle name="Moeda 4 3 2 5 5" xfId="5356" xr:uid="{00000000-0005-0000-0000-0000B23E0000}"/>
    <cellStyle name="Moeda 4 3 2 5 5 2" xfId="21222" xr:uid="{00000000-0005-0000-0000-0000B33E0000}"/>
    <cellStyle name="Moeda 4 3 2 5 50" xfId="5357" xr:uid="{00000000-0005-0000-0000-0000B43E0000}"/>
    <cellStyle name="Moeda 4 3 2 5 50 2" xfId="21223" xr:uid="{00000000-0005-0000-0000-0000B53E0000}"/>
    <cellStyle name="Moeda 4 3 2 5 51" xfId="5358" xr:uid="{00000000-0005-0000-0000-0000B63E0000}"/>
    <cellStyle name="Moeda 4 3 2 5 51 2" xfId="21224" xr:uid="{00000000-0005-0000-0000-0000B73E0000}"/>
    <cellStyle name="Moeda 4 3 2 5 52" xfId="5359" xr:uid="{00000000-0005-0000-0000-0000B83E0000}"/>
    <cellStyle name="Moeda 4 3 2 5 52 2" xfId="21225" xr:uid="{00000000-0005-0000-0000-0000B93E0000}"/>
    <cellStyle name="Moeda 4 3 2 5 53" xfId="5360" xr:uid="{00000000-0005-0000-0000-0000BA3E0000}"/>
    <cellStyle name="Moeda 4 3 2 5 53 2" xfId="21226" xr:uid="{00000000-0005-0000-0000-0000BB3E0000}"/>
    <cellStyle name="Moeda 4 3 2 5 54" xfId="5361" xr:uid="{00000000-0005-0000-0000-0000BC3E0000}"/>
    <cellStyle name="Moeda 4 3 2 5 54 2" xfId="21227" xr:uid="{00000000-0005-0000-0000-0000BD3E0000}"/>
    <cellStyle name="Moeda 4 3 2 5 55" xfId="5362" xr:uid="{00000000-0005-0000-0000-0000BE3E0000}"/>
    <cellStyle name="Moeda 4 3 2 5 55 2" xfId="21228" xr:uid="{00000000-0005-0000-0000-0000BF3E0000}"/>
    <cellStyle name="Moeda 4 3 2 5 56" xfId="5363" xr:uid="{00000000-0005-0000-0000-0000C03E0000}"/>
    <cellStyle name="Moeda 4 3 2 5 56 2" xfId="21229" xr:uid="{00000000-0005-0000-0000-0000C13E0000}"/>
    <cellStyle name="Moeda 4 3 2 5 57" xfId="5364" xr:uid="{00000000-0005-0000-0000-0000C23E0000}"/>
    <cellStyle name="Moeda 4 3 2 5 57 2" xfId="21230" xr:uid="{00000000-0005-0000-0000-0000C33E0000}"/>
    <cellStyle name="Moeda 4 3 2 5 58" xfId="5365" xr:uid="{00000000-0005-0000-0000-0000C43E0000}"/>
    <cellStyle name="Moeda 4 3 2 5 58 2" xfId="21231" xr:uid="{00000000-0005-0000-0000-0000C53E0000}"/>
    <cellStyle name="Moeda 4 3 2 5 59" xfId="5366" xr:uid="{00000000-0005-0000-0000-0000C63E0000}"/>
    <cellStyle name="Moeda 4 3 2 5 59 2" xfId="21232" xr:uid="{00000000-0005-0000-0000-0000C73E0000}"/>
    <cellStyle name="Moeda 4 3 2 5 6" xfId="5367" xr:uid="{00000000-0005-0000-0000-0000C83E0000}"/>
    <cellStyle name="Moeda 4 3 2 5 6 2" xfId="21233" xr:uid="{00000000-0005-0000-0000-0000C93E0000}"/>
    <cellStyle name="Moeda 4 3 2 5 60" xfId="5368" xr:uid="{00000000-0005-0000-0000-0000CA3E0000}"/>
    <cellStyle name="Moeda 4 3 2 5 60 2" xfId="21234" xr:uid="{00000000-0005-0000-0000-0000CB3E0000}"/>
    <cellStyle name="Moeda 4 3 2 5 61" xfId="5369" xr:uid="{00000000-0005-0000-0000-0000CC3E0000}"/>
    <cellStyle name="Moeda 4 3 2 5 61 2" xfId="21235" xr:uid="{00000000-0005-0000-0000-0000CD3E0000}"/>
    <cellStyle name="Moeda 4 3 2 5 62" xfId="5370" xr:uid="{00000000-0005-0000-0000-0000CE3E0000}"/>
    <cellStyle name="Moeda 4 3 2 5 62 2" xfId="21236" xr:uid="{00000000-0005-0000-0000-0000CF3E0000}"/>
    <cellStyle name="Moeda 4 3 2 5 63" xfId="5371" xr:uid="{00000000-0005-0000-0000-0000D03E0000}"/>
    <cellStyle name="Moeda 4 3 2 5 63 2" xfId="21237" xr:uid="{00000000-0005-0000-0000-0000D13E0000}"/>
    <cellStyle name="Moeda 4 3 2 5 64" xfId="5372" xr:uid="{00000000-0005-0000-0000-0000D23E0000}"/>
    <cellStyle name="Moeda 4 3 2 5 64 2" xfId="21238" xr:uid="{00000000-0005-0000-0000-0000D33E0000}"/>
    <cellStyle name="Moeda 4 3 2 5 65" xfId="5373" xr:uid="{00000000-0005-0000-0000-0000D43E0000}"/>
    <cellStyle name="Moeda 4 3 2 5 65 2" xfId="21239" xr:uid="{00000000-0005-0000-0000-0000D53E0000}"/>
    <cellStyle name="Moeda 4 3 2 5 66" xfId="5374" xr:uid="{00000000-0005-0000-0000-0000D63E0000}"/>
    <cellStyle name="Moeda 4 3 2 5 66 2" xfId="21240" xr:uid="{00000000-0005-0000-0000-0000D73E0000}"/>
    <cellStyle name="Moeda 4 3 2 5 67" xfId="5375" xr:uid="{00000000-0005-0000-0000-0000D83E0000}"/>
    <cellStyle name="Moeda 4 3 2 5 67 2" xfId="21241" xr:uid="{00000000-0005-0000-0000-0000D93E0000}"/>
    <cellStyle name="Moeda 4 3 2 5 68" xfId="5376" xr:uid="{00000000-0005-0000-0000-0000DA3E0000}"/>
    <cellStyle name="Moeda 4 3 2 5 68 2" xfId="21242" xr:uid="{00000000-0005-0000-0000-0000DB3E0000}"/>
    <cellStyle name="Moeda 4 3 2 5 69" xfId="5377" xr:uid="{00000000-0005-0000-0000-0000DC3E0000}"/>
    <cellStyle name="Moeda 4 3 2 5 69 2" xfId="21243" xr:uid="{00000000-0005-0000-0000-0000DD3E0000}"/>
    <cellStyle name="Moeda 4 3 2 5 7" xfId="5378" xr:uid="{00000000-0005-0000-0000-0000DE3E0000}"/>
    <cellStyle name="Moeda 4 3 2 5 7 2" xfId="21244" xr:uid="{00000000-0005-0000-0000-0000DF3E0000}"/>
    <cellStyle name="Moeda 4 3 2 5 70" xfId="5379" xr:uid="{00000000-0005-0000-0000-0000E03E0000}"/>
    <cellStyle name="Moeda 4 3 2 5 70 2" xfId="21245" xr:uid="{00000000-0005-0000-0000-0000E13E0000}"/>
    <cellStyle name="Moeda 4 3 2 5 71" xfId="5380" xr:uid="{00000000-0005-0000-0000-0000E23E0000}"/>
    <cellStyle name="Moeda 4 3 2 5 71 2" xfId="21246" xr:uid="{00000000-0005-0000-0000-0000E33E0000}"/>
    <cellStyle name="Moeda 4 3 2 5 72" xfId="5381" xr:uid="{00000000-0005-0000-0000-0000E43E0000}"/>
    <cellStyle name="Moeda 4 3 2 5 72 2" xfId="21247" xr:uid="{00000000-0005-0000-0000-0000E53E0000}"/>
    <cellStyle name="Moeda 4 3 2 5 73" xfId="5382" xr:uid="{00000000-0005-0000-0000-0000E63E0000}"/>
    <cellStyle name="Moeda 4 3 2 5 73 2" xfId="21248" xr:uid="{00000000-0005-0000-0000-0000E73E0000}"/>
    <cellStyle name="Moeda 4 3 2 5 74" xfId="5383" xr:uid="{00000000-0005-0000-0000-0000E83E0000}"/>
    <cellStyle name="Moeda 4 3 2 5 74 2" xfId="21249" xr:uid="{00000000-0005-0000-0000-0000E93E0000}"/>
    <cellStyle name="Moeda 4 3 2 5 75" xfId="5384" xr:uid="{00000000-0005-0000-0000-0000EA3E0000}"/>
    <cellStyle name="Moeda 4 3 2 5 75 2" xfId="21250" xr:uid="{00000000-0005-0000-0000-0000EB3E0000}"/>
    <cellStyle name="Moeda 4 3 2 5 76" xfId="5385" xr:uid="{00000000-0005-0000-0000-0000EC3E0000}"/>
    <cellStyle name="Moeda 4 3 2 5 76 2" xfId="21251" xr:uid="{00000000-0005-0000-0000-0000ED3E0000}"/>
    <cellStyle name="Moeda 4 3 2 5 77" xfId="21178" xr:uid="{00000000-0005-0000-0000-0000EE3E0000}"/>
    <cellStyle name="Moeda 4 3 2 5 8" xfId="5386" xr:uid="{00000000-0005-0000-0000-0000EF3E0000}"/>
    <cellStyle name="Moeda 4 3 2 5 8 2" xfId="21252" xr:uid="{00000000-0005-0000-0000-0000F03E0000}"/>
    <cellStyle name="Moeda 4 3 2 5 9" xfId="5387" xr:uid="{00000000-0005-0000-0000-0000F13E0000}"/>
    <cellStyle name="Moeda 4 3 2 5 9 2" xfId="21253" xr:uid="{00000000-0005-0000-0000-0000F23E0000}"/>
    <cellStyle name="Moeda 4 3 2 6" xfId="21173" xr:uid="{00000000-0005-0000-0000-0000F33E0000}"/>
    <cellStyle name="Moeda 4 3 3" xfId="5388" xr:uid="{00000000-0005-0000-0000-0000F43E0000}"/>
    <cellStyle name="Moeda 4 3 3 2" xfId="5389" xr:uid="{00000000-0005-0000-0000-0000F53E0000}"/>
    <cellStyle name="Moeda 4 3 3 2 2" xfId="36133" xr:uid="{00000000-0005-0000-0000-0000F63E0000}"/>
    <cellStyle name="Moeda 4 3 3 3" xfId="35205" xr:uid="{00000000-0005-0000-0000-0000F73E0000}"/>
    <cellStyle name="Moeda 4 3 4" xfId="21172" xr:uid="{00000000-0005-0000-0000-0000F83E0000}"/>
    <cellStyle name="Moeda 4 3 5" xfId="5293" xr:uid="{00000000-0005-0000-0000-0000F93E0000}"/>
    <cellStyle name="Moeda 4 4" xfId="21170" xr:uid="{00000000-0005-0000-0000-0000FA3E0000}"/>
    <cellStyle name="Moeda 4 5" xfId="5290" xr:uid="{00000000-0005-0000-0000-0000FB3E0000}"/>
    <cellStyle name="Moeda 5" xfId="114" xr:uid="{00000000-0005-0000-0000-0000FC3E0000}"/>
    <cellStyle name="Moeda 5 2" xfId="115" xr:uid="{00000000-0005-0000-0000-0000FD3E0000}"/>
    <cellStyle name="Moeda 5 2 2" xfId="232" xr:uid="{00000000-0005-0000-0000-0000FE3E0000}"/>
    <cellStyle name="Moeda 5 2 2 2" xfId="36135" xr:uid="{00000000-0005-0000-0000-0000FF3E0000}"/>
    <cellStyle name="Moeda 5 2 2 3" xfId="5392" xr:uid="{00000000-0005-0000-0000-0000003F0000}"/>
    <cellStyle name="Moeda 5 2 3" xfId="21255" xr:uid="{00000000-0005-0000-0000-0000013F0000}"/>
    <cellStyle name="Moeda 5 2 4" xfId="5391" xr:uid="{00000000-0005-0000-0000-0000023F0000}"/>
    <cellStyle name="Moeda 5 3" xfId="231" xr:uid="{00000000-0005-0000-0000-0000033F0000}"/>
    <cellStyle name="Moeda 5 3 2" xfId="5394" xr:uid="{00000000-0005-0000-0000-0000043F0000}"/>
    <cellStyle name="Moeda 5 3 2 2" xfId="5395" xr:uid="{00000000-0005-0000-0000-0000053F0000}"/>
    <cellStyle name="Moeda 5 3 2 2 2" xfId="36136" xr:uid="{00000000-0005-0000-0000-0000063F0000}"/>
    <cellStyle name="Moeda 5 3 2 3" xfId="21257" xr:uid="{00000000-0005-0000-0000-0000073F0000}"/>
    <cellStyle name="Moeda 5 3 3" xfId="5396" xr:uid="{00000000-0005-0000-0000-0000083F0000}"/>
    <cellStyle name="Moeda 5 3 3 2" xfId="5397" xr:uid="{00000000-0005-0000-0000-0000093F0000}"/>
    <cellStyle name="Moeda 5 3 3 2 2" xfId="36137" xr:uid="{00000000-0005-0000-0000-00000A3F0000}"/>
    <cellStyle name="Moeda 5 3 3 3" xfId="21258" xr:uid="{00000000-0005-0000-0000-00000B3F0000}"/>
    <cellStyle name="Moeda 5 3 4" xfId="5398" xr:uid="{00000000-0005-0000-0000-00000C3F0000}"/>
    <cellStyle name="Moeda 5 3 4 2" xfId="5399" xr:uid="{00000000-0005-0000-0000-00000D3F0000}"/>
    <cellStyle name="Moeda 5 3 4 2 2" xfId="5400" xr:uid="{00000000-0005-0000-0000-00000E3F0000}"/>
    <cellStyle name="Moeda 5 3 4 2 2 2" xfId="36138" xr:uid="{00000000-0005-0000-0000-00000F3F0000}"/>
    <cellStyle name="Moeda 5 3 4 2 3" xfId="21260" xr:uid="{00000000-0005-0000-0000-0000103F0000}"/>
    <cellStyle name="Moeda 5 3 4 3" xfId="5401" xr:uid="{00000000-0005-0000-0000-0000113F0000}"/>
    <cellStyle name="Moeda 5 3 4 3 2" xfId="5402" xr:uid="{00000000-0005-0000-0000-0000123F0000}"/>
    <cellStyle name="Moeda 5 3 4 3 2 2" xfId="5403" xr:uid="{00000000-0005-0000-0000-0000133F0000}"/>
    <cellStyle name="Moeda 5 3 4 3 2 2 2" xfId="36140" xr:uid="{00000000-0005-0000-0000-0000143F0000}"/>
    <cellStyle name="Moeda 5 3 4 3 2 3" xfId="35207" xr:uid="{00000000-0005-0000-0000-0000153F0000}"/>
    <cellStyle name="Moeda 5 3 4 3 3" xfId="5404" xr:uid="{00000000-0005-0000-0000-0000163F0000}"/>
    <cellStyle name="Moeda 5 3 4 3 3 2" xfId="5405" xr:uid="{00000000-0005-0000-0000-0000173F0000}"/>
    <cellStyle name="Moeda 5 3 4 3 3 2 2" xfId="39353" xr:uid="{00000000-0005-0000-0000-0000183F0000}"/>
    <cellStyle name="Moeda 5 3 4 3 3 3" xfId="36139" xr:uid="{00000000-0005-0000-0000-0000193F0000}"/>
    <cellStyle name="Moeda 5 3 4 3 4" xfId="35206" xr:uid="{00000000-0005-0000-0000-00001A3F0000}"/>
    <cellStyle name="Moeda 5 3 4 4" xfId="21259" xr:uid="{00000000-0005-0000-0000-00001B3F0000}"/>
    <cellStyle name="Moeda 5 3 5" xfId="5406" xr:uid="{00000000-0005-0000-0000-00001C3F0000}"/>
    <cellStyle name="Moeda 5 3 5 10" xfId="5407" xr:uid="{00000000-0005-0000-0000-00001D3F0000}"/>
    <cellStyle name="Moeda 5 3 5 10 2" xfId="21262" xr:uid="{00000000-0005-0000-0000-00001E3F0000}"/>
    <cellStyle name="Moeda 5 3 5 11" xfId="5408" xr:uid="{00000000-0005-0000-0000-00001F3F0000}"/>
    <cellStyle name="Moeda 5 3 5 11 2" xfId="21263" xr:uid="{00000000-0005-0000-0000-0000203F0000}"/>
    <cellStyle name="Moeda 5 3 5 12" xfId="5409" xr:uid="{00000000-0005-0000-0000-0000213F0000}"/>
    <cellStyle name="Moeda 5 3 5 12 2" xfId="21264" xr:uid="{00000000-0005-0000-0000-0000223F0000}"/>
    <cellStyle name="Moeda 5 3 5 13" xfId="5410" xr:uid="{00000000-0005-0000-0000-0000233F0000}"/>
    <cellStyle name="Moeda 5 3 5 13 2" xfId="21265" xr:uid="{00000000-0005-0000-0000-0000243F0000}"/>
    <cellStyle name="Moeda 5 3 5 14" xfId="5411" xr:uid="{00000000-0005-0000-0000-0000253F0000}"/>
    <cellStyle name="Moeda 5 3 5 14 2" xfId="21266" xr:uid="{00000000-0005-0000-0000-0000263F0000}"/>
    <cellStyle name="Moeda 5 3 5 15" xfId="5412" xr:uid="{00000000-0005-0000-0000-0000273F0000}"/>
    <cellStyle name="Moeda 5 3 5 15 2" xfId="21267" xr:uid="{00000000-0005-0000-0000-0000283F0000}"/>
    <cellStyle name="Moeda 5 3 5 16" xfId="5413" xr:uid="{00000000-0005-0000-0000-0000293F0000}"/>
    <cellStyle name="Moeda 5 3 5 16 2" xfId="21268" xr:uid="{00000000-0005-0000-0000-00002A3F0000}"/>
    <cellStyle name="Moeda 5 3 5 17" xfId="5414" xr:uid="{00000000-0005-0000-0000-00002B3F0000}"/>
    <cellStyle name="Moeda 5 3 5 17 2" xfId="21269" xr:uid="{00000000-0005-0000-0000-00002C3F0000}"/>
    <cellStyle name="Moeda 5 3 5 18" xfId="5415" xr:uid="{00000000-0005-0000-0000-00002D3F0000}"/>
    <cellStyle name="Moeda 5 3 5 18 2" xfId="21270" xr:uid="{00000000-0005-0000-0000-00002E3F0000}"/>
    <cellStyle name="Moeda 5 3 5 19" xfId="5416" xr:uid="{00000000-0005-0000-0000-00002F3F0000}"/>
    <cellStyle name="Moeda 5 3 5 19 2" xfId="21271" xr:uid="{00000000-0005-0000-0000-0000303F0000}"/>
    <cellStyle name="Moeda 5 3 5 2" xfId="5417" xr:uid="{00000000-0005-0000-0000-0000313F0000}"/>
    <cellStyle name="Moeda 5 3 5 2 2" xfId="5418" xr:uid="{00000000-0005-0000-0000-0000323F0000}"/>
    <cellStyle name="Moeda 5 3 5 2 2 2" xfId="36141" xr:uid="{00000000-0005-0000-0000-0000333F0000}"/>
    <cellStyle name="Moeda 5 3 5 2 3" xfId="21272" xr:uid="{00000000-0005-0000-0000-0000343F0000}"/>
    <cellStyle name="Moeda 5 3 5 20" xfId="5419" xr:uid="{00000000-0005-0000-0000-0000353F0000}"/>
    <cellStyle name="Moeda 5 3 5 20 2" xfId="21273" xr:uid="{00000000-0005-0000-0000-0000363F0000}"/>
    <cellStyle name="Moeda 5 3 5 21" xfId="5420" xr:uid="{00000000-0005-0000-0000-0000373F0000}"/>
    <cellStyle name="Moeda 5 3 5 21 2" xfId="21274" xr:uid="{00000000-0005-0000-0000-0000383F0000}"/>
    <cellStyle name="Moeda 5 3 5 22" xfId="5421" xr:uid="{00000000-0005-0000-0000-0000393F0000}"/>
    <cellStyle name="Moeda 5 3 5 22 2" xfId="21275" xr:uid="{00000000-0005-0000-0000-00003A3F0000}"/>
    <cellStyle name="Moeda 5 3 5 23" xfId="5422" xr:uid="{00000000-0005-0000-0000-00003B3F0000}"/>
    <cellStyle name="Moeda 5 3 5 23 2" xfId="21276" xr:uid="{00000000-0005-0000-0000-00003C3F0000}"/>
    <cellStyle name="Moeda 5 3 5 24" xfId="5423" xr:uid="{00000000-0005-0000-0000-00003D3F0000}"/>
    <cellStyle name="Moeda 5 3 5 24 2" xfId="21277" xr:uid="{00000000-0005-0000-0000-00003E3F0000}"/>
    <cellStyle name="Moeda 5 3 5 25" xfId="5424" xr:uid="{00000000-0005-0000-0000-00003F3F0000}"/>
    <cellStyle name="Moeda 5 3 5 25 2" xfId="21278" xr:uid="{00000000-0005-0000-0000-0000403F0000}"/>
    <cellStyle name="Moeda 5 3 5 26" xfId="5425" xr:uid="{00000000-0005-0000-0000-0000413F0000}"/>
    <cellStyle name="Moeda 5 3 5 26 2" xfId="21279" xr:uid="{00000000-0005-0000-0000-0000423F0000}"/>
    <cellStyle name="Moeda 5 3 5 27" xfId="5426" xr:uid="{00000000-0005-0000-0000-0000433F0000}"/>
    <cellStyle name="Moeda 5 3 5 27 2" xfId="21280" xr:uid="{00000000-0005-0000-0000-0000443F0000}"/>
    <cellStyle name="Moeda 5 3 5 28" xfId="5427" xr:uid="{00000000-0005-0000-0000-0000453F0000}"/>
    <cellStyle name="Moeda 5 3 5 28 2" xfId="21281" xr:uid="{00000000-0005-0000-0000-0000463F0000}"/>
    <cellStyle name="Moeda 5 3 5 29" xfId="5428" xr:uid="{00000000-0005-0000-0000-0000473F0000}"/>
    <cellStyle name="Moeda 5 3 5 29 2" xfId="21282" xr:uid="{00000000-0005-0000-0000-0000483F0000}"/>
    <cellStyle name="Moeda 5 3 5 3" xfId="5429" xr:uid="{00000000-0005-0000-0000-0000493F0000}"/>
    <cellStyle name="Moeda 5 3 5 3 2" xfId="5430" xr:uid="{00000000-0005-0000-0000-00004A3F0000}"/>
    <cellStyle name="Moeda 5 3 5 3 2 2" xfId="36142" xr:uid="{00000000-0005-0000-0000-00004B3F0000}"/>
    <cellStyle name="Moeda 5 3 5 3 3" xfId="21283" xr:uid="{00000000-0005-0000-0000-00004C3F0000}"/>
    <cellStyle name="Moeda 5 3 5 30" xfId="5431" xr:uid="{00000000-0005-0000-0000-00004D3F0000}"/>
    <cellStyle name="Moeda 5 3 5 30 2" xfId="21284" xr:uid="{00000000-0005-0000-0000-00004E3F0000}"/>
    <cellStyle name="Moeda 5 3 5 31" xfId="5432" xr:uid="{00000000-0005-0000-0000-00004F3F0000}"/>
    <cellStyle name="Moeda 5 3 5 31 2" xfId="21285" xr:uid="{00000000-0005-0000-0000-0000503F0000}"/>
    <cellStyle name="Moeda 5 3 5 32" xfId="5433" xr:uid="{00000000-0005-0000-0000-0000513F0000}"/>
    <cellStyle name="Moeda 5 3 5 32 2" xfId="21286" xr:uid="{00000000-0005-0000-0000-0000523F0000}"/>
    <cellStyle name="Moeda 5 3 5 33" xfId="5434" xr:uid="{00000000-0005-0000-0000-0000533F0000}"/>
    <cellStyle name="Moeda 5 3 5 33 2" xfId="21287" xr:uid="{00000000-0005-0000-0000-0000543F0000}"/>
    <cellStyle name="Moeda 5 3 5 34" xfId="5435" xr:uid="{00000000-0005-0000-0000-0000553F0000}"/>
    <cellStyle name="Moeda 5 3 5 34 2" xfId="21288" xr:uid="{00000000-0005-0000-0000-0000563F0000}"/>
    <cellStyle name="Moeda 5 3 5 35" xfId="5436" xr:uid="{00000000-0005-0000-0000-0000573F0000}"/>
    <cellStyle name="Moeda 5 3 5 35 2" xfId="21289" xr:uid="{00000000-0005-0000-0000-0000583F0000}"/>
    <cellStyle name="Moeda 5 3 5 36" xfId="5437" xr:uid="{00000000-0005-0000-0000-0000593F0000}"/>
    <cellStyle name="Moeda 5 3 5 36 2" xfId="21290" xr:uid="{00000000-0005-0000-0000-00005A3F0000}"/>
    <cellStyle name="Moeda 5 3 5 37" xfId="5438" xr:uid="{00000000-0005-0000-0000-00005B3F0000}"/>
    <cellStyle name="Moeda 5 3 5 37 2" xfId="21291" xr:uid="{00000000-0005-0000-0000-00005C3F0000}"/>
    <cellStyle name="Moeda 5 3 5 38" xfId="5439" xr:uid="{00000000-0005-0000-0000-00005D3F0000}"/>
    <cellStyle name="Moeda 5 3 5 38 2" xfId="21292" xr:uid="{00000000-0005-0000-0000-00005E3F0000}"/>
    <cellStyle name="Moeda 5 3 5 39" xfId="5440" xr:uid="{00000000-0005-0000-0000-00005F3F0000}"/>
    <cellStyle name="Moeda 5 3 5 39 2" xfId="21293" xr:uid="{00000000-0005-0000-0000-0000603F0000}"/>
    <cellStyle name="Moeda 5 3 5 4" xfId="5441" xr:uid="{00000000-0005-0000-0000-0000613F0000}"/>
    <cellStyle name="Moeda 5 3 5 4 2" xfId="5442" xr:uid="{00000000-0005-0000-0000-0000623F0000}"/>
    <cellStyle name="Moeda 5 3 5 4 2 2" xfId="5443" xr:uid="{00000000-0005-0000-0000-0000633F0000}"/>
    <cellStyle name="Moeda 5 3 5 4 2 2 2" xfId="36144" xr:uid="{00000000-0005-0000-0000-0000643F0000}"/>
    <cellStyle name="Moeda 5 3 5 4 2 3" xfId="35208" xr:uid="{00000000-0005-0000-0000-0000653F0000}"/>
    <cellStyle name="Moeda 5 3 5 4 3" xfId="5444" xr:uid="{00000000-0005-0000-0000-0000663F0000}"/>
    <cellStyle name="Moeda 5 3 5 4 3 2" xfId="36143" xr:uid="{00000000-0005-0000-0000-0000673F0000}"/>
    <cellStyle name="Moeda 5 3 5 4 4" xfId="21294" xr:uid="{00000000-0005-0000-0000-0000683F0000}"/>
    <cellStyle name="Moeda 5 3 5 40" xfId="5445" xr:uid="{00000000-0005-0000-0000-0000693F0000}"/>
    <cellStyle name="Moeda 5 3 5 40 2" xfId="21295" xr:uid="{00000000-0005-0000-0000-00006A3F0000}"/>
    <cellStyle name="Moeda 5 3 5 41" xfId="5446" xr:uid="{00000000-0005-0000-0000-00006B3F0000}"/>
    <cellStyle name="Moeda 5 3 5 41 2" xfId="21296" xr:uid="{00000000-0005-0000-0000-00006C3F0000}"/>
    <cellStyle name="Moeda 5 3 5 42" xfId="5447" xr:uid="{00000000-0005-0000-0000-00006D3F0000}"/>
    <cellStyle name="Moeda 5 3 5 42 2" xfId="21297" xr:uid="{00000000-0005-0000-0000-00006E3F0000}"/>
    <cellStyle name="Moeda 5 3 5 43" xfId="5448" xr:uid="{00000000-0005-0000-0000-00006F3F0000}"/>
    <cellStyle name="Moeda 5 3 5 43 2" xfId="21298" xr:uid="{00000000-0005-0000-0000-0000703F0000}"/>
    <cellStyle name="Moeda 5 3 5 44" xfId="5449" xr:uid="{00000000-0005-0000-0000-0000713F0000}"/>
    <cellStyle name="Moeda 5 3 5 44 2" xfId="21299" xr:uid="{00000000-0005-0000-0000-0000723F0000}"/>
    <cellStyle name="Moeda 5 3 5 45" xfId="5450" xr:uid="{00000000-0005-0000-0000-0000733F0000}"/>
    <cellStyle name="Moeda 5 3 5 45 2" xfId="21300" xr:uid="{00000000-0005-0000-0000-0000743F0000}"/>
    <cellStyle name="Moeda 5 3 5 46" xfId="5451" xr:uid="{00000000-0005-0000-0000-0000753F0000}"/>
    <cellStyle name="Moeda 5 3 5 46 2" xfId="21301" xr:uid="{00000000-0005-0000-0000-0000763F0000}"/>
    <cellStyle name="Moeda 5 3 5 47" xfId="5452" xr:uid="{00000000-0005-0000-0000-0000773F0000}"/>
    <cellStyle name="Moeda 5 3 5 47 2" xfId="21302" xr:uid="{00000000-0005-0000-0000-0000783F0000}"/>
    <cellStyle name="Moeda 5 3 5 48" xfId="5453" xr:uid="{00000000-0005-0000-0000-0000793F0000}"/>
    <cellStyle name="Moeda 5 3 5 48 2" xfId="21303" xr:uid="{00000000-0005-0000-0000-00007A3F0000}"/>
    <cellStyle name="Moeda 5 3 5 49" xfId="5454" xr:uid="{00000000-0005-0000-0000-00007B3F0000}"/>
    <cellStyle name="Moeda 5 3 5 49 2" xfId="21304" xr:uid="{00000000-0005-0000-0000-00007C3F0000}"/>
    <cellStyle name="Moeda 5 3 5 5" xfId="5455" xr:uid="{00000000-0005-0000-0000-00007D3F0000}"/>
    <cellStyle name="Moeda 5 3 5 5 2" xfId="21305" xr:uid="{00000000-0005-0000-0000-00007E3F0000}"/>
    <cellStyle name="Moeda 5 3 5 50" xfId="5456" xr:uid="{00000000-0005-0000-0000-00007F3F0000}"/>
    <cellStyle name="Moeda 5 3 5 50 2" xfId="21306" xr:uid="{00000000-0005-0000-0000-0000803F0000}"/>
    <cellStyle name="Moeda 5 3 5 51" xfId="5457" xr:uid="{00000000-0005-0000-0000-0000813F0000}"/>
    <cellStyle name="Moeda 5 3 5 51 2" xfId="21307" xr:uid="{00000000-0005-0000-0000-0000823F0000}"/>
    <cellStyle name="Moeda 5 3 5 52" xfId="5458" xr:uid="{00000000-0005-0000-0000-0000833F0000}"/>
    <cellStyle name="Moeda 5 3 5 52 2" xfId="21308" xr:uid="{00000000-0005-0000-0000-0000843F0000}"/>
    <cellStyle name="Moeda 5 3 5 53" xfId="5459" xr:uid="{00000000-0005-0000-0000-0000853F0000}"/>
    <cellStyle name="Moeda 5 3 5 53 2" xfId="21309" xr:uid="{00000000-0005-0000-0000-0000863F0000}"/>
    <cellStyle name="Moeda 5 3 5 54" xfId="5460" xr:uid="{00000000-0005-0000-0000-0000873F0000}"/>
    <cellStyle name="Moeda 5 3 5 54 2" xfId="21310" xr:uid="{00000000-0005-0000-0000-0000883F0000}"/>
    <cellStyle name="Moeda 5 3 5 55" xfId="5461" xr:uid="{00000000-0005-0000-0000-0000893F0000}"/>
    <cellStyle name="Moeda 5 3 5 55 2" xfId="21311" xr:uid="{00000000-0005-0000-0000-00008A3F0000}"/>
    <cellStyle name="Moeda 5 3 5 56" xfId="5462" xr:uid="{00000000-0005-0000-0000-00008B3F0000}"/>
    <cellStyle name="Moeda 5 3 5 56 2" xfId="21312" xr:uid="{00000000-0005-0000-0000-00008C3F0000}"/>
    <cellStyle name="Moeda 5 3 5 57" xfId="5463" xr:uid="{00000000-0005-0000-0000-00008D3F0000}"/>
    <cellStyle name="Moeda 5 3 5 57 2" xfId="21313" xr:uid="{00000000-0005-0000-0000-00008E3F0000}"/>
    <cellStyle name="Moeda 5 3 5 58" xfId="5464" xr:uid="{00000000-0005-0000-0000-00008F3F0000}"/>
    <cellStyle name="Moeda 5 3 5 58 2" xfId="21314" xr:uid="{00000000-0005-0000-0000-0000903F0000}"/>
    <cellStyle name="Moeda 5 3 5 59" xfId="5465" xr:uid="{00000000-0005-0000-0000-0000913F0000}"/>
    <cellStyle name="Moeda 5 3 5 59 2" xfId="21315" xr:uid="{00000000-0005-0000-0000-0000923F0000}"/>
    <cellStyle name="Moeda 5 3 5 6" xfId="5466" xr:uid="{00000000-0005-0000-0000-0000933F0000}"/>
    <cellStyle name="Moeda 5 3 5 6 2" xfId="21316" xr:uid="{00000000-0005-0000-0000-0000943F0000}"/>
    <cellStyle name="Moeda 5 3 5 60" xfId="5467" xr:uid="{00000000-0005-0000-0000-0000953F0000}"/>
    <cellStyle name="Moeda 5 3 5 60 2" xfId="21317" xr:uid="{00000000-0005-0000-0000-0000963F0000}"/>
    <cellStyle name="Moeda 5 3 5 61" xfId="5468" xr:uid="{00000000-0005-0000-0000-0000973F0000}"/>
    <cellStyle name="Moeda 5 3 5 61 2" xfId="21318" xr:uid="{00000000-0005-0000-0000-0000983F0000}"/>
    <cellStyle name="Moeda 5 3 5 62" xfId="5469" xr:uid="{00000000-0005-0000-0000-0000993F0000}"/>
    <cellStyle name="Moeda 5 3 5 62 2" xfId="21319" xr:uid="{00000000-0005-0000-0000-00009A3F0000}"/>
    <cellStyle name="Moeda 5 3 5 63" xfId="5470" xr:uid="{00000000-0005-0000-0000-00009B3F0000}"/>
    <cellStyle name="Moeda 5 3 5 63 2" xfId="21320" xr:uid="{00000000-0005-0000-0000-00009C3F0000}"/>
    <cellStyle name="Moeda 5 3 5 64" xfId="5471" xr:uid="{00000000-0005-0000-0000-00009D3F0000}"/>
    <cellStyle name="Moeda 5 3 5 64 2" xfId="21321" xr:uid="{00000000-0005-0000-0000-00009E3F0000}"/>
    <cellStyle name="Moeda 5 3 5 65" xfId="5472" xr:uid="{00000000-0005-0000-0000-00009F3F0000}"/>
    <cellStyle name="Moeda 5 3 5 65 2" xfId="21322" xr:uid="{00000000-0005-0000-0000-0000A03F0000}"/>
    <cellStyle name="Moeda 5 3 5 66" xfId="5473" xr:uid="{00000000-0005-0000-0000-0000A13F0000}"/>
    <cellStyle name="Moeda 5 3 5 66 2" xfId="21323" xr:uid="{00000000-0005-0000-0000-0000A23F0000}"/>
    <cellStyle name="Moeda 5 3 5 67" xfId="5474" xr:uid="{00000000-0005-0000-0000-0000A33F0000}"/>
    <cellStyle name="Moeda 5 3 5 67 2" xfId="21324" xr:uid="{00000000-0005-0000-0000-0000A43F0000}"/>
    <cellStyle name="Moeda 5 3 5 68" xfId="5475" xr:uid="{00000000-0005-0000-0000-0000A53F0000}"/>
    <cellStyle name="Moeda 5 3 5 68 2" xfId="21325" xr:uid="{00000000-0005-0000-0000-0000A63F0000}"/>
    <cellStyle name="Moeda 5 3 5 69" xfId="5476" xr:uid="{00000000-0005-0000-0000-0000A73F0000}"/>
    <cellStyle name="Moeda 5 3 5 69 2" xfId="21326" xr:uid="{00000000-0005-0000-0000-0000A83F0000}"/>
    <cellStyle name="Moeda 5 3 5 7" xfId="5477" xr:uid="{00000000-0005-0000-0000-0000A93F0000}"/>
    <cellStyle name="Moeda 5 3 5 7 2" xfId="21327" xr:uid="{00000000-0005-0000-0000-0000AA3F0000}"/>
    <cellStyle name="Moeda 5 3 5 70" xfId="5478" xr:uid="{00000000-0005-0000-0000-0000AB3F0000}"/>
    <cellStyle name="Moeda 5 3 5 70 2" xfId="21328" xr:uid="{00000000-0005-0000-0000-0000AC3F0000}"/>
    <cellStyle name="Moeda 5 3 5 71" xfId="5479" xr:uid="{00000000-0005-0000-0000-0000AD3F0000}"/>
    <cellStyle name="Moeda 5 3 5 71 2" xfId="21329" xr:uid="{00000000-0005-0000-0000-0000AE3F0000}"/>
    <cellStyle name="Moeda 5 3 5 72" xfId="5480" xr:uid="{00000000-0005-0000-0000-0000AF3F0000}"/>
    <cellStyle name="Moeda 5 3 5 72 2" xfId="21330" xr:uid="{00000000-0005-0000-0000-0000B03F0000}"/>
    <cellStyle name="Moeda 5 3 5 73" xfId="5481" xr:uid="{00000000-0005-0000-0000-0000B13F0000}"/>
    <cellStyle name="Moeda 5 3 5 73 2" xfId="21331" xr:uid="{00000000-0005-0000-0000-0000B23F0000}"/>
    <cellStyle name="Moeda 5 3 5 74" xfId="5482" xr:uid="{00000000-0005-0000-0000-0000B33F0000}"/>
    <cellStyle name="Moeda 5 3 5 74 2" xfId="21332" xr:uid="{00000000-0005-0000-0000-0000B43F0000}"/>
    <cellStyle name="Moeda 5 3 5 75" xfId="5483" xr:uid="{00000000-0005-0000-0000-0000B53F0000}"/>
    <cellStyle name="Moeda 5 3 5 75 2" xfId="21333" xr:uid="{00000000-0005-0000-0000-0000B63F0000}"/>
    <cellStyle name="Moeda 5 3 5 76" xfId="5484" xr:uid="{00000000-0005-0000-0000-0000B73F0000}"/>
    <cellStyle name="Moeda 5 3 5 76 2" xfId="21334" xr:uid="{00000000-0005-0000-0000-0000B83F0000}"/>
    <cellStyle name="Moeda 5 3 5 77" xfId="21261" xr:uid="{00000000-0005-0000-0000-0000B93F0000}"/>
    <cellStyle name="Moeda 5 3 5 8" xfId="5485" xr:uid="{00000000-0005-0000-0000-0000BA3F0000}"/>
    <cellStyle name="Moeda 5 3 5 8 2" xfId="21335" xr:uid="{00000000-0005-0000-0000-0000BB3F0000}"/>
    <cellStyle name="Moeda 5 3 5 9" xfId="5486" xr:uid="{00000000-0005-0000-0000-0000BC3F0000}"/>
    <cellStyle name="Moeda 5 3 5 9 2" xfId="21336" xr:uid="{00000000-0005-0000-0000-0000BD3F0000}"/>
    <cellStyle name="Moeda 5 3 6" xfId="21256" xr:uid="{00000000-0005-0000-0000-0000BE3F0000}"/>
    <cellStyle name="Moeda 5 3 7" xfId="5393" xr:uid="{00000000-0005-0000-0000-0000BF3F0000}"/>
    <cellStyle name="Moeda 5 4" xfId="5487" xr:uid="{00000000-0005-0000-0000-0000C03F0000}"/>
    <cellStyle name="Moeda 5 4 2" xfId="5488" xr:uid="{00000000-0005-0000-0000-0000C13F0000}"/>
    <cellStyle name="Moeda 5 4 2 2" xfId="36145" xr:uid="{00000000-0005-0000-0000-0000C23F0000}"/>
    <cellStyle name="Moeda 5 4 3" xfId="35209" xr:uid="{00000000-0005-0000-0000-0000C33F0000}"/>
    <cellStyle name="Moeda 5 5" xfId="5489" xr:uid="{00000000-0005-0000-0000-0000C43F0000}"/>
    <cellStyle name="Moeda 5 5 2" xfId="36134" xr:uid="{00000000-0005-0000-0000-0000C53F0000}"/>
    <cellStyle name="Moeda 5 6" xfId="21254" xr:uid="{00000000-0005-0000-0000-0000C63F0000}"/>
    <cellStyle name="Moeda 5 7" xfId="5390" xr:uid="{00000000-0005-0000-0000-0000C73F0000}"/>
    <cellStyle name="Moeda 6" xfId="116" xr:uid="{00000000-0005-0000-0000-0000C83F0000}"/>
    <cellStyle name="Moeda 6 2" xfId="233" xr:uid="{00000000-0005-0000-0000-0000C93F0000}"/>
    <cellStyle name="Moeda 6 2 2" xfId="5492" xr:uid="{00000000-0005-0000-0000-0000CA3F0000}"/>
    <cellStyle name="Moeda 6 2 2 2" xfId="5493" xr:uid="{00000000-0005-0000-0000-0000CB3F0000}"/>
    <cellStyle name="Moeda 6 2 2 2 2" xfId="36147" xr:uid="{00000000-0005-0000-0000-0000CC3F0000}"/>
    <cellStyle name="Moeda 6 2 2 3" xfId="21339" xr:uid="{00000000-0005-0000-0000-0000CD3F0000}"/>
    <cellStyle name="Moeda 6 2 3" xfId="5494" xr:uid="{00000000-0005-0000-0000-0000CE3F0000}"/>
    <cellStyle name="Moeda 6 2 3 2" xfId="5495" xr:uid="{00000000-0005-0000-0000-0000CF3F0000}"/>
    <cellStyle name="Moeda 6 2 3 2 2" xfId="36148" xr:uid="{00000000-0005-0000-0000-0000D03F0000}"/>
    <cellStyle name="Moeda 6 2 3 3" xfId="21340" xr:uid="{00000000-0005-0000-0000-0000D13F0000}"/>
    <cellStyle name="Moeda 6 2 4" xfId="5496" xr:uid="{00000000-0005-0000-0000-0000D23F0000}"/>
    <cellStyle name="Moeda 6 2 4 2" xfId="5497" xr:uid="{00000000-0005-0000-0000-0000D33F0000}"/>
    <cellStyle name="Moeda 6 2 4 2 2" xfId="5498" xr:uid="{00000000-0005-0000-0000-0000D43F0000}"/>
    <cellStyle name="Moeda 6 2 4 2 2 2" xfId="36149" xr:uid="{00000000-0005-0000-0000-0000D53F0000}"/>
    <cellStyle name="Moeda 6 2 4 2 3" xfId="21342" xr:uid="{00000000-0005-0000-0000-0000D63F0000}"/>
    <cellStyle name="Moeda 6 2 4 3" xfId="5499" xr:uid="{00000000-0005-0000-0000-0000D73F0000}"/>
    <cellStyle name="Moeda 6 2 4 3 2" xfId="5500" xr:uid="{00000000-0005-0000-0000-0000D83F0000}"/>
    <cellStyle name="Moeda 6 2 4 3 2 2" xfId="5501" xr:uid="{00000000-0005-0000-0000-0000D93F0000}"/>
    <cellStyle name="Moeda 6 2 4 3 2 2 2" xfId="36151" xr:uid="{00000000-0005-0000-0000-0000DA3F0000}"/>
    <cellStyle name="Moeda 6 2 4 3 2 3" xfId="35211" xr:uid="{00000000-0005-0000-0000-0000DB3F0000}"/>
    <cellStyle name="Moeda 6 2 4 3 3" xfId="5502" xr:uid="{00000000-0005-0000-0000-0000DC3F0000}"/>
    <cellStyle name="Moeda 6 2 4 3 3 2" xfId="5503" xr:uid="{00000000-0005-0000-0000-0000DD3F0000}"/>
    <cellStyle name="Moeda 6 2 4 3 3 2 2" xfId="39354" xr:uid="{00000000-0005-0000-0000-0000DE3F0000}"/>
    <cellStyle name="Moeda 6 2 4 3 3 3" xfId="36150" xr:uid="{00000000-0005-0000-0000-0000DF3F0000}"/>
    <cellStyle name="Moeda 6 2 4 3 4" xfId="35210" xr:uid="{00000000-0005-0000-0000-0000E03F0000}"/>
    <cellStyle name="Moeda 6 2 4 4" xfId="21341" xr:uid="{00000000-0005-0000-0000-0000E13F0000}"/>
    <cellStyle name="Moeda 6 2 5" xfId="5504" xr:uid="{00000000-0005-0000-0000-0000E23F0000}"/>
    <cellStyle name="Moeda 6 2 5 10" xfId="5505" xr:uid="{00000000-0005-0000-0000-0000E33F0000}"/>
    <cellStyle name="Moeda 6 2 5 10 2" xfId="21344" xr:uid="{00000000-0005-0000-0000-0000E43F0000}"/>
    <cellStyle name="Moeda 6 2 5 11" xfId="5506" xr:uid="{00000000-0005-0000-0000-0000E53F0000}"/>
    <cellStyle name="Moeda 6 2 5 11 2" xfId="21345" xr:uid="{00000000-0005-0000-0000-0000E63F0000}"/>
    <cellStyle name="Moeda 6 2 5 12" xfId="5507" xr:uid="{00000000-0005-0000-0000-0000E73F0000}"/>
    <cellStyle name="Moeda 6 2 5 12 2" xfId="21346" xr:uid="{00000000-0005-0000-0000-0000E83F0000}"/>
    <cellStyle name="Moeda 6 2 5 13" xfId="5508" xr:uid="{00000000-0005-0000-0000-0000E93F0000}"/>
    <cellStyle name="Moeda 6 2 5 13 2" xfId="21347" xr:uid="{00000000-0005-0000-0000-0000EA3F0000}"/>
    <cellStyle name="Moeda 6 2 5 14" xfId="5509" xr:uid="{00000000-0005-0000-0000-0000EB3F0000}"/>
    <cellStyle name="Moeda 6 2 5 14 2" xfId="21348" xr:uid="{00000000-0005-0000-0000-0000EC3F0000}"/>
    <cellStyle name="Moeda 6 2 5 15" xfId="5510" xr:uid="{00000000-0005-0000-0000-0000ED3F0000}"/>
    <cellStyle name="Moeda 6 2 5 15 2" xfId="21349" xr:uid="{00000000-0005-0000-0000-0000EE3F0000}"/>
    <cellStyle name="Moeda 6 2 5 16" xfId="5511" xr:uid="{00000000-0005-0000-0000-0000EF3F0000}"/>
    <cellStyle name="Moeda 6 2 5 16 2" xfId="21350" xr:uid="{00000000-0005-0000-0000-0000F03F0000}"/>
    <cellStyle name="Moeda 6 2 5 17" xfId="5512" xr:uid="{00000000-0005-0000-0000-0000F13F0000}"/>
    <cellStyle name="Moeda 6 2 5 17 2" xfId="21351" xr:uid="{00000000-0005-0000-0000-0000F23F0000}"/>
    <cellStyle name="Moeda 6 2 5 18" xfId="5513" xr:uid="{00000000-0005-0000-0000-0000F33F0000}"/>
    <cellStyle name="Moeda 6 2 5 18 2" xfId="21352" xr:uid="{00000000-0005-0000-0000-0000F43F0000}"/>
    <cellStyle name="Moeda 6 2 5 19" xfId="5514" xr:uid="{00000000-0005-0000-0000-0000F53F0000}"/>
    <cellStyle name="Moeda 6 2 5 19 2" xfId="21353" xr:uid="{00000000-0005-0000-0000-0000F63F0000}"/>
    <cellStyle name="Moeda 6 2 5 2" xfId="5515" xr:uid="{00000000-0005-0000-0000-0000F73F0000}"/>
    <cellStyle name="Moeda 6 2 5 2 2" xfId="5516" xr:uid="{00000000-0005-0000-0000-0000F83F0000}"/>
    <cellStyle name="Moeda 6 2 5 2 2 2" xfId="36152" xr:uid="{00000000-0005-0000-0000-0000F93F0000}"/>
    <cellStyle name="Moeda 6 2 5 2 3" xfId="21354" xr:uid="{00000000-0005-0000-0000-0000FA3F0000}"/>
    <cellStyle name="Moeda 6 2 5 20" xfId="5517" xr:uid="{00000000-0005-0000-0000-0000FB3F0000}"/>
    <cellStyle name="Moeda 6 2 5 20 2" xfId="21355" xr:uid="{00000000-0005-0000-0000-0000FC3F0000}"/>
    <cellStyle name="Moeda 6 2 5 21" xfId="5518" xr:uid="{00000000-0005-0000-0000-0000FD3F0000}"/>
    <cellStyle name="Moeda 6 2 5 21 2" xfId="21356" xr:uid="{00000000-0005-0000-0000-0000FE3F0000}"/>
    <cellStyle name="Moeda 6 2 5 22" xfId="5519" xr:uid="{00000000-0005-0000-0000-0000FF3F0000}"/>
    <cellStyle name="Moeda 6 2 5 22 2" xfId="21357" xr:uid="{00000000-0005-0000-0000-000000400000}"/>
    <cellStyle name="Moeda 6 2 5 23" xfId="5520" xr:uid="{00000000-0005-0000-0000-000001400000}"/>
    <cellStyle name="Moeda 6 2 5 23 2" xfId="21358" xr:uid="{00000000-0005-0000-0000-000002400000}"/>
    <cellStyle name="Moeda 6 2 5 24" xfId="5521" xr:uid="{00000000-0005-0000-0000-000003400000}"/>
    <cellStyle name="Moeda 6 2 5 24 2" xfId="21359" xr:uid="{00000000-0005-0000-0000-000004400000}"/>
    <cellStyle name="Moeda 6 2 5 25" xfId="5522" xr:uid="{00000000-0005-0000-0000-000005400000}"/>
    <cellStyle name="Moeda 6 2 5 25 2" xfId="21360" xr:uid="{00000000-0005-0000-0000-000006400000}"/>
    <cellStyle name="Moeda 6 2 5 26" xfId="5523" xr:uid="{00000000-0005-0000-0000-000007400000}"/>
    <cellStyle name="Moeda 6 2 5 26 2" xfId="21361" xr:uid="{00000000-0005-0000-0000-000008400000}"/>
    <cellStyle name="Moeda 6 2 5 27" xfId="5524" xr:uid="{00000000-0005-0000-0000-000009400000}"/>
    <cellStyle name="Moeda 6 2 5 27 2" xfId="21362" xr:uid="{00000000-0005-0000-0000-00000A400000}"/>
    <cellStyle name="Moeda 6 2 5 28" xfId="5525" xr:uid="{00000000-0005-0000-0000-00000B400000}"/>
    <cellStyle name="Moeda 6 2 5 28 2" xfId="21363" xr:uid="{00000000-0005-0000-0000-00000C400000}"/>
    <cellStyle name="Moeda 6 2 5 29" xfId="5526" xr:uid="{00000000-0005-0000-0000-00000D400000}"/>
    <cellStyle name="Moeda 6 2 5 29 2" xfId="21364" xr:uid="{00000000-0005-0000-0000-00000E400000}"/>
    <cellStyle name="Moeda 6 2 5 3" xfId="5527" xr:uid="{00000000-0005-0000-0000-00000F400000}"/>
    <cellStyle name="Moeda 6 2 5 3 2" xfId="5528" xr:uid="{00000000-0005-0000-0000-000010400000}"/>
    <cellStyle name="Moeda 6 2 5 3 2 2" xfId="36153" xr:uid="{00000000-0005-0000-0000-000011400000}"/>
    <cellStyle name="Moeda 6 2 5 3 3" xfId="21365" xr:uid="{00000000-0005-0000-0000-000012400000}"/>
    <cellStyle name="Moeda 6 2 5 30" xfId="5529" xr:uid="{00000000-0005-0000-0000-000013400000}"/>
    <cellStyle name="Moeda 6 2 5 30 2" xfId="21366" xr:uid="{00000000-0005-0000-0000-000014400000}"/>
    <cellStyle name="Moeda 6 2 5 31" xfId="5530" xr:uid="{00000000-0005-0000-0000-000015400000}"/>
    <cellStyle name="Moeda 6 2 5 31 2" xfId="21367" xr:uid="{00000000-0005-0000-0000-000016400000}"/>
    <cellStyle name="Moeda 6 2 5 32" xfId="5531" xr:uid="{00000000-0005-0000-0000-000017400000}"/>
    <cellStyle name="Moeda 6 2 5 32 2" xfId="21368" xr:uid="{00000000-0005-0000-0000-000018400000}"/>
    <cellStyle name="Moeda 6 2 5 33" xfId="5532" xr:uid="{00000000-0005-0000-0000-000019400000}"/>
    <cellStyle name="Moeda 6 2 5 33 2" xfId="21369" xr:uid="{00000000-0005-0000-0000-00001A400000}"/>
    <cellStyle name="Moeda 6 2 5 34" xfId="5533" xr:uid="{00000000-0005-0000-0000-00001B400000}"/>
    <cellStyle name="Moeda 6 2 5 34 2" xfId="21370" xr:uid="{00000000-0005-0000-0000-00001C400000}"/>
    <cellStyle name="Moeda 6 2 5 35" xfId="5534" xr:uid="{00000000-0005-0000-0000-00001D400000}"/>
    <cellStyle name="Moeda 6 2 5 35 2" xfId="21371" xr:uid="{00000000-0005-0000-0000-00001E400000}"/>
    <cellStyle name="Moeda 6 2 5 36" xfId="5535" xr:uid="{00000000-0005-0000-0000-00001F400000}"/>
    <cellStyle name="Moeda 6 2 5 36 2" xfId="21372" xr:uid="{00000000-0005-0000-0000-000020400000}"/>
    <cellStyle name="Moeda 6 2 5 37" xfId="5536" xr:uid="{00000000-0005-0000-0000-000021400000}"/>
    <cellStyle name="Moeda 6 2 5 37 2" xfId="21373" xr:uid="{00000000-0005-0000-0000-000022400000}"/>
    <cellStyle name="Moeda 6 2 5 38" xfId="5537" xr:uid="{00000000-0005-0000-0000-000023400000}"/>
    <cellStyle name="Moeda 6 2 5 38 2" xfId="21374" xr:uid="{00000000-0005-0000-0000-000024400000}"/>
    <cellStyle name="Moeda 6 2 5 39" xfId="5538" xr:uid="{00000000-0005-0000-0000-000025400000}"/>
    <cellStyle name="Moeda 6 2 5 39 2" xfId="21375" xr:uid="{00000000-0005-0000-0000-000026400000}"/>
    <cellStyle name="Moeda 6 2 5 4" xfId="5539" xr:uid="{00000000-0005-0000-0000-000027400000}"/>
    <cellStyle name="Moeda 6 2 5 4 2" xfId="5540" xr:uid="{00000000-0005-0000-0000-000028400000}"/>
    <cellStyle name="Moeda 6 2 5 4 2 2" xfId="5541" xr:uid="{00000000-0005-0000-0000-000029400000}"/>
    <cellStyle name="Moeda 6 2 5 4 2 2 2" xfId="36155" xr:uid="{00000000-0005-0000-0000-00002A400000}"/>
    <cellStyle name="Moeda 6 2 5 4 2 3" xfId="35212" xr:uid="{00000000-0005-0000-0000-00002B400000}"/>
    <cellStyle name="Moeda 6 2 5 4 3" xfId="5542" xr:uid="{00000000-0005-0000-0000-00002C400000}"/>
    <cellStyle name="Moeda 6 2 5 4 3 2" xfId="36154" xr:uid="{00000000-0005-0000-0000-00002D400000}"/>
    <cellStyle name="Moeda 6 2 5 4 4" xfId="21376" xr:uid="{00000000-0005-0000-0000-00002E400000}"/>
    <cellStyle name="Moeda 6 2 5 40" xfId="5543" xr:uid="{00000000-0005-0000-0000-00002F400000}"/>
    <cellStyle name="Moeda 6 2 5 40 2" xfId="21377" xr:uid="{00000000-0005-0000-0000-000030400000}"/>
    <cellStyle name="Moeda 6 2 5 41" xfId="5544" xr:uid="{00000000-0005-0000-0000-000031400000}"/>
    <cellStyle name="Moeda 6 2 5 41 2" xfId="21378" xr:uid="{00000000-0005-0000-0000-000032400000}"/>
    <cellStyle name="Moeda 6 2 5 42" xfId="5545" xr:uid="{00000000-0005-0000-0000-000033400000}"/>
    <cellStyle name="Moeda 6 2 5 42 2" xfId="21379" xr:uid="{00000000-0005-0000-0000-000034400000}"/>
    <cellStyle name="Moeda 6 2 5 43" xfId="5546" xr:uid="{00000000-0005-0000-0000-000035400000}"/>
    <cellStyle name="Moeda 6 2 5 43 2" xfId="21380" xr:uid="{00000000-0005-0000-0000-000036400000}"/>
    <cellStyle name="Moeda 6 2 5 44" xfId="5547" xr:uid="{00000000-0005-0000-0000-000037400000}"/>
    <cellStyle name="Moeda 6 2 5 44 2" xfId="21381" xr:uid="{00000000-0005-0000-0000-000038400000}"/>
    <cellStyle name="Moeda 6 2 5 45" xfId="5548" xr:uid="{00000000-0005-0000-0000-000039400000}"/>
    <cellStyle name="Moeda 6 2 5 45 2" xfId="21382" xr:uid="{00000000-0005-0000-0000-00003A400000}"/>
    <cellStyle name="Moeda 6 2 5 46" xfId="5549" xr:uid="{00000000-0005-0000-0000-00003B400000}"/>
    <cellStyle name="Moeda 6 2 5 46 2" xfId="21383" xr:uid="{00000000-0005-0000-0000-00003C400000}"/>
    <cellStyle name="Moeda 6 2 5 47" xfId="5550" xr:uid="{00000000-0005-0000-0000-00003D400000}"/>
    <cellStyle name="Moeda 6 2 5 47 2" xfId="21384" xr:uid="{00000000-0005-0000-0000-00003E400000}"/>
    <cellStyle name="Moeda 6 2 5 48" xfId="5551" xr:uid="{00000000-0005-0000-0000-00003F400000}"/>
    <cellStyle name="Moeda 6 2 5 48 2" xfId="21385" xr:uid="{00000000-0005-0000-0000-000040400000}"/>
    <cellStyle name="Moeda 6 2 5 49" xfId="5552" xr:uid="{00000000-0005-0000-0000-000041400000}"/>
    <cellStyle name="Moeda 6 2 5 49 2" xfId="21386" xr:uid="{00000000-0005-0000-0000-000042400000}"/>
    <cellStyle name="Moeda 6 2 5 5" xfId="5553" xr:uid="{00000000-0005-0000-0000-000043400000}"/>
    <cellStyle name="Moeda 6 2 5 5 2" xfId="21387" xr:uid="{00000000-0005-0000-0000-000044400000}"/>
    <cellStyle name="Moeda 6 2 5 50" xfId="5554" xr:uid="{00000000-0005-0000-0000-000045400000}"/>
    <cellStyle name="Moeda 6 2 5 50 2" xfId="21388" xr:uid="{00000000-0005-0000-0000-000046400000}"/>
    <cellStyle name="Moeda 6 2 5 51" xfId="5555" xr:uid="{00000000-0005-0000-0000-000047400000}"/>
    <cellStyle name="Moeda 6 2 5 51 2" xfId="21389" xr:uid="{00000000-0005-0000-0000-000048400000}"/>
    <cellStyle name="Moeda 6 2 5 52" xfId="5556" xr:uid="{00000000-0005-0000-0000-000049400000}"/>
    <cellStyle name="Moeda 6 2 5 52 2" xfId="21390" xr:uid="{00000000-0005-0000-0000-00004A400000}"/>
    <cellStyle name="Moeda 6 2 5 53" xfId="5557" xr:uid="{00000000-0005-0000-0000-00004B400000}"/>
    <cellStyle name="Moeda 6 2 5 53 2" xfId="21391" xr:uid="{00000000-0005-0000-0000-00004C400000}"/>
    <cellStyle name="Moeda 6 2 5 54" xfId="5558" xr:uid="{00000000-0005-0000-0000-00004D400000}"/>
    <cellStyle name="Moeda 6 2 5 54 2" xfId="21392" xr:uid="{00000000-0005-0000-0000-00004E400000}"/>
    <cellStyle name="Moeda 6 2 5 55" xfId="5559" xr:uid="{00000000-0005-0000-0000-00004F400000}"/>
    <cellStyle name="Moeda 6 2 5 55 2" xfId="21393" xr:uid="{00000000-0005-0000-0000-000050400000}"/>
    <cellStyle name="Moeda 6 2 5 56" xfId="5560" xr:uid="{00000000-0005-0000-0000-000051400000}"/>
    <cellStyle name="Moeda 6 2 5 56 2" xfId="21394" xr:uid="{00000000-0005-0000-0000-000052400000}"/>
    <cellStyle name="Moeda 6 2 5 57" xfId="5561" xr:uid="{00000000-0005-0000-0000-000053400000}"/>
    <cellStyle name="Moeda 6 2 5 57 2" xfId="21395" xr:uid="{00000000-0005-0000-0000-000054400000}"/>
    <cellStyle name="Moeda 6 2 5 58" xfId="5562" xr:uid="{00000000-0005-0000-0000-000055400000}"/>
    <cellStyle name="Moeda 6 2 5 58 2" xfId="21396" xr:uid="{00000000-0005-0000-0000-000056400000}"/>
    <cellStyle name="Moeda 6 2 5 59" xfId="5563" xr:uid="{00000000-0005-0000-0000-000057400000}"/>
    <cellStyle name="Moeda 6 2 5 59 2" xfId="21397" xr:uid="{00000000-0005-0000-0000-000058400000}"/>
    <cellStyle name="Moeda 6 2 5 6" xfId="5564" xr:uid="{00000000-0005-0000-0000-000059400000}"/>
    <cellStyle name="Moeda 6 2 5 6 2" xfId="21398" xr:uid="{00000000-0005-0000-0000-00005A400000}"/>
    <cellStyle name="Moeda 6 2 5 60" xfId="5565" xr:uid="{00000000-0005-0000-0000-00005B400000}"/>
    <cellStyle name="Moeda 6 2 5 60 2" xfId="21399" xr:uid="{00000000-0005-0000-0000-00005C400000}"/>
    <cellStyle name="Moeda 6 2 5 61" xfId="5566" xr:uid="{00000000-0005-0000-0000-00005D400000}"/>
    <cellStyle name="Moeda 6 2 5 61 2" xfId="21400" xr:uid="{00000000-0005-0000-0000-00005E400000}"/>
    <cellStyle name="Moeda 6 2 5 62" xfId="5567" xr:uid="{00000000-0005-0000-0000-00005F400000}"/>
    <cellStyle name="Moeda 6 2 5 62 2" xfId="21401" xr:uid="{00000000-0005-0000-0000-000060400000}"/>
    <cellStyle name="Moeda 6 2 5 63" xfId="5568" xr:uid="{00000000-0005-0000-0000-000061400000}"/>
    <cellStyle name="Moeda 6 2 5 63 2" xfId="21402" xr:uid="{00000000-0005-0000-0000-000062400000}"/>
    <cellStyle name="Moeda 6 2 5 64" xfId="5569" xr:uid="{00000000-0005-0000-0000-000063400000}"/>
    <cellStyle name="Moeda 6 2 5 64 2" xfId="21403" xr:uid="{00000000-0005-0000-0000-000064400000}"/>
    <cellStyle name="Moeda 6 2 5 65" xfId="5570" xr:uid="{00000000-0005-0000-0000-000065400000}"/>
    <cellStyle name="Moeda 6 2 5 65 2" xfId="21404" xr:uid="{00000000-0005-0000-0000-000066400000}"/>
    <cellStyle name="Moeda 6 2 5 66" xfId="5571" xr:uid="{00000000-0005-0000-0000-000067400000}"/>
    <cellStyle name="Moeda 6 2 5 66 2" xfId="21405" xr:uid="{00000000-0005-0000-0000-000068400000}"/>
    <cellStyle name="Moeda 6 2 5 67" xfId="5572" xr:uid="{00000000-0005-0000-0000-000069400000}"/>
    <cellStyle name="Moeda 6 2 5 67 2" xfId="21406" xr:uid="{00000000-0005-0000-0000-00006A400000}"/>
    <cellStyle name="Moeda 6 2 5 68" xfId="5573" xr:uid="{00000000-0005-0000-0000-00006B400000}"/>
    <cellStyle name="Moeda 6 2 5 68 2" xfId="21407" xr:uid="{00000000-0005-0000-0000-00006C400000}"/>
    <cellStyle name="Moeda 6 2 5 69" xfId="5574" xr:uid="{00000000-0005-0000-0000-00006D400000}"/>
    <cellStyle name="Moeda 6 2 5 69 2" xfId="21408" xr:uid="{00000000-0005-0000-0000-00006E400000}"/>
    <cellStyle name="Moeda 6 2 5 7" xfId="5575" xr:uid="{00000000-0005-0000-0000-00006F400000}"/>
    <cellStyle name="Moeda 6 2 5 7 2" xfId="21409" xr:uid="{00000000-0005-0000-0000-000070400000}"/>
    <cellStyle name="Moeda 6 2 5 70" xfId="5576" xr:uid="{00000000-0005-0000-0000-000071400000}"/>
    <cellStyle name="Moeda 6 2 5 70 2" xfId="21410" xr:uid="{00000000-0005-0000-0000-000072400000}"/>
    <cellStyle name="Moeda 6 2 5 71" xfId="5577" xr:uid="{00000000-0005-0000-0000-000073400000}"/>
    <cellStyle name="Moeda 6 2 5 71 2" xfId="21411" xr:uid="{00000000-0005-0000-0000-000074400000}"/>
    <cellStyle name="Moeda 6 2 5 72" xfId="5578" xr:uid="{00000000-0005-0000-0000-000075400000}"/>
    <cellStyle name="Moeda 6 2 5 72 2" xfId="21412" xr:uid="{00000000-0005-0000-0000-000076400000}"/>
    <cellStyle name="Moeda 6 2 5 73" xfId="5579" xr:uid="{00000000-0005-0000-0000-000077400000}"/>
    <cellStyle name="Moeda 6 2 5 73 2" xfId="21413" xr:uid="{00000000-0005-0000-0000-000078400000}"/>
    <cellStyle name="Moeda 6 2 5 74" xfId="5580" xr:uid="{00000000-0005-0000-0000-000079400000}"/>
    <cellStyle name="Moeda 6 2 5 74 2" xfId="21414" xr:uid="{00000000-0005-0000-0000-00007A400000}"/>
    <cellStyle name="Moeda 6 2 5 75" xfId="5581" xr:uid="{00000000-0005-0000-0000-00007B400000}"/>
    <cellStyle name="Moeda 6 2 5 75 2" xfId="21415" xr:uid="{00000000-0005-0000-0000-00007C400000}"/>
    <cellStyle name="Moeda 6 2 5 76" xfId="5582" xr:uid="{00000000-0005-0000-0000-00007D400000}"/>
    <cellStyle name="Moeda 6 2 5 76 2" xfId="21416" xr:uid="{00000000-0005-0000-0000-00007E400000}"/>
    <cellStyle name="Moeda 6 2 5 77" xfId="21343" xr:uid="{00000000-0005-0000-0000-00007F400000}"/>
    <cellStyle name="Moeda 6 2 5 8" xfId="5583" xr:uid="{00000000-0005-0000-0000-000080400000}"/>
    <cellStyle name="Moeda 6 2 5 8 2" xfId="21417" xr:uid="{00000000-0005-0000-0000-000081400000}"/>
    <cellStyle name="Moeda 6 2 5 9" xfId="5584" xr:uid="{00000000-0005-0000-0000-000082400000}"/>
    <cellStyle name="Moeda 6 2 5 9 2" xfId="21418" xr:uid="{00000000-0005-0000-0000-000083400000}"/>
    <cellStyle name="Moeda 6 2 6" xfId="21338" xr:uid="{00000000-0005-0000-0000-000084400000}"/>
    <cellStyle name="Moeda 6 2 7" xfId="5491" xr:uid="{00000000-0005-0000-0000-000085400000}"/>
    <cellStyle name="Moeda 6 3" xfId="5585" xr:uid="{00000000-0005-0000-0000-000086400000}"/>
    <cellStyle name="Moeda 6 3 2" xfId="5586" xr:uid="{00000000-0005-0000-0000-000087400000}"/>
    <cellStyle name="Moeda 6 3 2 2" xfId="36156" xr:uid="{00000000-0005-0000-0000-000088400000}"/>
    <cellStyle name="Moeda 6 3 3" xfId="21419" xr:uid="{00000000-0005-0000-0000-000089400000}"/>
    <cellStyle name="Moeda 6 4" xfId="5587" xr:uid="{00000000-0005-0000-0000-00008A400000}"/>
    <cellStyle name="Moeda 6 4 2" xfId="36146" xr:uid="{00000000-0005-0000-0000-00008B400000}"/>
    <cellStyle name="Moeda 6 5" xfId="21337" xr:uid="{00000000-0005-0000-0000-00008C400000}"/>
    <cellStyle name="Moeda 6 6" xfId="5490" xr:uid="{00000000-0005-0000-0000-00008D400000}"/>
    <cellStyle name="Moeda 7" xfId="117" xr:uid="{00000000-0005-0000-0000-00008E400000}"/>
    <cellStyle name="Moeda 7 2" xfId="234" xr:uid="{00000000-0005-0000-0000-00008F400000}"/>
    <cellStyle name="Moeda 7 2 10" xfId="5590" xr:uid="{00000000-0005-0000-0000-000090400000}"/>
    <cellStyle name="Moeda 7 2 10 2" xfId="21422" xr:uid="{00000000-0005-0000-0000-000091400000}"/>
    <cellStyle name="Moeda 7 2 11" xfId="5591" xr:uid="{00000000-0005-0000-0000-000092400000}"/>
    <cellStyle name="Moeda 7 2 11 2" xfId="21423" xr:uid="{00000000-0005-0000-0000-000093400000}"/>
    <cellStyle name="Moeda 7 2 12" xfId="5592" xr:uid="{00000000-0005-0000-0000-000094400000}"/>
    <cellStyle name="Moeda 7 2 12 2" xfId="21424" xr:uid="{00000000-0005-0000-0000-000095400000}"/>
    <cellStyle name="Moeda 7 2 13" xfId="5593" xr:uid="{00000000-0005-0000-0000-000096400000}"/>
    <cellStyle name="Moeda 7 2 13 2" xfId="21425" xr:uid="{00000000-0005-0000-0000-000097400000}"/>
    <cellStyle name="Moeda 7 2 14" xfId="5594" xr:uid="{00000000-0005-0000-0000-000098400000}"/>
    <cellStyle name="Moeda 7 2 14 2" xfId="21426" xr:uid="{00000000-0005-0000-0000-000099400000}"/>
    <cellStyle name="Moeda 7 2 15" xfId="5595" xr:uid="{00000000-0005-0000-0000-00009A400000}"/>
    <cellStyle name="Moeda 7 2 15 2" xfId="21427" xr:uid="{00000000-0005-0000-0000-00009B400000}"/>
    <cellStyle name="Moeda 7 2 16" xfId="5596" xr:uid="{00000000-0005-0000-0000-00009C400000}"/>
    <cellStyle name="Moeda 7 2 16 2" xfId="21428" xr:uid="{00000000-0005-0000-0000-00009D400000}"/>
    <cellStyle name="Moeda 7 2 17" xfId="5597" xr:uid="{00000000-0005-0000-0000-00009E400000}"/>
    <cellStyle name="Moeda 7 2 17 2" xfId="21429" xr:uid="{00000000-0005-0000-0000-00009F400000}"/>
    <cellStyle name="Moeda 7 2 18" xfId="5598" xr:uid="{00000000-0005-0000-0000-0000A0400000}"/>
    <cellStyle name="Moeda 7 2 18 2" xfId="21430" xr:uid="{00000000-0005-0000-0000-0000A1400000}"/>
    <cellStyle name="Moeda 7 2 19" xfId="5599" xr:uid="{00000000-0005-0000-0000-0000A2400000}"/>
    <cellStyle name="Moeda 7 2 19 2" xfId="21431" xr:uid="{00000000-0005-0000-0000-0000A3400000}"/>
    <cellStyle name="Moeda 7 2 2" xfId="5600" xr:uid="{00000000-0005-0000-0000-0000A4400000}"/>
    <cellStyle name="Moeda 7 2 2 2" xfId="5601" xr:uid="{00000000-0005-0000-0000-0000A5400000}"/>
    <cellStyle name="Moeda 7 2 2 2 2" xfId="21433" xr:uid="{00000000-0005-0000-0000-0000A6400000}"/>
    <cellStyle name="Moeda 7 2 2 3" xfId="5602" xr:uid="{00000000-0005-0000-0000-0000A7400000}"/>
    <cellStyle name="Moeda 7 2 2 3 10" xfId="5603" xr:uid="{00000000-0005-0000-0000-0000A8400000}"/>
    <cellStyle name="Moeda 7 2 2 3 10 2" xfId="21435" xr:uid="{00000000-0005-0000-0000-0000A9400000}"/>
    <cellStyle name="Moeda 7 2 2 3 11" xfId="5604" xr:uid="{00000000-0005-0000-0000-0000AA400000}"/>
    <cellStyle name="Moeda 7 2 2 3 11 2" xfId="21436" xr:uid="{00000000-0005-0000-0000-0000AB400000}"/>
    <cellStyle name="Moeda 7 2 2 3 12" xfId="5605" xr:uid="{00000000-0005-0000-0000-0000AC400000}"/>
    <cellStyle name="Moeda 7 2 2 3 12 2" xfId="21437" xr:uid="{00000000-0005-0000-0000-0000AD400000}"/>
    <cellStyle name="Moeda 7 2 2 3 13" xfId="5606" xr:uid="{00000000-0005-0000-0000-0000AE400000}"/>
    <cellStyle name="Moeda 7 2 2 3 13 2" xfId="21438" xr:uid="{00000000-0005-0000-0000-0000AF400000}"/>
    <cellStyle name="Moeda 7 2 2 3 14" xfId="5607" xr:uid="{00000000-0005-0000-0000-0000B0400000}"/>
    <cellStyle name="Moeda 7 2 2 3 14 2" xfId="21439" xr:uid="{00000000-0005-0000-0000-0000B1400000}"/>
    <cellStyle name="Moeda 7 2 2 3 15" xfId="5608" xr:uid="{00000000-0005-0000-0000-0000B2400000}"/>
    <cellStyle name="Moeda 7 2 2 3 15 2" xfId="21440" xr:uid="{00000000-0005-0000-0000-0000B3400000}"/>
    <cellStyle name="Moeda 7 2 2 3 16" xfId="5609" xr:uid="{00000000-0005-0000-0000-0000B4400000}"/>
    <cellStyle name="Moeda 7 2 2 3 16 2" xfId="21441" xr:uid="{00000000-0005-0000-0000-0000B5400000}"/>
    <cellStyle name="Moeda 7 2 2 3 17" xfId="5610" xr:uid="{00000000-0005-0000-0000-0000B6400000}"/>
    <cellStyle name="Moeda 7 2 2 3 17 2" xfId="21442" xr:uid="{00000000-0005-0000-0000-0000B7400000}"/>
    <cellStyle name="Moeda 7 2 2 3 18" xfId="5611" xr:uid="{00000000-0005-0000-0000-0000B8400000}"/>
    <cellStyle name="Moeda 7 2 2 3 18 2" xfId="21443" xr:uid="{00000000-0005-0000-0000-0000B9400000}"/>
    <cellStyle name="Moeda 7 2 2 3 19" xfId="5612" xr:uid="{00000000-0005-0000-0000-0000BA400000}"/>
    <cellStyle name="Moeda 7 2 2 3 19 2" xfId="21444" xr:uid="{00000000-0005-0000-0000-0000BB400000}"/>
    <cellStyle name="Moeda 7 2 2 3 2" xfId="5613" xr:uid="{00000000-0005-0000-0000-0000BC400000}"/>
    <cellStyle name="Moeda 7 2 2 3 2 2" xfId="21445" xr:uid="{00000000-0005-0000-0000-0000BD400000}"/>
    <cellStyle name="Moeda 7 2 2 3 20" xfId="5614" xr:uid="{00000000-0005-0000-0000-0000BE400000}"/>
    <cellStyle name="Moeda 7 2 2 3 20 2" xfId="21446" xr:uid="{00000000-0005-0000-0000-0000BF400000}"/>
    <cellStyle name="Moeda 7 2 2 3 21" xfId="5615" xr:uid="{00000000-0005-0000-0000-0000C0400000}"/>
    <cellStyle name="Moeda 7 2 2 3 21 2" xfId="21447" xr:uid="{00000000-0005-0000-0000-0000C1400000}"/>
    <cellStyle name="Moeda 7 2 2 3 22" xfId="5616" xr:uid="{00000000-0005-0000-0000-0000C2400000}"/>
    <cellStyle name="Moeda 7 2 2 3 22 2" xfId="21448" xr:uid="{00000000-0005-0000-0000-0000C3400000}"/>
    <cellStyle name="Moeda 7 2 2 3 23" xfId="5617" xr:uid="{00000000-0005-0000-0000-0000C4400000}"/>
    <cellStyle name="Moeda 7 2 2 3 23 2" xfId="21449" xr:uid="{00000000-0005-0000-0000-0000C5400000}"/>
    <cellStyle name="Moeda 7 2 2 3 24" xfId="5618" xr:uid="{00000000-0005-0000-0000-0000C6400000}"/>
    <cellStyle name="Moeda 7 2 2 3 24 2" xfId="21450" xr:uid="{00000000-0005-0000-0000-0000C7400000}"/>
    <cellStyle name="Moeda 7 2 2 3 25" xfId="5619" xr:uid="{00000000-0005-0000-0000-0000C8400000}"/>
    <cellStyle name="Moeda 7 2 2 3 25 2" xfId="21451" xr:uid="{00000000-0005-0000-0000-0000C9400000}"/>
    <cellStyle name="Moeda 7 2 2 3 26" xfId="5620" xr:uid="{00000000-0005-0000-0000-0000CA400000}"/>
    <cellStyle name="Moeda 7 2 2 3 26 2" xfId="21452" xr:uid="{00000000-0005-0000-0000-0000CB400000}"/>
    <cellStyle name="Moeda 7 2 2 3 27" xfId="5621" xr:uid="{00000000-0005-0000-0000-0000CC400000}"/>
    <cellStyle name="Moeda 7 2 2 3 27 2" xfId="21453" xr:uid="{00000000-0005-0000-0000-0000CD400000}"/>
    <cellStyle name="Moeda 7 2 2 3 28" xfId="5622" xr:uid="{00000000-0005-0000-0000-0000CE400000}"/>
    <cellStyle name="Moeda 7 2 2 3 28 2" xfId="21454" xr:uid="{00000000-0005-0000-0000-0000CF400000}"/>
    <cellStyle name="Moeda 7 2 2 3 29" xfId="5623" xr:uid="{00000000-0005-0000-0000-0000D0400000}"/>
    <cellStyle name="Moeda 7 2 2 3 29 2" xfId="21455" xr:uid="{00000000-0005-0000-0000-0000D1400000}"/>
    <cellStyle name="Moeda 7 2 2 3 3" xfId="5624" xr:uid="{00000000-0005-0000-0000-0000D2400000}"/>
    <cellStyle name="Moeda 7 2 2 3 3 2" xfId="21456" xr:uid="{00000000-0005-0000-0000-0000D3400000}"/>
    <cellStyle name="Moeda 7 2 2 3 30" xfId="5625" xr:uid="{00000000-0005-0000-0000-0000D4400000}"/>
    <cellStyle name="Moeda 7 2 2 3 30 2" xfId="21457" xr:uid="{00000000-0005-0000-0000-0000D5400000}"/>
    <cellStyle name="Moeda 7 2 2 3 31" xfId="5626" xr:uid="{00000000-0005-0000-0000-0000D6400000}"/>
    <cellStyle name="Moeda 7 2 2 3 31 2" xfId="21458" xr:uid="{00000000-0005-0000-0000-0000D7400000}"/>
    <cellStyle name="Moeda 7 2 2 3 32" xfId="5627" xr:uid="{00000000-0005-0000-0000-0000D8400000}"/>
    <cellStyle name="Moeda 7 2 2 3 32 2" xfId="21459" xr:uid="{00000000-0005-0000-0000-0000D9400000}"/>
    <cellStyle name="Moeda 7 2 2 3 33" xfId="5628" xr:uid="{00000000-0005-0000-0000-0000DA400000}"/>
    <cellStyle name="Moeda 7 2 2 3 33 2" xfId="21460" xr:uid="{00000000-0005-0000-0000-0000DB400000}"/>
    <cellStyle name="Moeda 7 2 2 3 34" xfId="5629" xr:uid="{00000000-0005-0000-0000-0000DC400000}"/>
    <cellStyle name="Moeda 7 2 2 3 34 2" xfId="21461" xr:uid="{00000000-0005-0000-0000-0000DD400000}"/>
    <cellStyle name="Moeda 7 2 2 3 35" xfId="5630" xr:uid="{00000000-0005-0000-0000-0000DE400000}"/>
    <cellStyle name="Moeda 7 2 2 3 35 2" xfId="21462" xr:uid="{00000000-0005-0000-0000-0000DF400000}"/>
    <cellStyle name="Moeda 7 2 2 3 36" xfId="5631" xr:uid="{00000000-0005-0000-0000-0000E0400000}"/>
    <cellStyle name="Moeda 7 2 2 3 36 2" xfId="21463" xr:uid="{00000000-0005-0000-0000-0000E1400000}"/>
    <cellStyle name="Moeda 7 2 2 3 37" xfId="5632" xr:uid="{00000000-0005-0000-0000-0000E2400000}"/>
    <cellStyle name="Moeda 7 2 2 3 37 2" xfId="21464" xr:uid="{00000000-0005-0000-0000-0000E3400000}"/>
    <cellStyle name="Moeda 7 2 2 3 38" xfId="5633" xr:uid="{00000000-0005-0000-0000-0000E4400000}"/>
    <cellStyle name="Moeda 7 2 2 3 38 2" xfId="21465" xr:uid="{00000000-0005-0000-0000-0000E5400000}"/>
    <cellStyle name="Moeda 7 2 2 3 39" xfId="5634" xr:uid="{00000000-0005-0000-0000-0000E6400000}"/>
    <cellStyle name="Moeda 7 2 2 3 39 2" xfId="21466" xr:uid="{00000000-0005-0000-0000-0000E7400000}"/>
    <cellStyle name="Moeda 7 2 2 3 4" xfId="5635" xr:uid="{00000000-0005-0000-0000-0000E8400000}"/>
    <cellStyle name="Moeda 7 2 2 3 4 2" xfId="5636" xr:uid="{00000000-0005-0000-0000-0000E9400000}"/>
    <cellStyle name="Moeda 7 2 2 3 4 3" xfId="21467" xr:uid="{00000000-0005-0000-0000-0000EA400000}"/>
    <cellStyle name="Moeda 7 2 2 3 40" xfId="5637" xr:uid="{00000000-0005-0000-0000-0000EB400000}"/>
    <cellStyle name="Moeda 7 2 2 3 40 2" xfId="21468" xr:uid="{00000000-0005-0000-0000-0000EC400000}"/>
    <cellStyle name="Moeda 7 2 2 3 41" xfId="5638" xr:uid="{00000000-0005-0000-0000-0000ED400000}"/>
    <cellStyle name="Moeda 7 2 2 3 41 2" xfId="21469" xr:uid="{00000000-0005-0000-0000-0000EE400000}"/>
    <cellStyle name="Moeda 7 2 2 3 42" xfId="5639" xr:uid="{00000000-0005-0000-0000-0000EF400000}"/>
    <cellStyle name="Moeda 7 2 2 3 42 2" xfId="21470" xr:uid="{00000000-0005-0000-0000-0000F0400000}"/>
    <cellStyle name="Moeda 7 2 2 3 43" xfId="5640" xr:uid="{00000000-0005-0000-0000-0000F1400000}"/>
    <cellStyle name="Moeda 7 2 2 3 43 2" xfId="21471" xr:uid="{00000000-0005-0000-0000-0000F2400000}"/>
    <cellStyle name="Moeda 7 2 2 3 44" xfId="5641" xr:uid="{00000000-0005-0000-0000-0000F3400000}"/>
    <cellStyle name="Moeda 7 2 2 3 44 2" xfId="21472" xr:uid="{00000000-0005-0000-0000-0000F4400000}"/>
    <cellStyle name="Moeda 7 2 2 3 45" xfId="5642" xr:uid="{00000000-0005-0000-0000-0000F5400000}"/>
    <cellStyle name="Moeda 7 2 2 3 45 2" xfId="21473" xr:uid="{00000000-0005-0000-0000-0000F6400000}"/>
    <cellStyle name="Moeda 7 2 2 3 46" xfId="5643" xr:uid="{00000000-0005-0000-0000-0000F7400000}"/>
    <cellStyle name="Moeda 7 2 2 3 46 2" xfId="21474" xr:uid="{00000000-0005-0000-0000-0000F8400000}"/>
    <cellStyle name="Moeda 7 2 2 3 47" xfId="5644" xr:uid="{00000000-0005-0000-0000-0000F9400000}"/>
    <cellStyle name="Moeda 7 2 2 3 47 2" xfId="21475" xr:uid="{00000000-0005-0000-0000-0000FA400000}"/>
    <cellStyle name="Moeda 7 2 2 3 48" xfId="5645" xr:uid="{00000000-0005-0000-0000-0000FB400000}"/>
    <cellStyle name="Moeda 7 2 2 3 48 2" xfId="21476" xr:uid="{00000000-0005-0000-0000-0000FC400000}"/>
    <cellStyle name="Moeda 7 2 2 3 49" xfId="5646" xr:uid="{00000000-0005-0000-0000-0000FD400000}"/>
    <cellStyle name="Moeda 7 2 2 3 49 2" xfId="21477" xr:uid="{00000000-0005-0000-0000-0000FE400000}"/>
    <cellStyle name="Moeda 7 2 2 3 5" xfId="5647" xr:uid="{00000000-0005-0000-0000-0000FF400000}"/>
    <cellStyle name="Moeda 7 2 2 3 5 2" xfId="21478" xr:uid="{00000000-0005-0000-0000-000000410000}"/>
    <cellStyle name="Moeda 7 2 2 3 50" xfId="5648" xr:uid="{00000000-0005-0000-0000-000001410000}"/>
    <cellStyle name="Moeda 7 2 2 3 50 2" xfId="21479" xr:uid="{00000000-0005-0000-0000-000002410000}"/>
    <cellStyle name="Moeda 7 2 2 3 51" xfId="5649" xr:uid="{00000000-0005-0000-0000-000003410000}"/>
    <cellStyle name="Moeda 7 2 2 3 51 2" xfId="21480" xr:uid="{00000000-0005-0000-0000-000004410000}"/>
    <cellStyle name="Moeda 7 2 2 3 52" xfId="5650" xr:uid="{00000000-0005-0000-0000-000005410000}"/>
    <cellStyle name="Moeda 7 2 2 3 52 2" xfId="21481" xr:uid="{00000000-0005-0000-0000-000006410000}"/>
    <cellStyle name="Moeda 7 2 2 3 53" xfId="5651" xr:uid="{00000000-0005-0000-0000-000007410000}"/>
    <cellStyle name="Moeda 7 2 2 3 53 2" xfId="21482" xr:uid="{00000000-0005-0000-0000-000008410000}"/>
    <cellStyle name="Moeda 7 2 2 3 54" xfId="5652" xr:uid="{00000000-0005-0000-0000-000009410000}"/>
    <cellStyle name="Moeda 7 2 2 3 54 2" xfId="21483" xr:uid="{00000000-0005-0000-0000-00000A410000}"/>
    <cellStyle name="Moeda 7 2 2 3 55" xfId="5653" xr:uid="{00000000-0005-0000-0000-00000B410000}"/>
    <cellStyle name="Moeda 7 2 2 3 55 2" xfId="21484" xr:uid="{00000000-0005-0000-0000-00000C410000}"/>
    <cellStyle name="Moeda 7 2 2 3 56" xfId="5654" xr:uid="{00000000-0005-0000-0000-00000D410000}"/>
    <cellStyle name="Moeda 7 2 2 3 56 2" xfId="21485" xr:uid="{00000000-0005-0000-0000-00000E410000}"/>
    <cellStyle name="Moeda 7 2 2 3 57" xfId="5655" xr:uid="{00000000-0005-0000-0000-00000F410000}"/>
    <cellStyle name="Moeda 7 2 2 3 57 2" xfId="21486" xr:uid="{00000000-0005-0000-0000-000010410000}"/>
    <cellStyle name="Moeda 7 2 2 3 58" xfId="5656" xr:uid="{00000000-0005-0000-0000-000011410000}"/>
    <cellStyle name="Moeda 7 2 2 3 58 2" xfId="21487" xr:uid="{00000000-0005-0000-0000-000012410000}"/>
    <cellStyle name="Moeda 7 2 2 3 59" xfId="5657" xr:uid="{00000000-0005-0000-0000-000013410000}"/>
    <cellStyle name="Moeda 7 2 2 3 59 2" xfId="21488" xr:uid="{00000000-0005-0000-0000-000014410000}"/>
    <cellStyle name="Moeda 7 2 2 3 6" xfId="5658" xr:uid="{00000000-0005-0000-0000-000015410000}"/>
    <cellStyle name="Moeda 7 2 2 3 6 2" xfId="21489" xr:uid="{00000000-0005-0000-0000-000016410000}"/>
    <cellStyle name="Moeda 7 2 2 3 60" xfId="5659" xr:uid="{00000000-0005-0000-0000-000017410000}"/>
    <cellStyle name="Moeda 7 2 2 3 60 2" xfId="21490" xr:uid="{00000000-0005-0000-0000-000018410000}"/>
    <cellStyle name="Moeda 7 2 2 3 61" xfId="5660" xr:uid="{00000000-0005-0000-0000-000019410000}"/>
    <cellStyle name="Moeda 7 2 2 3 61 2" xfId="21491" xr:uid="{00000000-0005-0000-0000-00001A410000}"/>
    <cellStyle name="Moeda 7 2 2 3 62" xfId="5661" xr:uid="{00000000-0005-0000-0000-00001B410000}"/>
    <cellStyle name="Moeda 7 2 2 3 62 2" xfId="21492" xr:uid="{00000000-0005-0000-0000-00001C410000}"/>
    <cellStyle name="Moeda 7 2 2 3 63" xfId="5662" xr:uid="{00000000-0005-0000-0000-00001D410000}"/>
    <cellStyle name="Moeda 7 2 2 3 63 2" xfId="21493" xr:uid="{00000000-0005-0000-0000-00001E410000}"/>
    <cellStyle name="Moeda 7 2 2 3 64" xfId="5663" xr:uid="{00000000-0005-0000-0000-00001F410000}"/>
    <cellStyle name="Moeda 7 2 2 3 64 2" xfId="21494" xr:uid="{00000000-0005-0000-0000-000020410000}"/>
    <cellStyle name="Moeda 7 2 2 3 65" xfId="5664" xr:uid="{00000000-0005-0000-0000-000021410000}"/>
    <cellStyle name="Moeda 7 2 2 3 65 2" xfId="21495" xr:uid="{00000000-0005-0000-0000-000022410000}"/>
    <cellStyle name="Moeda 7 2 2 3 66" xfId="5665" xr:uid="{00000000-0005-0000-0000-000023410000}"/>
    <cellStyle name="Moeda 7 2 2 3 66 2" xfId="21496" xr:uid="{00000000-0005-0000-0000-000024410000}"/>
    <cellStyle name="Moeda 7 2 2 3 67" xfId="5666" xr:uid="{00000000-0005-0000-0000-000025410000}"/>
    <cellStyle name="Moeda 7 2 2 3 67 2" xfId="21497" xr:uid="{00000000-0005-0000-0000-000026410000}"/>
    <cellStyle name="Moeda 7 2 2 3 68" xfId="5667" xr:uid="{00000000-0005-0000-0000-000027410000}"/>
    <cellStyle name="Moeda 7 2 2 3 68 2" xfId="21498" xr:uid="{00000000-0005-0000-0000-000028410000}"/>
    <cellStyle name="Moeda 7 2 2 3 69" xfId="5668" xr:uid="{00000000-0005-0000-0000-000029410000}"/>
    <cellStyle name="Moeda 7 2 2 3 69 2" xfId="21499" xr:uid="{00000000-0005-0000-0000-00002A410000}"/>
    <cellStyle name="Moeda 7 2 2 3 7" xfId="5669" xr:uid="{00000000-0005-0000-0000-00002B410000}"/>
    <cellStyle name="Moeda 7 2 2 3 7 2" xfId="21500" xr:uid="{00000000-0005-0000-0000-00002C410000}"/>
    <cellStyle name="Moeda 7 2 2 3 70" xfId="5670" xr:uid="{00000000-0005-0000-0000-00002D410000}"/>
    <cellStyle name="Moeda 7 2 2 3 70 2" xfId="21501" xr:uid="{00000000-0005-0000-0000-00002E410000}"/>
    <cellStyle name="Moeda 7 2 2 3 71" xfId="5671" xr:uid="{00000000-0005-0000-0000-00002F410000}"/>
    <cellStyle name="Moeda 7 2 2 3 71 2" xfId="21502" xr:uid="{00000000-0005-0000-0000-000030410000}"/>
    <cellStyle name="Moeda 7 2 2 3 72" xfId="5672" xr:uid="{00000000-0005-0000-0000-000031410000}"/>
    <cellStyle name="Moeda 7 2 2 3 72 2" xfId="21503" xr:uid="{00000000-0005-0000-0000-000032410000}"/>
    <cellStyle name="Moeda 7 2 2 3 73" xfId="5673" xr:uid="{00000000-0005-0000-0000-000033410000}"/>
    <cellStyle name="Moeda 7 2 2 3 73 2" xfId="21504" xr:uid="{00000000-0005-0000-0000-000034410000}"/>
    <cellStyle name="Moeda 7 2 2 3 74" xfId="5674" xr:uid="{00000000-0005-0000-0000-000035410000}"/>
    <cellStyle name="Moeda 7 2 2 3 74 2" xfId="21505" xr:uid="{00000000-0005-0000-0000-000036410000}"/>
    <cellStyle name="Moeda 7 2 2 3 75" xfId="21434" xr:uid="{00000000-0005-0000-0000-000037410000}"/>
    <cellStyle name="Moeda 7 2 2 3 8" xfId="5675" xr:uid="{00000000-0005-0000-0000-000038410000}"/>
    <cellStyle name="Moeda 7 2 2 3 8 2" xfId="21506" xr:uid="{00000000-0005-0000-0000-000039410000}"/>
    <cellStyle name="Moeda 7 2 2 3 9" xfId="5676" xr:uid="{00000000-0005-0000-0000-00003A410000}"/>
    <cellStyle name="Moeda 7 2 2 3 9 2" xfId="21507" xr:uid="{00000000-0005-0000-0000-00003B410000}"/>
    <cellStyle name="Moeda 7 2 2 4" xfId="5677" xr:uid="{00000000-0005-0000-0000-00003C410000}"/>
    <cellStyle name="Moeda 7 2 2 4 10" xfId="5678" xr:uid="{00000000-0005-0000-0000-00003D410000}"/>
    <cellStyle name="Moeda 7 2 2 4 10 2" xfId="39096" xr:uid="{00000000-0005-0000-0000-00003E410000}"/>
    <cellStyle name="Moeda 7 2 2 4 11" xfId="5679" xr:uid="{00000000-0005-0000-0000-00003F410000}"/>
    <cellStyle name="Moeda 7 2 2 4 11 2" xfId="39227" xr:uid="{00000000-0005-0000-0000-000040410000}"/>
    <cellStyle name="Moeda 7 2 2 4 12" xfId="5680" xr:uid="{00000000-0005-0000-0000-000041410000}"/>
    <cellStyle name="Moeda 7 2 2 4 12 2" xfId="39369" xr:uid="{00000000-0005-0000-0000-000042410000}"/>
    <cellStyle name="Moeda 7 2 2 4 13" xfId="35213" xr:uid="{00000000-0005-0000-0000-000043410000}"/>
    <cellStyle name="Moeda 7 2 2 4 2" xfId="5681" xr:uid="{00000000-0005-0000-0000-000044410000}"/>
    <cellStyle name="Moeda 7 2 2 4 2 2" xfId="5682" xr:uid="{00000000-0005-0000-0000-000045410000}"/>
    <cellStyle name="Moeda 7 2 2 4 2 2 2" xfId="5683" xr:uid="{00000000-0005-0000-0000-000046410000}"/>
    <cellStyle name="Moeda 7 2 2 4 2 2 2 2" xfId="38163" xr:uid="{00000000-0005-0000-0000-000047410000}"/>
    <cellStyle name="Moeda 7 2 2 4 2 2 3" xfId="36494" xr:uid="{00000000-0005-0000-0000-000048410000}"/>
    <cellStyle name="Moeda 7 2 2 4 2 3" xfId="5684" xr:uid="{00000000-0005-0000-0000-000049410000}"/>
    <cellStyle name="Moeda 7 2 2 4 2 3 2" xfId="37427" xr:uid="{00000000-0005-0000-0000-00004A410000}"/>
    <cellStyle name="Moeda 7 2 2 4 2 4" xfId="35479" xr:uid="{00000000-0005-0000-0000-00004B410000}"/>
    <cellStyle name="Moeda 7 2 2 4 3" xfId="5685" xr:uid="{00000000-0005-0000-0000-00004C410000}"/>
    <cellStyle name="Moeda 7 2 2 4 3 2" xfId="5686" xr:uid="{00000000-0005-0000-0000-00004D410000}"/>
    <cellStyle name="Moeda 7 2 2 4 3 2 2" xfId="5687" xr:uid="{00000000-0005-0000-0000-00004E410000}"/>
    <cellStyle name="Moeda 7 2 2 4 3 2 2 2" xfId="38294" xr:uid="{00000000-0005-0000-0000-00004F410000}"/>
    <cellStyle name="Moeda 7 2 2 4 3 2 3" xfId="36625" xr:uid="{00000000-0005-0000-0000-000050410000}"/>
    <cellStyle name="Moeda 7 2 2 4 3 3" xfId="5688" xr:uid="{00000000-0005-0000-0000-000051410000}"/>
    <cellStyle name="Moeda 7 2 2 4 3 3 2" xfId="37558" xr:uid="{00000000-0005-0000-0000-000052410000}"/>
    <cellStyle name="Moeda 7 2 2 4 3 4" xfId="35610" xr:uid="{00000000-0005-0000-0000-000053410000}"/>
    <cellStyle name="Moeda 7 2 2 4 4" xfId="5689" xr:uid="{00000000-0005-0000-0000-000054410000}"/>
    <cellStyle name="Moeda 7 2 2 4 4 2" xfId="5690" xr:uid="{00000000-0005-0000-0000-000055410000}"/>
    <cellStyle name="Moeda 7 2 2 4 4 2 2" xfId="5691" xr:uid="{00000000-0005-0000-0000-000056410000}"/>
    <cellStyle name="Moeda 7 2 2 4 4 2 2 2" xfId="38425" xr:uid="{00000000-0005-0000-0000-000057410000}"/>
    <cellStyle name="Moeda 7 2 2 4 4 2 3" xfId="36757" xr:uid="{00000000-0005-0000-0000-000058410000}"/>
    <cellStyle name="Moeda 7 2 2 4 4 3" xfId="5692" xr:uid="{00000000-0005-0000-0000-000059410000}"/>
    <cellStyle name="Moeda 7 2 2 4 4 3 2" xfId="37689" xr:uid="{00000000-0005-0000-0000-00005A410000}"/>
    <cellStyle name="Moeda 7 2 2 4 4 4" xfId="35742" xr:uid="{00000000-0005-0000-0000-00005B410000}"/>
    <cellStyle name="Moeda 7 2 2 4 5" xfId="5693" xr:uid="{00000000-0005-0000-0000-00005C410000}"/>
    <cellStyle name="Moeda 7 2 2 4 5 2" xfId="5694" xr:uid="{00000000-0005-0000-0000-00005D410000}"/>
    <cellStyle name="Moeda 7 2 2 4 5 2 2" xfId="5695" xr:uid="{00000000-0005-0000-0000-00005E410000}"/>
    <cellStyle name="Moeda 7 2 2 4 5 2 2 2" xfId="38573" xr:uid="{00000000-0005-0000-0000-00005F410000}"/>
    <cellStyle name="Moeda 7 2 2 4 5 2 3" xfId="36909" xr:uid="{00000000-0005-0000-0000-000060410000}"/>
    <cellStyle name="Moeda 7 2 2 4 5 3" xfId="5696" xr:uid="{00000000-0005-0000-0000-000061410000}"/>
    <cellStyle name="Moeda 7 2 2 4 5 3 2" xfId="37837" xr:uid="{00000000-0005-0000-0000-000062410000}"/>
    <cellStyle name="Moeda 7 2 2 4 5 4" xfId="35895" xr:uid="{00000000-0005-0000-0000-000063410000}"/>
    <cellStyle name="Moeda 7 2 2 4 6" xfId="5697" xr:uid="{00000000-0005-0000-0000-000064410000}"/>
    <cellStyle name="Moeda 7 2 2 4 6 2" xfId="5698" xr:uid="{00000000-0005-0000-0000-000065410000}"/>
    <cellStyle name="Moeda 7 2 2 4 6 2 2" xfId="38745" xr:uid="{00000000-0005-0000-0000-000066410000}"/>
    <cellStyle name="Moeda 7 2 2 4 6 3" xfId="37081" xr:uid="{00000000-0005-0000-0000-000067410000}"/>
    <cellStyle name="Moeda 7 2 2 4 7" xfId="5699" xr:uid="{00000000-0005-0000-0000-000068410000}"/>
    <cellStyle name="Moeda 7 2 2 4 7 2" xfId="5700" xr:uid="{00000000-0005-0000-0000-000069410000}"/>
    <cellStyle name="Moeda 7 2 2 4 7 2 2" xfId="38002" xr:uid="{00000000-0005-0000-0000-00006A410000}"/>
    <cellStyle name="Moeda 7 2 2 4 7 3" xfId="36157" xr:uid="{00000000-0005-0000-0000-00006B410000}"/>
    <cellStyle name="Moeda 7 2 2 4 8" xfId="5701" xr:uid="{00000000-0005-0000-0000-00006C410000}"/>
    <cellStyle name="Moeda 7 2 2 4 8 2" xfId="37295" xr:uid="{00000000-0005-0000-0000-00006D410000}"/>
    <cellStyle name="Moeda 7 2 2 4 9" xfId="5702" xr:uid="{00000000-0005-0000-0000-00006E410000}"/>
    <cellStyle name="Moeda 7 2 2 4 9 2" xfId="38965" xr:uid="{00000000-0005-0000-0000-00006F410000}"/>
    <cellStyle name="Moeda 7 2 2 5" xfId="21432" xr:uid="{00000000-0005-0000-0000-000070410000}"/>
    <cellStyle name="Moeda 7 2 20" xfId="5703" xr:uid="{00000000-0005-0000-0000-000071410000}"/>
    <cellStyle name="Moeda 7 2 20 2" xfId="21508" xr:uid="{00000000-0005-0000-0000-000072410000}"/>
    <cellStyle name="Moeda 7 2 21" xfId="5704" xr:uid="{00000000-0005-0000-0000-000073410000}"/>
    <cellStyle name="Moeda 7 2 21 2" xfId="21509" xr:uid="{00000000-0005-0000-0000-000074410000}"/>
    <cellStyle name="Moeda 7 2 22" xfId="5705" xr:uid="{00000000-0005-0000-0000-000075410000}"/>
    <cellStyle name="Moeda 7 2 22 2" xfId="21510" xr:uid="{00000000-0005-0000-0000-000076410000}"/>
    <cellStyle name="Moeda 7 2 23" xfId="5706" xr:uid="{00000000-0005-0000-0000-000077410000}"/>
    <cellStyle name="Moeda 7 2 23 2" xfId="21511" xr:uid="{00000000-0005-0000-0000-000078410000}"/>
    <cellStyle name="Moeda 7 2 24" xfId="5707" xr:uid="{00000000-0005-0000-0000-000079410000}"/>
    <cellStyle name="Moeda 7 2 24 2" xfId="21512" xr:uid="{00000000-0005-0000-0000-00007A410000}"/>
    <cellStyle name="Moeda 7 2 25" xfId="5708" xr:uid="{00000000-0005-0000-0000-00007B410000}"/>
    <cellStyle name="Moeda 7 2 25 2" xfId="21513" xr:uid="{00000000-0005-0000-0000-00007C410000}"/>
    <cellStyle name="Moeda 7 2 26" xfId="5709" xr:uid="{00000000-0005-0000-0000-00007D410000}"/>
    <cellStyle name="Moeda 7 2 26 2" xfId="21514" xr:uid="{00000000-0005-0000-0000-00007E410000}"/>
    <cellStyle name="Moeda 7 2 27" xfId="5710" xr:uid="{00000000-0005-0000-0000-00007F410000}"/>
    <cellStyle name="Moeda 7 2 27 2" xfId="21515" xr:uid="{00000000-0005-0000-0000-000080410000}"/>
    <cellStyle name="Moeda 7 2 28" xfId="5711" xr:uid="{00000000-0005-0000-0000-000081410000}"/>
    <cellStyle name="Moeda 7 2 28 2" xfId="21516" xr:uid="{00000000-0005-0000-0000-000082410000}"/>
    <cellStyle name="Moeda 7 2 29" xfId="5712" xr:uid="{00000000-0005-0000-0000-000083410000}"/>
    <cellStyle name="Moeda 7 2 29 2" xfId="21517" xr:uid="{00000000-0005-0000-0000-000084410000}"/>
    <cellStyle name="Moeda 7 2 3" xfId="5713" xr:uid="{00000000-0005-0000-0000-000085410000}"/>
    <cellStyle name="Moeda 7 2 3 10" xfId="5714" xr:uid="{00000000-0005-0000-0000-000086410000}"/>
    <cellStyle name="Moeda 7 2 3 10 2" xfId="21519" xr:uid="{00000000-0005-0000-0000-000087410000}"/>
    <cellStyle name="Moeda 7 2 3 11" xfId="5715" xr:uid="{00000000-0005-0000-0000-000088410000}"/>
    <cellStyle name="Moeda 7 2 3 11 2" xfId="21520" xr:uid="{00000000-0005-0000-0000-000089410000}"/>
    <cellStyle name="Moeda 7 2 3 12" xfId="5716" xr:uid="{00000000-0005-0000-0000-00008A410000}"/>
    <cellStyle name="Moeda 7 2 3 12 2" xfId="21521" xr:uid="{00000000-0005-0000-0000-00008B410000}"/>
    <cellStyle name="Moeda 7 2 3 13" xfId="5717" xr:uid="{00000000-0005-0000-0000-00008C410000}"/>
    <cellStyle name="Moeda 7 2 3 13 2" xfId="21522" xr:uid="{00000000-0005-0000-0000-00008D410000}"/>
    <cellStyle name="Moeda 7 2 3 14" xfId="5718" xr:uid="{00000000-0005-0000-0000-00008E410000}"/>
    <cellStyle name="Moeda 7 2 3 14 2" xfId="21523" xr:uid="{00000000-0005-0000-0000-00008F410000}"/>
    <cellStyle name="Moeda 7 2 3 15" xfId="5719" xr:uid="{00000000-0005-0000-0000-000090410000}"/>
    <cellStyle name="Moeda 7 2 3 15 2" xfId="21524" xr:uid="{00000000-0005-0000-0000-000091410000}"/>
    <cellStyle name="Moeda 7 2 3 16" xfId="5720" xr:uid="{00000000-0005-0000-0000-000092410000}"/>
    <cellStyle name="Moeda 7 2 3 16 2" xfId="21525" xr:uid="{00000000-0005-0000-0000-000093410000}"/>
    <cellStyle name="Moeda 7 2 3 17" xfId="5721" xr:uid="{00000000-0005-0000-0000-000094410000}"/>
    <cellStyle name="Moeda 7 2 3 17 2" xfId="21526" xr:uid="{00000000-0005-0000-0000-000095410000}"/>
    <cellStyle name="Moeda 7 2 3 18" xfId="5722" xr:uid="{00000000-0005-0000-0000-000096410000}"/>
    <cellStyle name="Moeda 7 2 3 18 2" xfId="21527" xr:uid="{00000000-0005-0000-0000-000097410000}"/>
    <cellStyle name="Moeda 7 2 3 19" xfId="5723" xr:uid="{00000000-0005-0000-0000-000098410000}"/>
    <cellStyle name="Moeda 7 2 3 19 2" xfId="21528" xr:uid="{00000000-0005-0000-0000-000099410000}"/>
    <cellStyle name="Moeda 7 2 3 2" xfId="5724" xr:uid="{00000000-0005-0000-0000-00009A410000}"/>
    <cellStyle name="Moeda 7 2 3 2 2" xfId="21529" xr:uid="{00000000-0005-0000-0000-00009B410000}"/>
    <cellStyle name="Moeda 7 2 3 20" xfId="5725" xr:uid="{00000000-0005-0000-0000-00009C410000}"/>
    <cellStyle name="Moeda 7 2 3 20 2" xfId="21530" xr:uid="{00000000-0005-0000-0000-00009D410000}"/>
    <cellStyle name="Moeda 7 2 3 21" xfId="5726" xr:uid="{00000000-0005-0000-0000-00009E410000}"/>
    <cellStyle name="Moeda 7 2 3 21 2" xfId="21531" xr:uid="{00000000-0005-0000-0000-00009F410000}"/>
    <cellStyle name="Moeda 7 2 3 22" xfId="5727" xr:uid="{00000000-0005-0000-0000-0000A0410000}"/>
    <cellStyle name="Moeda 7 2 3 22 2" xfId="21532" xr:uid="{00000000-0005-0000-0000-0000A1410000}"/>
    <cellStyle name="Moeda 7 2 3 23" xfId="5728" xr:uid="{00000000-0005-0000-0000-0000A2410000}"/>
    <cellStyle name="Moeda 7 2 3 23 2" xfId="21533" xr:uid="{00000000-0005-0000-0000-0000A3410000}"/>
    <cellStyle name="Moeda 7 2 3 24" xfId="5729" xr:uid="{00000000-0005-0000-0000-0000A4410000}"/>
    <cellStyle name="Moeda 7 2 3 24 2" xfId="21534" xr:uid="{00000000-0005-0000-0000-0000A5410000}"/>
    <cellStyle name="Moeda 7 2 3 25" xfId="5730" xr:uid="{00000000-0005-0000-0000-0000A6410000}"/>
    <cellStyle name="Moeda 7 2 3 25 2" xfId="21535" xr:uid="{00000000-0005-0000-0000-0000A7410000}"/>
    <cellStyle name="Moeda 7 2 3 26" xfId="5731" xr:uid="{00000000-0005-0000-0000-0000A8410000}"/>
    <cellStyle name="Moeda 7 2 3 26 2" xfId="21536" xr:uid="{00000000-0005-0000-0000-0000A9410000}"/>
    <cellStyle name="Moeda 7 2 3 27" xfId="5732" xr:uid="{00000000-0005-0000-0000-0000AA410000}"/>
    <cellStyle name="Moeda 7 2 3 27 2" xfId="21537" xr:uid="{00000000-0005-0000-0000-0000AB410000}"/>
    <cellStyle name="Moeda 7 2 3 28" xfId="5733" xr:uid="{00000000-0005-0000-0000-0000AC410000}"/>
    <cellStyle name="Moeda 7 2 3 28 2" xfId="21538" xr:uid="{00000000-0005-0000-0000-0000AD410000}"/>
    <cellStyle name="Moeda 7 2 3 29" xfId="5734" xr:uid="{00000000-0005-0000-0000-0000AE410000}"/>
    <cellStyle name="Moeda 7 2 3 29 2" xfId="21539" xr:uid="{00000000-0005-0000-0000-0000AF410000}"/>
    <cellStyle name="Moeda 7 2 3 3" xfId="5735" xr:uid="{00000000-0005-0000-0000-0000B0410000}"/>
    <cellStyle name="Moeda 7 2 3 3 2" xfId="5736" xr:uid="{00000000-0005-0000-0000-0000B1410000}"/>
    <cellStyle name="Moeda 7 2 3 3 3" xfId="21540" xr:uid="{00000000-0005-0000-0000-0000B2410000}"/>
    <cellStyle name="Moeda 7 2 3 30" xfId="5737" xr:uid="{00000000-0005-0000-0000-0000B3410000}"/>
    <cellStyle name="Moeda 7 2 3 30 2" xfId="21541" xr:uid="{00000000-0005-0000-0000-0000B4410000}"/>
    <cellStyle name="Moeda 7 2 3 31" xfId="5738" xr:uid="{00000000-0005-0000-0000-0000B5410000}"/>
    <cellStyle name="Moeda 7 2 3 31 2" xfId="21542" xr:uid="{00000000-0005-0000-0000-0000B6410000}"/>
    <cellStyle name="Moeda 7 2 3 32" xfId="5739" xr:uid="{00000000-0005-0000-0000-0000B7410000}"/>
    <cellStyle name="Moeda 7 2 3 32 2" xfId="21543" xr:uid="{00000000-0005-0000-0000-0000B8410000}"/>
    <cellStyle name="Moeda 7 2 3 33" xfId="5740" xr:uid="{00000000-0005-0000-0000-0000B9410000}"/>
    <cellStyle name="Moeda 7 2 3 33 2" xfId="21544" xr:uid="{00000000-0005-0000-0000-0000BA410000}"/>
    <cellStyle name="Moeda 7 2 3 34" xfId="5741" xr:uid="{00000000-0005-0000-0000-0000BB410000}"/>
    <cellStyle name="Moeda 7 2 3 34 2" xfId="21545" xr:uid="{00000000-0005-0000-0000-0000BC410000}"/>
    <cellStyle name="Moeda 7 2 3 35" xfId="5742" xr:uid="{00000000-0005-0000-0000-0000BD410000}"/>
    <cellStyle name="Moeda 7 2 3 35 2" xfId="21546" xr:uid="{00000000-0005-0000-0000-0000BE410000}"/>
    <cellStyle name="Moeda 7 2 3 36" xfId="5743" xr:uid="{00000000-0005-0000-0000-0000BF410000}"/>
    <cellStyle name="Moeda 7 2 3 36 2" xfId="21547" xr:uid="{00000000-0005-0000-0000-0000C0410000}"/>
    <cellStyle name="Moeda 7 2 3 37" xfId="5744" xr:uid="{00000000-0005-0000-0000-0000C1410000}"/>
    <cellStyle name="Moeda 7 2 3 37 2" xfId="21548" xr:uid="{00000000-0005-0000-0000-0000C2410000}"/>
    <cellStyle name="Moeda 7 2 3 38" xfId="5745" xr:uid="{00000000-0005-0000-0000-0000C3410000}"/>
    <cellStyle name="Moeda 7 2 3 38 2" xfId="21549" xr:uid="{00000000-0005-0000-0000-0000C4410000}"/>
    <cellStyle name="Moeda 7 2 3 39" xfId="5746" xr:uid="{00000000-0005-0000-0000-0000C5410000}"/>
    <cellStyle name="Moeda 7 2 3 39 2" xfId="21550" xr:uid="{00000000-0005-0000-0000-0000C6410000}"/>
    <cellStyle name="Moeda 7 2 3 4" xfId="5747" xr:uid="{00000000-0005-0000-0000-0000C7410000}"/>
    <cellStyle name="Moeda 7 2 3 4 2" xfId="21551" xr:uid="{00000000-0005-0000-0000-0000C8410000}"/>
    <cellStyle name="Moeda 7 2 3 40" xfId="5748" xr:uid="{00000000-0005-0000-0000-0000C9410000}"/>
    <cellStyle name="Moeda 7 2 3 40 2" xfId="21552" xr:uid="{00000000-0005-0000-0000-0000CA410000}"/>
    <cellStyle name="Moeda 7 2 3 41" xfId="5749" xr:uid="{00000000-0005-0000-0000-0000CB410000}"/>
    <cellStyle name="Moeda 7 2 3 41 2" xfId="21553" xr:uid="{00000000-0005-0000-0000-0000CC410000}"/>
    <cellStyle name="Moeda 7 2 3 42" xfId="5750" xr:uid="{00000000-0005-0000-0000-0000CD410000}"/>
    <cellStyle name="Moeda 7 2 3 42 2" xfId="21554" xr:uid="{00000000-0005-0000-0000-0000CE410000}"/>
    <cellStyle name="Moeda 7 2 3 43" xfId="5751" xr:uid="{00000000-0005-0000-0000-0000CF410000}"/>
    <cellStyle name="Moeda 7 2 3 43 2" xfId="21555" xr:uid="{00000000-0005-0000-0000-0000D0410000}"/>
    <cellStyle name="Moeda 7 2 3 44" xfId="5752" xr:uid="{00000000-0005-0000-0000-0000D1410000}"/>
    <cellStyle name="Moeda 7 2 3 44 2" xfId="21556" xr:uid="{00000000-0005-0000-0000-0000D2410000}"/>
    <cellStyle name="Moeda 7 2 3 45" xfId="5753" xr:uid="{00000000-0005-0000-0000-0000D3410000}"/>
    <cellStyle name="Moeda 7 2 3 45 2" xfId="21557" xr:uid="{00000000-0005-0000-0000-0000D4410000}"/>
    <cellStyle name="Moeda 7 2 3 46" xfId="5754" xr:uid="{00000000-0005-0000-0000-0000D5410000}"/>
    <cellStyle name="Moeda 7 2 3 46 2" xfId="21558" xr:uid="{00000000-0005-0000-0000-0000D6410000}"/>
    <cellStyle name="Moeda 7 2 3 47" xfId="5755" xr:uid="{00000000-0005-0000-0000-0000D7410000}"/>
    <cellStyle name="Moeda 7 2 3 47 2" xfId="21559" xr:uid="{00000000-0005-0000-0000-0000D8410000}"/>
    <cellStyle name="Moeda 7 2 3 48" xfId="5756" xr:uid="{00000000-0005-0000-0000-0000D9410000}"/>
    <cellStyle name="Moeda 7 2 3 48 2" xfId="21560" xr:uid="{00000000-0005-0000-0000-0000DA410000}"/>
    <cellStyle name="Moeda 7 2 3 49" xfId="5757" xr:uid="{00000000-0005-0000-0000-0000DB410000}"/>
    <cellStyle name="Moeda 7 2 3 49 2" xfId="21561" xr:uid="{00000000-0005-0000-0000-0000DC410000}"/>
    <cellStyle name="Moeda 7 2 3 5" xfId="5758" xr:uid="{00000000-0005-0000-0000-0000DD410000}"/>
    <cellStyle name="Moeda 7 2 3 5 2" xfId="21562" xr:uid="{00000000-0005-0000-0000-0000DE410000}"/>
    <cellStyle name="Moeda 7 2 3 50" xfId="5759" xr:uid="{00000000-0005-0000-0000-0000DF410000}"/>
    <cellStyle name="Moeda 7 2 3 50 2" xfId="21563" xr:uid="{00000000-0005-0000-0000-0000E0410000}"/>
    <cellStyle name="Moeda 7 2 3 51" xfId="5760" xr:uid="{00000000-0005-0000-0000-0000E1410000}"/>
    <cellStyle name="Moeda 7 2 3 51 2" xfId="21564" xr:uid="{00000000-0005-0000-0000-0000E2410000}"/>
    <cellStyle name="Moeda 7 2 3 52" xfId="5761" xr:uid="{00000000-0005-0000-0000-0000E3410000}"/>
    <cellStyle name="Moeda 7 2 3 52 2" xfId="21565" xr:uid="{00000000-0005-0000-0000-0000E4410000}"/>
    <cellStyle name="Moeda 7 2 3 53" xfId="5762" xr:uid="{00000000-0005-0000-0000-0000E5410000}"/>
    <cellStyle name="Moeda 7 2 3 53 2" xfId="21566" xr:uid="{00000000-0005-0000-0000-0000E6410000}"/>
    <cellStyle name="Moeda 7 2 3 54" xfId="5763" xr:uid="{00000000-0005-0000-0000-0000E7410000}"/>
    <cellStyle name="Moeda 7 2 3 54 2" xfId="21567" xr:uid="{00000000-0005-0000-0000-0000E8410000}"/>
    <cellStyle name="Moeda 7 2 3 55" xfId="5764" xr:uid="{00000000-0005-0000-0000-0000E9410000}"/>
    <cellStyle name="Moeda 7 2 3 55 2" xfId="21568" xr:uid="{00000000-0005-0000-0000-0000EA410000}"/>
    <cellStyle name="Moeda 7 2 3 56" xfId="5765" xr:uid="{00000000-0005-0000-0000-0000EB410000}"/>
    <cellStyle name="Moeda 7 2 3 56 2" xfId="21569" xr:uid="{00000000-0005-0000-0000-0000EC410000}"/>
    <cellStyle name="Moeda 7 2 3 57" xfId="5766" xr:uid="{00000000-0005-0000-0000-0000ED410000}"/>
    <cellStyle name="Moeda 7 2 3 57 2" xfId="21570" xr:uid="{00000000-0005-0000-0000-0000EE410000}"/>
    <cellStyle name="Moeda 7 2 3 58" xfId="5767" xr:uid="{00000000-0005-0000-0000-0000EF410000}"/>
    <cellStyle name="Moeda 7 2 3 58 2" xfId="21571" xr:uid="{00000000-0005-0000-0000-0000F0410000}"/>
    <cellStyle name="Moeda 7 2 3 59" xfId="5768" xr:uid="{00000000-0005-0000-0000-0000F1410000}"/>
    <cellStyle name="Moeda 7 2 3 59 2" xfId="21572" xr:uid="{00000000-0005-0000-0000-0000F2410000}"/>
    <cellStyle name="Moeda 7 2 3 6" xfId="5769" xr:uid="{00000000-0005-0000-0000-0000F3410000}"/>
    <cellStyle name="Moeda 7 2 3 6 2" xfId="21573" xr:uid="{00000000-0005-0000-0000-0000F4410000}"/>
    <cellStyle name="Moeda 7 2 3 60" xfId="5770" xr:uid="{00000000-0005-0000-0000-0000F5410000}"/>
    <cellStyle name="Moeda 7 2 3 60 2" xfId="21574" xr:uid="{00000000-0005-0000-0000-0000F6410000}"/>
    <cellStyle name="Moeda 7 2 3 61" xfId="5771" xr:uid="{00000000-0005-0000-0000-0000F7410000}"/>
    <cellStyle name="Moeda 7 2 3 61 2" xfId="21575" xr:uid="{00000000-0005-0000-0000-0000F8410000}"/>
    <cellStyle name="Moeda 7 2 3 62" xfId="5772" xr:uid="{00000000-0005-0000-0000-0000F9410000}"/>
    <cellStyle name="Moeda 7 2 3 62 2" xfId="21576" xr:uid="{00000000-0005-0000-0000-0000FA410000}"/>
    <cellStyle name="Moeda 7 2 3 63" xfId="5773" xr:uid="{00000000-0005-0000-0000-0000FB410000}"/>
    <cellStyle name="Moeda 7 2 3 63 2" xfId="21577" xr:uid="{00000000-0005-0000-0000-0000FC410000}"/>
    <cellStyle name="Moeda 7 2 3 64" xfId="5774" xr:uid="{00000000-0005-0000-0000-0000FD410000}"/>
    <cellStyle name="Moeda 7 2 3 64 2" xfId="21578" xr:uid="{00000000-0005-0000-0000-0000FE410000}"/>
    <cellStyle name="Moeda 7 2 3 65" xfId="5775" xr:uid="{00000000-0005-0000-0000-0000FF410000}"/>
    <cellStyle name="Moeda 7 2 3 65 2" xfId="21579" xr:uid="{00000000-0005-0000-0000-000000420000}"/>
    <cellStyle name="Moeda 7 2 3 66" xfId="5776" xr:uid="{00000000-0005-0000-0000-000001420000}"/>
    <cellStyle name="Moeda 7 2 3 66 2" xfId="21580" xr:uid="{00000000-0005-0000-0000-000002420000}"/>
    <cellStyle name="Moeda 7 2 3 67" xfId="5777" xr:uid="{00000000-0005-0000-0000-000003420000}"/>
    <cellStyle name="Moeda 7 2 3 67 2" xfId="21581" xr:uid="{00000000-0005-0000-0000-000004420000}"/>
    <cellStyle name="Moeda 7 2 3 68" xfId="5778" xr:uid="{00000000-0005-0000-0000-000005420000}"/>
    <cellStyle name="Moeda 7 2 3 68 2" xfId="21582" xr:uid="{00000000-0005-0000-0000-000006420000}"/>
    <cellStyle name="Moeda 7 2 3 69" xfId="5779" xr:uid="{00000000-0005-0000-0000-000007420000}"/>
    <cellStyle name="Moeda 7 2 3 69 2" xfId="21583" xr:uid="{00000000-0005-0000-0000-000008420000}"/>
    <cellStyle name="Moeda 7 2 3 7" xfId="5780" xr:uid="{00000000-0005-0000-0000-000009420000}"/>
    <cellStyle name="Moeda 7 2 3 7 2" xfId="21584" xr:uid="{00000000-0005-0000-0000-00000A420000}"/>
    <cellStyle name="Moeda 7 2 3 70" xfId="5781" xr:uid="{00000000-0005-0000-0000-00000B420000}"/>
    <cellStyle name="Moeda 7 2 3 70 2" xfId="21585" xr:uid="{00000000-0005-0000-0000-00000C420000}"/>
    <cellStyle name="Moeda 7 2 3 71" xfId="5782" xr:uid="{00000000-0005-0000-0000-00000D420000}"/>
    <cellStyle name="Moeda 7 2 3 71 2" xfId="21586" xr:uid="{00000000-0005-0000-0000-00000E420000}"/>
    <cellStyle name="Moeda 7 2 3 72" xfId="5783" xr:uid="{00000000-0005-0000-0000-00000F420000}"/>
    <cellStyle name="Moeda 7 2 3 72 2" xfId="21587" xr:uid="{00000000-0005-0000-0000-000010420000}"/>
    <cellStyle name="Moeda 7 2 3 73" xfId="5784" xr:uid="{00000000-0005-0000-0000-000011420000}"/>
    <cellStyle name="Moeda 7 2 3 73 2" xfId="21588" xr:uid="{00000000-0005-0000-0000-000012420000}"/>
    <cellStyle name="Moeda 7 2 3 74" xfId="5785" xr:uid="{00000000-0005-0000-0000-000013420000}"/>
    <cellStyle name="Moeda 7 2 3 74 2" xfId="21589" xr:uid="{00000000-0005-0000-0000-000014420000}"/>
    <cellStyle name="Moeda 7 2 3 75" xfId="5786" xr:uid="{00000000-0005-0000-0000-000015420000}"/>
    <cellStyle name="Moeda 7 2 3 75 2" xfId="21590" xr:uid="{00000000-0005-0000-0000-000016420000}"/>
    <cellStyle name="Moeda 7 2 3 76" xfId="21518" xr:uid="{00000000-0005-0000-0000-000017420000}"/>
    <cellStyle name="Moeda 7 2 3 8" xfId="5787" xr:uid="{00000000-0005-0000-0000-000018420000}"/>
    <cellStyle name="Moeda 7 2 3 8 2" xfId="21591" xr:uid="{00000000-0005-0000-0000-000019420000}"/>
    <cellStyle name="Moeda 7 2 3 9" xfId="5788" xr:uid="{00000000-0005-0000-0000-00001A420000}"/>
    <cellStyle name="Moeda 7 2 3 9 2" xfId="21592" xr:uid="{00000000-0005-0000-0000-00001B420000}"/>
    <cellStyle name="Moeda 7 2 30" xfId="5789" xr:uid="{00000000-0005-0000-0000-00001C420000}"/>
    <cellStyle name="Moeda 7 2 30 2" xfId="21593" xr:uid="{00000000-0005-0000-0000-00001D420000}"/>
    <cellStyle name="Moeda 7 2 31" xfId="5790" xr:uid="{00000000-0005-0000-0000-00001E420000}"/>
    <cellStyle name="Moeda 7 2 31 2" xfId="21594" xr:uid="{00000000-0005-0000-0000-00001F420000}"/>
    <cellStyle name="Moeda 7 2 32" xfId="5791" xr:uid="{00000000-0005-0000-0000-000020420000}"/>
    <cellStyle name="Moeda 7 2 32 2" xfId="21595" xr:uid="{00000000-0005-0000-0000-000021420000}"/>
    <cellStyle name="Moeda 7 2 33" xfId="5792" xr:uid="{00000000-0005-0000-0000-000022420000}"/>
    <cellStyle name="Moeda 7 2 33 2" xfId="21596" xr:uid="{00000000-0005-0000-0000-000023420000}"/>
    <cellStyle name="Moeda 7 2 34" xfId="5793" xr:uid="{00000000-0005-0000-0000-000024420000}"/>
    <cellStyle name="Moeda 7 2 34 2" xfId="21597" xr:uid="{00000000-0005-0000-0000-000025420000}"/>
    <cellStyle name="Moeda 7 2 35" xfId="5794" xr:uid="{00000000-0005-0000-0000-000026420000}"/>
    <cellStyle name="Moeda 7 2 35 2" xfId="21598" xr:uid="{00000000-0005-0000-0000-000027420000}"/>
    <cellStyle name="Moeda 7 2 36" xfId="5795" xr:uid="{00000000-0005-0000-0000-000028420000}"/>
    <cellStyle name="Moeda 7 2 36 2" xfId="21599" xr:uid="{00000000-0005-0000-0000-000029420000}"/>
    <cellStyle name="Moeda 7 2 37" xfId="5796" xr:uid="{00000000-0005-0000-0000-00002A420000}"/>
    <cellStyle name="Moeda 7 2 37 2" xfId="21600" xr:uid="{00000000-0005-0000-0000-00002B420000}"/>
    <cellStyle name="Moeda 7 2 38" xfId="5797" xr:uid="{00000000-0005-0000-0000-00002C420000}"/>
    <cellStyle name="Moeda 7 2 38 2" xfId="21601" xr:uid="{00000000-0005-0000-0000-00002D420000}"/>
    <cellStyle name="Moeda 7 2 39" xfId="5798" xr:uid="{00000000-0005-0000-0000-00002E420000}"/>
    <cellStyle name="Moeda 7 2 39 2" xfId="21602" xr:uid="{00000000-0005-0000-0000-00002F420000}"/>
    <cellStyle name="Moeda 7 2 4" xfId="5799" xr:uid="{00000000-0005-0000-0000-000030420000}"/>
    <cellStyle name="Moeda 7 2 4 2" xfId="21603" xr:uid="{00000000-0005-0000-0000-000031420000}"/>
    <cellStyle name="Moeda 7 2 40" xfId="5800" xr:uid="{00000000-0005-0000-0000-000032420000}"/>
    <cellStyle name="Moeda 7 2 40 2" xfId="21604" xr:uid="{00000000-0005-0000-0000-000033420000}"/>
    <cellStyle name="Moeda 7 2 41" xfId="5801" xr:uid="{00000000-0005-0000-0000-000034420000}"/>
    <cellStyle name="Moeda 7 2 41 2" xfId="21605" xr:uid="{00000000-0005-0000-0000-000035420000}"/>
    <cellStyle name="Moeda 7 2 42" xfId="5802" xr:uid="{00000000-0005-0000-0000-000036420000}"/>
    <cellStyle name="Moeda 7 2 42 2" xfId="21606" xr:uid="{00000000-0005-0000-0000-000037420000}"/>
    <cellStyle name="Moeda 7 2 43" xfId="5803" xr:uid="{00000000-0005-0000-0000-000038420000}"/>
    <cellStyle name="Moeda 7 2 43 2" xfId="21607" xr:uid="{00000000-0005-0000-0000-000039420000}"/>
    <cellStyle name="Moeda 7 2 44" xfId="5804" xr:uid="{00000000-0005-0000-0000-00003A420000}"/>
    <cellStyle name="Moeda 7 2 44 2" xfId="21608" xr:uid="{00000000-0005-0000-0000-00003B420000}"/>
    <cellStyle name="Moeda 7 2 45" xfId="5805" xr:uid="{00000000-0005-0000-0000-00003C420000}"/>
    <cellStyle name="Moeda 7 2 45 2" xfId="21609" xr:uid="{00000000-0005-0000-0000-00003D420000}"/>
    <cellStyle name="Moeda 7 2 46" xfId="5806" xr:uid="{00000000-0005-0000-0000-00003E420000}"/>
    <cellStyle name="Moeda 7 2 46 2" xfId="21610" xr:uid="{00000000-0005-0000-0000-00003F420000}"/>
    <cellStyle name="Moeda 7 2 47" xfId="5807" xr:uid="{00000000-0005-0000-0000-000040420000}"/>
    <cellStyle name="Moeda 7 2 47 2" xfId="21611" xr:uid="{00000000-0005-0000-0000-000041420000}"/>
    <cellStyle name="Moeda 7 2 48" xfId="5808" xr:uid="{00000000-0005-0000-0000-000042420000}"/>
    <cellStyle name="Moeda 7 2 48 2" xfId="21612" xr:uid="{00000000-0005-0000-0000-000043420000}"/>
    <cellStyle name="Moeda 7 2 49" xfId="5809" xr:uid="{00000000-0005-0000-0000-000044420000}"/>
    <cellStyle name="Moeda 7 2 49 2" xfId="21613" xr:uid="{00000000-0005-0000-0000-000045420000}"/>
    <cellStyle name="Moeda 7 2 5" xfId="5810" xr:uid="{00000000-0005-0000-0000-000046420000}"/>
    <cellStyle name="Moeda 7 2 5 2" xfId="21614" xr:uid="{00000000-0005-0000-0000-000047420000}"/>
    <cellStyle name="Moeda 7 2 50" xfId="5811" xr:uid="{00000000-0005-0000-0000-000048420000}"/>
    <cellStyle name="Moeda 7 2 50 2" xfId="21615" xr:uid="{00000000-0005-0000-0000-000049420000}"/>
    <cellStyle name="Moeda 7 2 51" xfId="5812" xr:uid="{00000000-0005-0000-0000-00004A420000}"/>
    <cellStyle name="Moeda 7 2 51 2" xfId="21616" xr:uid="{00000000-0005-0000-0000-00004B420000}"/>
    <cellStyle name="Moeda 7 2 52" xfId="5813" xr:uid="{00000000-0005-0000-0000-00004C420000}"/>
    <cellStyle name="Moeda 7 2 52 2" xfId="21617" xr:uid="{00000000-0005-0000-0000-00004D420000}"/>
    <cellStyle name="Moeda 7 2 53" xfId="5814" xr:uid="{00000000-0005-0000-0000-00004E420000}"/>
    <cellStyle name="Moeda 7 2 53 2" xfId="21618" xr:uid="{00000000-0005-0000-0000-00004F420000}"/>
    <cellStyle name="Moeda 7 2 54" xfId="5815" xr:uid="{00000000-0005-0000-0000-000050420000}"/>
    <cellStyle name="Moeda 7 2 54 2" xfId="21619" xr:uid="{00000000-0005-0000-0000-000051420000}"/>
    <cellStyle name="Moeda 7 2 55" xfId="5816" xr:uid="{00000000-0005-0000-0000-000052420000}"/>
    <cellStyle name="Moeda 7 2 55 2" xfId="21620" xr:uid="{00000000-0005-0000-0000-000053420000}"/>
    <cellStyle name="Moeda 7 2 56" xfId="5817" xr:uid="{00000000-0005-0000-0000-000054420000}"/>
    <cellStyle name="Moeda 7 2 56 2" xfId="21621" xr:uid="{00000000-0005-0000-0000-000055420000}"/>
    <cellStyle name="Moeda 7 2 57" xfId="5818" xr:uid="{00000000-0005-0000-0000-000056420000}"/>
    <cellStyle name="Moeda 7 2 57 2" xfId="21622" xr:uid="{00000000-0005-0000-0000-000057420000}"/>
    <cellStyle name="Moeda 7 2 58" xfId="5819" xr:uid="{00000000-0005-0000-0000-000058420000}"/>
    <cellStyle name="Moeda 7 2 58 2" xfId="21623" xr:uid="{00000000-0005-0000-0000-000059420000}"/>
    <cellStyle name="Moeda 7 2 59" xfId="5820" xr:uid="{00000000-0005-0000-0000-00005A420000}"/>
    <cellStyle name="Moeda 7 2 59 2" xfId="21624" xr:uid="{00000000-0005-0000-0000-00005B420000}"/>
    <cellStyle name="Moeda 7 2 6" xfId="5821" xr:uid="{00000000-0005-0000-0000-00005C420000}"/>
    <cellStyle name="Moeda 7 2 6 10" xfId="5822" xr:uid="{00000000-0005-0000-0000-00005D420000}"/>
    <cellStyle name="Moeda 7 2 6 10 2" xfId="39097" xr:uid="{00000000-0005-0000-0000-00005E420000}"/>
    <cellStyle name="Moeda 7 2 6 11" xfId="5823" xr:uid="{00000000-0005-0000-0000-00005F420000}"/>
    <cellStyle name="Moeda 7 2 6 11 2" xfId="39228" xr:uid="{00000000-0005-0000-0000-000060420000}"/>
    <cellStyle name="Moeda 7 2 6 12" xfId="5824" xr:uid="{00000000-0005-0000-0000-000061420000}"/>
    <cellStyle name="Moeda 7 2 6 12 2" xfId="39370" xr:uid="{00000000-0005-0000-0000-000062420000}"/>
    <cellStyle name="Moeda 7 2 6 13" xfId="5825" xr:uid="{00000000-0005-0000-0000-000063420000}"/>
    <cellStyle name="Moeda 7 2 6 13 2" xfId="40287" xr:uid="{00000000-0005-0000-0000-000064420000}"/>
    <cellStyle name="Moeda 7 2 6 14" xfId="21625" xr:uid="{00000000-0005-0000-0000-000065420000}"/>
    <cellStyle name="Moeda 7 2 6 15" xfId="35214" xr:uid="{00000000-0005-0000-0000-000066420000}"/>
    <cellStyle name="Moeda 7 2 6 2" xfId="5826" xr:uid="{00000000-0005-0000-0000-000067420000}"/>
    <cellStyle name="Moeda 7 2 6 2 2" xfId="5827" xr:uid="{00000000-0005-0000-0000-000068420000}"/>
    <cellStyle name="Moeda 7 2 6 2 2 2" xfId="5828" xr:uid="{00000000-0005-0000-0000-000069420000}"/>
    <cellStyle name="Moeda 7 2 6 2 2 2 2" xfId="38164" xr:uid="{00000000-0005-0000-0000-00006A420000}"/>
    <cellStyle name="Moeda 7 2 6 2 2 3" xfId="36495" xr:uid="{00000000-0005-0000-0000-00006B420000}"/>
    <cellStyle name="Moeda 7 2 6 2 3" xfId="5829" xr:uid="{00000000-0005-0000-0000-00006C420000}"/>
    <cellStyle name="Moeda 7 2 6 2 3 2" xfId="37428" xr:uid="{00000000-0005-0000-0000-00006D420000}"/>
    <cellStyle name="Moeda 7 2 6 2 4" xfId="35480" xr:uid="{00000000-0005-0000-0000-00006E420000}"/>
    <cellStyle name="Moeda 7 2 6 3" xfId="5830" xr:uid="{00000000-0005-0000-0000-00006F420000}"/>
    <cellStyle name="Moeda 7 2 6 3 2" xfId="5831" xr:uid="{00000000-0005-0000-0000-000070420000}"/>
    <cellStyle name="Moeda 7 2 6 3 2 2" xfId="5832" xr:uid="{00000000-0005-0000-0000-000071420000}"/>
    <cellStyle name="Moeda 7 2 6 3 2 2 2" xfId="38295" xr:uid="{00000000-0005-0000-0000-000072420000}"/>
    <cellStyle name="Moeda 7 2 6 3 2 3" xfId="36626" xr:uid="{00000000-0005-0000-0000-000073420000}"/>
    <cellStyle name="Moeda 7 2 6 3 3" xfId="5833" xr:uid="{00000000-0005-0000-0000-000074420000}"/>
    <cellStyle name="Moeda 7 2 6 3 3 2" xfId="37559" xr:uid="{00000000-0005-0000-0000-000075420000}"/>
    <cellStyle name="Moeda 7 2 6 3 4" xfId="35611" xr:uid="{00000000-0005-0000-0000-000076420000}"/>
    <cellStyle name="Moeda 7 2 6 4" xfId="5834" xr:uid="{00000000-0005-0000-0000-000077420000}"/>
    <cellStyle name="Moeda 7 2 6 4 2" xfId="5835" xr:uid="{00000000-0005-0000-0000-000078420000}"/>
    <cellStyle name="Moeda 7 2 6 4 2 2" xfId="5836" xr:uid="{00000000-0005-0000-0000-000079420000}"/>
    <cellStyle name="Moeda 7 2 6 4 2 2 2" xfId="38426" xr:uid="{00000000-0005-0000-0000-00007A420000}"/>
    <cellStyle name="Moeda 7 2 6 4 2 3" xfId="36758" xr:uid="{00000000-0005-0000-0000-00007B420000}"/>
    <cellStyle name="Moeda 7 2 6 4 3" xfId="5837" xr:uid="{00000000-0005-0000-0000-00007C420000}"/>
    <cellStyle name="Moeda 7 2 6 4 3 2" xfId="37690" xr:uid="{00000000-0005-0000-0000-00007D420000}"/>
    <cellStyle name="Moeda 7 2 6 4 4" xfId="35743" xr:uid="{00000000-0005-0000-0000-00007E420000}"/>
    <cellStyle name="Moeda 7 2 6 5" xfId="5838" xr:uid="{00000000-0005-0000-0000-00007F420000}"/>
    <cellStyle name="Moeda 7 2 6 5 2" xfId="5839" xr:uid="{00000000-0005-0000-0000-000080420000}"/>
    <cellStyle name="Moeda 7 2 6 5 2 2" xfId="5840" xr:uid="{00000000-0005-0000-0000-000081420000}"/>
    <cellStyle name="Moeda 7 2 6 5 2 2 2" xfId="38574" xr:uid="{00000000-0005-0000-0000-000082420000}"/>
    <cellStyle name="Moeda 7 2 6 5 2 3" xfId="36910" xr:uid="{00000000-0005-0000-0000-000083420000}"/>
    <cellStyle name="Moeda 7 2 6 5 3" xfId="5841" xr:uid="{00000000-0005-0000-0000-000084420000}"/>
    <cellStyle name="Moeda 7 2 6 5 3 2" xfId="37838" xr:uid="{00000000-0005-0000-0000-000085420000}"/>
    <cellStyle name="Moeda 7 2 6 5 4" xfId="35896" xr:uid="{00000000-0005-0000-0000-000086420000}"/>
    <cellStyle name="Moeda 7 2 6 6" xfId="5842" xr:uid="{00000000-0005-0000-0000-000087420000}"/>
    <cellStyle name="Moeda 7 2 6 6 2" xfId="5843" xr:uid="{00000000-0005-0000-0000-000088420000}"/>
    <cellStyle name="Moeda 7 2 6 6 2 2" xfId="38746" xr:uid="{00000000-0005-0000-0000-000089420000}"/>
    <cellStyle name="Moeda 7 2 6 6 3" xfId="37082" xr:uid="{00000000-0005-0000-0000-00008A420000}"/>
    <cellStyle name="Moeda 7 2 6 7" xfId="5844" xr:uid="{00000000-0005-0000-0000-00008B420000}"/>
    <cellStyle name="Moeda 7 2 6 7 2" xfId="5845" xr:uid="{00000000-0005-0000-0000-00008C420000}"/>
    <cellStyle name="Moeda 7 2 6 7 2 2" xfId="38003" xr:uid="{00000000-0005-0000-0000-00008D420000}"/>
    <cellStyle name="Moeda 7 2 6 7 3" xfId="36158" xr:uid="{00000000-0005-0000-0000-00008E420000}"/>
    <cellStyle name="Moeda 7 2 6 8" xfId="5846" xr:uid="{00000000-0005-0000-0000-00008F420000}"/>
    <cellStyle name="Moeda 7 2 6 8 2" xfId="37296" xr:uid="{00000000-0005-0000-0000-000090420000}"/>
    <cellStyle name="Moeda 7 2 6 9" xfId="5847" xr:uid="{00000000-0005-0000-0000-000091420000}"/>
    <cellStyle name="Moeda 7 2 6 9 2" xfId="38966" xr:uid="{00000000-0005-0000-0000-000092420000}"/>
    <cellStyle name="Moeda 7 2 60" xfId="5848" xr:uid="{00000000-0005-0000-0000-000093420000}"/>
    <cellStyle name="Moeda 7 2 60 2" xfId="21626" xr:uid="{00000000-0005-0000-0000-000094420000}"/>
    <cellStyle name="Moeda 7 2 61" xfId="5849" xr:uid="{00000000-0005-0000-0000-000095420000}"/>
    <cellStyle name="Moeda 7 2 61 2" xfId="21627" xr:uid="{00000000-0005-0000-0000-000096420000}"/>
    <cellStyle name="Moeda 7 2 62" xfId="5850" xr:uid="{00000000-0005-0000-0000-000097420000}"/>
    <cellStyle name="Moeda 7 2 62 2" xfId="21628" xr:uid="{00000000-0005-0000-0000-000098420000}"/>
    <cellStyle name="Moeda 7 2 63" xfId="5851" xr:uid="{00000000-0005-0000-0000-000099420000}"/>
    <cellStyle name="Moeda 7 2 63 2" xfId="21629" xr:uid="{00000000-0005-0000-0000-00009A420000}"/>
    <cellStyle name="Moeda 7 2 64" xfId="5852" xr:uid="{00000000-0005-0000-0000-00009B420000}"/>
    <cellStyle name="Moeda 7 2 64 2" xfId="21630" xr:uid="{00000000-0005-0000-0000-00009C420000}"/>
    <cellStyle name="Moeda 7 2 65" xfId="5853" xr:uid="{00000000-0005-0000-0000-00009D420000}"/>
    <cellStyle name="Moeda 7 2 65 2" xfId="21631" xr:uid="{00000000-0005-0000-0000-00009E420000}"/>
    <cellStyle name="Moeda 7 2 66" xfId="5854" xr:uid="{00000000-0005-0000-0000-00009F420000}"/>
    <cellStyle name="Moeda 7 2 66 2" xfId="21632" xr:uid="{00000000-0005-0000-0000-0000A0420000}"/>
    <cellStyle name="Moeda 7 2 67" xfId="5855" xr:uid="{00000000-0005-0000-0000-0000A1420000}"/>
    <cellStyle name="Moeda 7 2 67 2" xfId="21633" xr:uid="{00000000-0005-0000-0000-0000A2420000}"/>
    <cellStyle name="Moeda 7 2 68" xfId="5856" xr:uid="{00000000-0005-0000-0000-0000A3420000}"/>
    <cellStyle name="Moeda 7 2 68 2" xfId="21634" xr:uid="{00000000-0005-0000-0000-0000A4420000}"/>
    <cellStyle name="Moeda 7 2 69" xfId="5857" xr:uid="{00000000-0005-0000-0000-0000A5420000}"/>
    <cellStyle name="Moeda 7 2 69 2" xfId="21635" xr:uid="{00000000-0005-0000-0000-0000A6420000}"/>
    <cellStyle name="Moeda 7 2 7" xfId="5858" xr:uid="{00000000-0005-0000-0000-0000A7420000}"/>
    <cellStyle name="Moeda 7 2 7 2" xfId="21636" xr:uid="{00000000-0005-0000-0000-0000A8420000}"/>
    <cellStyle name="Moeda 7 2 70" xfId="5859" xr:uid="{00000000-0005-0000-0000-0000A9420000}"/>
    <cellStyle name="Moeda 7 2 70 2" xfId="21637" xr:uid="{00000000-0005-0000-0000-0000AA420000}"/>
    <cellStyle name="Moeda 7 2 71" xfId="5860" xr:uid="{00000000-0005-0000-0000-0000AB420000}"/>
    <cellStyle name="Moeda 7 2 71 2" xfId="21638" xr:uid="{00000000-0005-0000-0000-0000AC420000}"/>
    <cellStyle name="Moeda 7 2 72" xfId="5861" xr:uid="{00000000-0005-0000-0000-0000AD420000}"/>
    <cellStyle name="Moeda 7 2 72 2" xfId="21639" xr:uid="{00000000-0005-0000-0000-0000AE420000}"/>
    <cellStyle name="Moeda 7 2 73" xfId="5862" xr:uid="{00000000-0005-0000-0000-0000AF420000}"/>
    <cellStyle name="Moeda 7 2 73 2" xfId="21640" xr:uid="{00000000-0005-0000-0000-0000B0420000}"/>
    <cellStyle name="Moeda 7 2 74" xfId="5863" xr:uid="{00000000-0005-0000-0000-0000B1420000}"/>
    <cellStyle name="Moeda 7 2 74 2" xfId="21641" xr:uid="{00000000-0005-0000-0000-0000B2420000}"/>
    <cellStyle name="Moeda 7 2 75" xfId="5864" xr:uid="{00000000-0005-0000-0000-0000B3420000}"/>
    <cellStyle name="Moeda 7 2 75 2" xfId="21642" xr:uid="{00000000-0005-0000-0000-0000B4420000}"/>
    <cellStyle name="Moeda 7 2 76" xfId="5865" xr:uid="{00000000-0005-0000-0000-0000B5420000}"/>
    <cellStyle name="Moeda 7 2 76 2" xfId="21643" xr:uid="{00000000-0005-0000-0000-0000B6420000}"/>
    <cellStyle name="Moeda 7 2 77" xfId="5866" xr:uid="{00000000-0005-0000-0000-0000B7420000}"/>
    <cellStyle name="Moeda 7 2 77 2" xfId="21644" xr:uid="{00000000-0005-0000-0000-0000B8420000}"/>
    <cellStyle name="Moeda 7 2 78" xfId="5867" xr:uid="{00000000-0005-0000-0000-0000B9420000}"/>
    <cellStyle name="Moeda 7 2 78 2" xfId="33440" xr:uid="{00000000-0005-0000-0000-0000BA420000}"/>
    <cellStyle name="Moeda 7 2 78 3" xfId="35101" xr:uid="{00000000-0005-0000-0000-0000BB420000}"/>
    <cellStyle name="Moeda 7 2 78 4" xfId="41739" xr:uid="{00000000-0005-0000-0000-0000BC420000}"/>
    <cellStyle name="Moeda 7 2 78 5" xfId="43395" xr:uid="{00000000-0005-0000-0000-0000BD420000}"/>
    <cellStyle name="Moeda 7 2 78 6" xfId="45051" xr:uid="{00000000-0005-0000-0000-0000BE420000}"/>
    <cellStyle name="Moeda 7 2 79" xfId="21421" xr:uid="{00000000-0005-0000-0000-0000BF420000}"/>
    <cellStyle name="Moeda 7 2 8" xfId="5868" xr:uid="{00000000-0005-0000-0000-0000C0420000}"/>
    <cellStyle name="Moeda 7 2 8 2" xfId="5869" xr:uid="{00000000-0005-0000-0000-0000C1420000}"/>
    <cellStyle name="Moeda 7 2 8 2 2" xfId="5870" xr:uid="{00000000-0005-0000-0000-0000C2420000}"/>
    <cellStyle name="Moeda 7 2 8 2 2 2" xfId="38572" xr:uid="{00000000-0005-0000-0000-0000C3420000}"/>
    <cellStyle name="Moeda 7 2 8 2 3" xfId="36908" xr:uid="{00000000-0005-0000-0000-0000C4420000}"/>
    <cellStyle name="Moeda 7 2 8 3" xfId="5871" xr:uid="{00000000-0005-0000-0000-0000C5420000}"/>
    <cellStyle name="Moeda 7 2 8 3 2" xfId="37836" xr:uid="{00000000-0005-0000-0000-0000C6420000}"/>
    <cellStyle name="Moeda 7 2 8 4" xfId="5872" xr:uid="{00000000-0005-0000-0000-0000C7420000}"/>
    <cellStyle name="Moeda 7 2 8 4 2" xfId="40288" xr:uid="{00000000-0005-0000-0000-0000C8420000}"/>
    <cellStyle name="Moeda 7 2 8 5" xfId="21645" xr:uid="{00000000-0005-0000-0000-0000C9420000}"/>
    <cellStyle name="Moeda 7 2 8 6" xfId="35894" xr:uid="{00000000-0005-0000-0000-0000CA420000}"/>
    <cellStyle name="Moeda 7 2 80" xfId="5589" xr:uid="{00000000-0005-0000-0000-0000CB420000}"/>
    <cellStyle name="Moeda 7 2 9" xfId="5873" xr:uid="{00000000-0005-0000-0000-0000CC420000}"/>
    <cellStyle name="Moeda 7 2 9 2" xfId="5874" xr:uid="{00000000-0005-0000-0000-0000CD420000}"/>
    <cellStyle name="Moeda 7 2 9 2 2" xfId="40289" xr:uid="{00000000-0005-0000-0000-0000CE420000}"/>
    <cellStyle name="Moeda 7 2 9 3" xfId="21646" xr:uid="{00000000-0005-0000-0000-0000CF420000}"/>
    <cellStyle name="Moeda 7 2 9 4" xfId="39488" xr:uid="{00000000-0005-0000-0000-0000D0420000}"/>
    <cellStyle name="Moeda 7 3" xfId="5875" xr:uid="{00000000-0005-0000-0000-0000D1420000}"/>
    <cellStyle name="Moeda 7 3 2" xfId="21647" xr:uid="{00000000-0005-0000-0000-0000D2420000}"/>
    <cellStyle name="Moeda 7 4" xfId="5876" xr:uid="{00000000-0005-0000-0000-0000D3420000}"/>
    <cellStyle name="Moeda 7 4 2" xfId="21648" xr:uid="{00000000-0005-0000-0000-0000D4420000}"/>
    <cellStyle name="Moeda 7 5" xfId="5877" xr:uid="{00000000-0005-0000-0000-0000D5420000}"/>
    <cellStyle name="Moeda 7 5 10" xfId="5878" xr:uid="{00000000-0005-0000-0000-0000D6420000}"/>
    <cellStyle name="Moeda 7 5 10 2" xfId="39098" xr:uid="{00000000-0005-0000-0000-0000D7420000}"/>
    <cellStyle name="Moeda 7 5 11" xfId="5879" xr:uid="{00000000-0005-0000-0000-0000D8420000}"/>
    <cellStyle name="Moeda 7 5 11 2" xfId="39229" xr:uid="{00000000-0005-0000-0000-0000D9420000}"/>
    <cellStyle name="Moeda 7 5 12" xfId="5880" xr:uid="{00000000-0005-0000-0000-0000DA420000}"/>
    <cellStyle name="Moeda 7 5 12 2" xfId="39371" xr:uid="{00000000-0005-0000-0000-0000DB420000}"/>
    <cellStyle name="Moeda 7 5 13" xfId="35215" xr:uid="{00000000-0005-0000-0000-0000DC420000}"/>
    <cellStyle name="Moeda 7 5 2" xfId="5881" xr:uid="{00000000-0005-0000-0000-0000DD420000}"/>
    <cellStyle name="Moeda 7 5 2 2" xfId="5882" xr:uid="{00000000-0005-0000-0000-0000DE420000}"/>
    <cellStyle name="Moeda 7 5 2 2 2" xfId="5883" xr:uid="{00000000-0005-0000-0000-0000DF420000}"/>
    <cellStyle name="Moeda 7 5 2 2 2 2" xfId="38165" xr:uid="{00000000-0005-0000-0000-0000E0420000}"/>
    <cellStyle name="Moeda 7 5 2 2 3" xfId="36496" xr:uid="{00000000-0005-0000-0000-0000E1420000}"/>
    <cellStyle name="Moeda 7 5 2 3" xfId="5884" xr:uid="{00000000-0005-0000-0000-0000E2420000}"/>
    <cellStyle name="Moeda 7 5 2 3 2" xfId="37429" xr:uid="{00000000-0005-0000-0000-0000E3420000}"/>
    <cellStyle name="Moeda 7 5 2 4" xfId="35481" xr:uid="{00000000-0005-0000-0000-0000E4420000}"/>
    <cellStyle name="Moeda 7 5 3" xfId="5885" xr:uid="{00000000-0005-0000-0000-0000E5420000}"/>
    <cellStyle name="Moeda 7 5 3 2" xfId="5886" xr:uid="{00000000-0005-0000-0000-0000E6420000}"/>
    <cellStyle name="Moeda 7 5 3 2 2" xfId="5887" xr:uid="{00000000-0005-0000-0000-0000E7420000}"/>
    <cellStyle name="Moeda 7 5 3 2 2 2" xfId="38296" xr:uid="{00000000-0005-0000-0000-0000E8420000}"/>
    <cellStyle name="Moeda 7 5 3 2 3" xfId="36627" xr:uid="{00000000-0005-0000-0000-0000E9420000}"/>
    <cellStyle name="Moeda 7 5 3 3" xfId="5888" xr:uid="{00000000-0005-0000-0000-0000EA420000}"/>
    <cellStyle name="Moeda 7 5 3 3 2" xfId="37560" xr:uid="{00000000-0005-0000-0000-0000EB420000}"/>
    <cellStyle name="Moeda 7 5 3 4" xfId="35612" xr:uid="{00000000-0005-0000-0000-0000EC420000}"/>
    <cellStyle name="Moeda 7 5 4" xfId="5889" xr:uid="{00000000-0005-0000-0000-0000ED420000}"/>
    <cellStyle name="Moeda 7 5 4 2" xfId="5890" xr:uid="{00000000-0005-0000-0000-0000EE420000}"/>
    <cellStyle name="Moeda 7 5 4 2 2" xfId="5891" xr:uid="{00000000-0005-0000-0000-0000EF420000}"/>
    <cellStyle name="Moeda 7 5 4 2 2 2" xfId="38427" xr:uid="{00000000-0005-0000-0000-0000F0420000}"/>
    <cellStyle name="Moeda 7 5 4 2 3" xfId="36759" xr:uid="{00000000-0005-0000-0000-0000F1420000}"/>
    <cellStyle name="Moeda 7 5 4 3" xfId="5892" xr:uid="{00000000-0005-0000-0000-0000F2420000}"/>
    <cellStyle name="Moeda 7 5 4 3 2" xfId="37691" xr:uid="{00000000-0005-0000-0000-0000F3420000}"/>
    <cellStyle name="Moeda 7 5 4 4" xfId="35744" xr:uid="{00000000-0005-0000-0000-0000F4420000}"/>
    <cellStyle name="Moeda 7 5 5" xfId="5893" xr:uid="{00000000-0005-0000-0000-0000F5420000}"/>
    <cellStyle name="Moeda 7 5 5 2" xfId="5894" xr:uid="{00000000-0005-0000-0000-0000F6420000}"/>
    <cellStyle name="Moeda 7 5 5 2 2" xfId="5895" xr:uid="{00000000-0005-0000-0000-0000F7420000}"/>
    <cellStyle name="Moeda 7 5 5 2 2 2" xfId="38575" xr:uid="{00000000-0005-0000-0000-0000F8420000}"/>
    <cellStyle name="Moeda 7 5 5 2 3" xfId="36911" xr:uid="{00000000-0005-0000-0000-0000F9420000}"/>
    <cellStyle name="Moeda 7 5 5 3" xfId="5896" xr:uid="{00000000-0005-0000-0000-0000FA420000}"/>
    <cellStyle name="Moeda 7 5 5 3 2" xfId="37839" xr:uid="{00000000-0005-0000-0000-0000FB420000}"/>
    <cellStyle name="Moeda 7 5 5 4" xfId="35897" xr:uid="{00000000-0005-0000-0000-0000FC420000}"/>
    <cellStyle name="Moeda 7 5 6" xfId="5897" xr:uid="{00000000-0005-0000-0000-0000FD420000}"/>
    <cellStyle name="Moeda 7 5 6 2" xfId="5898" xr:uid="{00000000-0005-0000-0000-0000FE420000}"/>
    <cellStyle name="Moeda 7 5 6 2 2" xfId="38747" xr:uid="{00000000-0005-0000-0000-0000FF420000}"/>
    <cellStyle name="Moeda 7 5 6 3" xfId="37083" xr:uid="{00000000-0005-0000-0000-000000430000}"/>
    <cellStyle name="Moeda 7 5 7" xfId="5899" xr:uid="{00000000-0005-0000-0000-000001430000}"/>
    <cellStyle name="Moeda 7 5 7 2" xfId="5900" xr:uid="{00000000-0005-0000-0000-000002430000}"/>
    <cellStyle name="Moeda 7 5 7 2 2" xfId="38004" xr:uid="{00000000-0005-0000-0000-000003430000}"/>
    <cellStyle name="Moeda 7 5 7 3" xfId="36159" xr:uid="{00000000-0005-0000-0000-000004430000}"/>
    <cellStyle name="Moeda 7 5 8" xfId="5901" xr:uid="{00000000-0005-0000-0000-000005430000}"/>
    <cellStyle name="Moeda 7 5 8 2" xfId="37297" xr:uid="{00000000-0005-0000-0000-000006430000}"/>
    <cellStyle name="Moeda 7 5 9" xfId="5902" xr:uid="{00000000-0005-0000-0000-000007430000}"/>
    <cellStyle name="Moeda 7 5 9 2" xfId="38967" xr:uid="{00000000-0005-0000-0000-000008430000}"/>
    <cellStyle name="Moeda 7 6" xfId="5903" xr:uid="{00000000-0005-0000-0000-000009430000}"/>
    <cellStyle name="Moeda 7 6 2" xfId="5904" xr:uid="{00000000-0005-0000-0000-00000A430000}"/>
    <cellStyle name="Moeda 7 6 2 2" xfId="5905" xr:uid="{00000000-0005-0000-0000-00000B430000}"/>
    <cellStyle name="Moeda 7 6 2 2 2" xfId="38571" xr:uid="{00000000-0005-0000-0000-00000C430000}"/>
    <cellStyle name="Moeda 7 6 2 3" xfId="36907" xr:uid="{00000000-0005-0000-0000-00000D430000}"/>
    <cellStyle name="Moeda 7 6 3" xfId="5906" xr:uid="{00000000-0005-0000-0000-00000E430000}"/>
    <cellStyle name="Moeda 7 6 3 2" xfId="37835" xr:uid="{00000000-0005-0000-0000-00000F430000}"/>
    <cellStyle name="Moeda 7 6 4" xfId="35893" xr:uid="{00000000-0005-0000-0000-000010430000}"/>
    <cellStyle name="Moeda 7 7" xfId="21420" xr:uid="{00000000-0005-0000-0000-000011430000}"/>
    <cellStyle name="Moeda 7 8" xfId="5588" xr:uid="{00000000-0005-0000-0000-000012430000}"/>
    <cellStyle name="Moeda 8" xfId="5907" xr:uid="{00000000-0005-0000-0000-000013430000}"/>
    <cellStyle name="Moeda 8 2" xfId="5908" xr:uid="{00000000-0005-0000-0000-000014430000}"/>
    <cellStyle name="Moeda 8 2 2" xfId="5909" xr:uid="{00000000-0005-0000-0000-000015430000}"/>
    <cellStyle name="Moeda 8 2 2 2" xfId="36160" xr:uid="{00000000-0005-0000-0000-000016430000}"/>
    <cellStyle name="Moeda 8 2 3" xfId="21650" xr:uid="{00000000-0005-0000-0000-000017430000}"/>
    <cellStyle name="Moeda 8 3" xfId="5910" xr:uid="{00000000-0005-0000-0000-000018430000}"/>
    <cellStyle name="Moeda 8 3 2" xfId="5911" xr:uid="{00000000-0005-0000-0000-000019430000}"/>
    <cellStyle name="Moeda 8 3 2 2" xfId="5912" xr:uid="{00000000-0005-0000-0000-00001A430000}"/>
    <cellStyle name="Moeda 8 3 2 2 2" xfId="36162" xr:uid="{00000000-0005-0000-0000-00001B430000}"/>
    <cellStyle name="Moeda 8 3 2 3" xfId="35217" xr:uid="{00000000-0005-0000-0000-00001C430000}"/>
    <cellStyle name="Moeda 8 3 3" xfId="5913" xr:uid="{00000000-0005-0000-0000-00001D430000}"/>
    <cellStyle name="Moeda 8 3 3 2" xfId="5914" xr:uid="{00000000-0005-0000-0000-00001E430000}"/>
    <cellStyle name="Moeda 8 3 3 2 2" xfId="39355" xr:uid="{00000000-0005-0000-0000-00001F430000}"/>
    <cellStyle name="Moeda 8 3 3 3" xfId="36161" xr:uid="{00000000-0005-0000-0000-000020430000}"/>
    <cellStyle name="Moeda 8 3 4" xfId="35216" xr:uid="{00000000-0005-0000-0000-000021430000}"/>
    <cellStyle name="Moeda 8 4" xfId="5915" xr:uid="{00000000-0005-0000-0000-000022430000}"/>
    <cellStyle name="Moeda 8 4 2" xfId="5916" xr:uid="{00000000-0005-0000-0000-000023430000}"/>
    <cellStyle name="Moeda 8 4 2 2" xfId="5917" xr:uid="{00000000-0005-0000-0000-000024430000}"/>
    <cellStyle name="Moeda 8 4 2 2 2" xfId="36756" xr:uid="{00000000-0005-0000-0000-000025430000}"/>
    <cellStyle name="Moeda 8 4 2 3" xfId="35741" xr:uid="{00000000-0005-0000-0000-000026430000}"/>
    <cellStyle name="Moeda 8 4 3" xfId="5918" xr:uid="{00000000-0005-0000-0000-000027430000}"/>
    <cellStyle name="Moeda 8 4 3 2" xfId="36163" xr:uid="{00000000-0005-0000-0000-000028430000}"/>
    <cellStyle name="Moeda 8 4 4" xfId="35218" xr:uid="{00000000-0005-0000-0000-000029430000}"/>
    <cellStyle name="Moeda 8 5" xfId="21649" xr:uid="{00000000-0005-0000-0000-00002A430000}"/>
    <cellStyle name="Moeda 9" xfId="5919" xr:uid="{00000000-0005-0000-0000-00002B430000}"/>
    <cellStyle name="Moeda 9 10" xfId="5920" xr:uid="{00000000-0005-0000-0000-00002C430000}"/>
    <cellStyle name="Moeda 9 10 2" xfId="21652" xr:uid="{00000000-0005-0000-0000-00002D430000}"/>
    <cellStyle name="Moeda 9 11" xfId="5921" xr:uid="{00000000-0005-0000-0000-00002E430000}"/>
    <cellStyle name="Moeda 9 11 2" xfId="21653" xr:uid="{00000000-0005-0000-0000-00002F430000}"/>
    <cellStyle name="Moeda 9 12" xfId="5922" xr:uid="{00000000-0005-0000-0000-000030430000}"/>
    <cellStyle name="Moeda 9 12 2" xfId="21654" xr:uid="{00000000-0005-0000-0000-000031430000}"/>
    <cellStyle name="Moeda 9 13" xfId="5923" xr:uid="{00000000-0005-0000-0000-000032430000}"/>
    <cellStyle name="Moeda 9 13 2" xfId="21655" xr:uid="{00000000-0005-0000-0000-000033430000}"/>
    <cellStyle name="Moeda 9 14" xfId="5924" xr:uid="{00000000-0005-0000-0000-000034430000}"/>
    <cellStyle name="Moeda 9 14 2" xfId="21656" xr:uid="{00000000-0005-0000-0000-000035430000}"/>
    <cellStyle name="Moeda 9 15" xfId="5925" xr:uid="{00000000-0005-0000-0000-000036430000}"/>
    <cellStyle name="Moeda 9 15 2" xfId="21657" xr:uid="{00000000-0005-0000-0000-000037430000}"/>
    <cellStyle name="Moeda 9 16" xfId="5926" xr:uid="{00000000-0005-0000-0000-000038430000}"/>
    <cellStyle name="Moeda 9 16 2" xfId="21658" xr:uid="{00000000-0005-0000-0000-000039430000}"/>
    <cellStyle name="Moeda 9 17" xfId="5927" xr:uid="{00000000-0005-0000-0000-00003A430000}"/>
    <cellStyle name="Moeda 9 17 2" xfId="21659" xr:uid="{00000000-0005-0000-0000-00003B430000}"/>
    <cellStyle name="Moeda 9 18" xfId="5928" xr:uid="{00000000-0005-0000-0000-00003C430000}"/>
    <cellStyle name="Moeda 9 18 2" xfId="21660" xr:uid="{00000000-0005-0000-0000-00003D430000}"/>
    <cellStyle name="Moeda 9 19" xfId="5929" xr:uid="{00000000-0005-0000-0000-00003E430000}"/>
    <cellStyle name="Moeda 9 19 2" xfId="21661" xr:uid="{00000000-0005-0000-0000-00003F430000}"/>
    <cellStyle name="Moeda 9 2" xfId="5930" xr:uid="{00000000-0005-0000-0000-000040430000}"/>
    <cellStyle name="Moeda 9 2 2" xfId="5931" xr:uid="{00000000-0005-0000-0000-000041430000}"/>
    <cellStyle name="Moeda 9 2 2 2" xfId="36164" xr:uid="{00000000-0005-0000-0000-000042430000}"/>
    <cellStyle name="Moeda 9 2 3" xfId="21662" xr:uid="{00000000-0005-0000-0000-000043430000}"/>
    <cellStyle name="Moeda 9 20" xfId="5932" xr:uid="{00000000-0005-0000-0000-000044430000}"/>
    <cellStyle name="Moeda 9 20 2" xfId="21663" xr:uid="{00000000-0005-0000-0000-000045430000}"/>
    <cellStyle name="Moeda 9 21" xfId="5933" xr:uid="{00000000-0005-0000-0000-000046430000}"/>
    <cellStyle name="Moeda 9 21 2" xfId="21664" xr:uid="{00000000-0005-0000-0000-000047430000}"/>
    <cellStyle name="Moeda 9 22" xfId="5934" xr:uid="{00000000-0005-0000-0000-000048430000}"/>
    <cellStyle name="Moeda 9 22 2" xfId="21665" xr:uid="{00000000-0005-0000-0000-000049430000}"/>
    <cellStyle name="Moeda 9 23" xfId="5935" xr:uid="{00000000-0005-0000-0000-00004A430000}"/>
    <cellStyle name="Moeda 9 23 2" xfId="21666" xr:uid="{00000000-0005-0000-0000-00004B430000}"/>
    <cellStyle name="Moeda 9 24" xfId="5936" xr:uid="{00000000-0005-0000-0000-00004C430000}"/>
    <cellStyle name="Moeda 9 24 2" xfId="21667" xr:uid="{00000000-0005-0000-0000-00004D430000}"/>
    <cellStyle name="Moeda 9 25" xfId="5937" xr:uid="{00000000-0005-0000-0000-00004E430000}"/>
    <cellStyle name="Moeda 9 25 2" xfId="21668" xr:uid="{00000000-0005-0000-0000-00004F430000}"/>
    <cellStyle name="Moeda 9 26" xfId="5938" xr:uid="{00000000-0005-0000-0000-000050430000}"/>
    <cellStyle name="Moeda 9 26 2" xfId="21669" xr:uid="{00000000-0005-0000-0000-000051430000}"/>
    <cellStyle name="Moeda 9 27" xfId="5939" xr:uid="{00000000-0005-0000-0000-000052430000}"/>
    <cellStyle name="Moeda 9 27 2" xfId="21670" xr:uid="{00000000-0005-0000-0000-000053430000}"/>
    <cellStyle name="Moeda 9 28" xfId="5940" xr:uid="{00000000-0005-0000-0000-000054430000}"/>
    <cellStyle name="Moeda 9 28 2" xfId="21671" xr:uid="{00000000-0005-0000-0000-000055430000}"/>
    <cellStyle name="Moeda 9 29" xfId="5941" xr:uid="{00000000-0005-0000-0000-000056430000}"/>
    <cellStyle name="Moeda 9 29 2" xfId="21672" xr:uid="{00000000-0005-0000-0000-000057430000}"/>
    <cellStyle name="Moeda 9 3" xfId="5942" xr:uid="{00000000-0005-0000-0000-000058430000}"/>
    <cellStyle name="Moeda 9 3 2" xfId="5943" xr:uid="{00000000-0005-0000-0000-000059430000}"/>
    <cellStyle name="Moeda 9 3 2 2" xfId="36165" xr:uid="{00000000-0005-0000-0000-00005A430000}"/>
    <cellStyle name="Moeda 9 3 3" xfId="21673" xr:uid="{00000000-0005-0000-0000-00005B430000}"/>
    <cellStyle name="Moeda 9 30" xfId="5944" xr:uid="{00000000-0005-0000-0000-00005C430000}"/>
    <cellStyle name="Moeda 9 30 2" xfId="21674" xr:uid="{00000000-0005-0000-0000-00005D430000}"/>
    <cellStyle name="Moeda 9 31" xfId="5945" xr:uid="{00000000-0005-0000-0000-00005E430000}"/>
    <cellStyle name="Moeda 9 31 2" xfId="21675" xr:uid="{00000000-0005-0000-0000-00005F430000}"/>
    <cellStyle name="Moeda 9 32" xfId="5946" xr:uid="{00000000-0005-0000-0000-000060430000}"/>
    <cellStyle name="Moeda 9 32 2" xfId="21676" xr:uid="{00000000-0005-0000-0000-000061430000}"/>
    <cellStyle name="Moeda 9 33" xfId="5947" xr:uid="{00000000-0005-0000-0000-000062430000}"/>
    <cellStyle name="Moeda 9 33 2" xfId="21677" xr:uid="{00000000-0005-0000-0000-000063430000}"/>
    <cellStyle name="Moeda 9 34" xfId="5948" xr:uid="{00000000-0005-0000-0000-000064430000}"/>
    <cellStyle name="Moeda 9 34 2" xfId="21678" xr:uid="{00000000-0005-0000-0000-000065430000}"/>
    <cellStyle name="Moeda 9 35" xfId="5949" xr:uid="{00000000-0005-0000-0000-000066430000}"/>
    <cellStyle name="Moeda 9 35 2" xfId="21679" xr:uid="{00000000-0005-0000-0000-000067430000}"/>
    <cellStyle name="Moeda 9 36" xfId="5950" xr:uid="{00000000-0005-0000-0000-000068430000}"/>
    <cellStyle name="Moeda 9 36 2" xfId="21680" xr:uid="{00000000-0005-0000-0000-000069430000}"/>
    <cellStyle name="Moeda 9 37" xfId="5951" xr:uid="{00000000-0005-0000-0000-00006A430000}"/>
    <cellStyle name="Moeda 9 37 2" xfId="21681" xr:uid="{00000000-0005-0000-0000-00006B430000}"/>
    <cellStyle name="Moeda 9 38" xfId="5952" xr:uid="{00000000-0005-0000-0000-00006C430000}"/>
    <cellStyle name="Moeda 9 38 2" xfId="21682" xr:uid="{00000000-0005-0000-0000-00006D430000}"/>
    <cellStyle name="Moeda 9 39" xfId="5953" xr:uid="{00000000-0005-0000-0000-00006E430000}"/>
    <cellStyle name="Moeda 9 39 2" xfId="21683" xr:uid="{00000000-0005-0000-0000-00006F430000}"/>
    <cellStyle name="Moeda 9 4" xfId="5954" xr:uid="{00000000-0005-0000-0000-000070430000}"/>
    <cellStyle name="Moeda 9 4 2" xfId="5955" xr:uid="{00000000-0005-0000-0000-000071430000}"/>
    <cellStyle name="Moeda 9 4 2 2" xfId="5956" xr:uid="{00000000-0005-0000-0000-000072430000}"/>
    <cellStyle name="Moeda 9 4 2 2 2" xfId="36167" xr:uid="{00000000-0005-0000-0000-000073430000}"/>
    <cellStyle name="Moeda 9 4 2 3" xfId="35219" xr:uid="{00000000-0005-0000-0000-000074430000}"/>
    <cellStyle name="Moeda 9 4 3" xfId="5957" xr:uid="{00000000-0005-0000-0000-000075430000}"/>
    <cellStyle name="Moeda 9 4 3 2" xfId="36166" xr:uid="{00000000-0005-0000-0000-000076430000}"/>
    <cellStyle name="Moeda 9 4 4" xfId="21684" xr:uid="{00000000-0005-0000-0000-000077430000}"/>
    <cellStyle name="Moeda 9 40" xfId="5958" xr:uid="{00000000-0005-0000-0000-000078430000}"/>
    <cellStyle name="Moeda 9 40 2" xfId="21685" xr:uid="{00000000-0005-0000-0000-000079430000}"/>
    <cellStyle name="Moeda 9 41" xfId="5959" xr:uid="{00000000-0005-0000-0000-00007A430000}"/>
    <cellStyle name="Moeda 9 41 2" xfId="21686" xr:uid="{00000000-0005-0000-0000-00007B430000}"/>
    <cellStyle name="Moeda 9 42" xfId="5960" xr:uid="{00000000-0005-0000-0000-00007C430000}"/>
    <cellStyle name="Moeda 9 42 2" xfId="21687" xr:uid="{00000000-0005-0000-0000-00007D430000}"/>
    <cellStyle name="Moeda 9 43" xfId="5961" xr:uid="{00000000-0005-0000-0000-00007E430000}"/>
    <cellStyle name="Moeda 9 43 2" xfId="21688" xr:uid="{00000000-0005-0000-0000-00007F430000}"/>
    <cellStyle name="Moeda 9 44" xfId="5962" xr:uid="{00000000-0005-0000-0000-000080430000}"/>
    <cellStyle name="Moeda 9 44 2" xfId="21689" xr:uid="{00000000-0005-0000-0000-000081430000}"/>
    <cellStyle name="Moeda 9 45" xfId="5963" xr:uid="{00000000-0005-0000-0000-000082430000}"/>
    <cellStyle name="Moeda 9 45 2" xfId="21690" xr:uid="{00000000-0005-0000-0000-000083430000}"/>
    <cellStyle name="Moeda 9 46" xfId="5964" xr:uid="{00000000-0005-0000-0000-000084430000}"/>
    <cellStyle name="Moeda 9 46 2" xfId="21691" xr:uid="{00000000-0005-0000-0000-000085430000}"/>
    <cellStyle name="Moeda 9 47" xfId="5965" xr:uid="{00000000-0005-0000-0000-000086430000}"/>
    <cellStyle name="Moeda 9 47 2" xfId="21692" xr:uid="{00000000-0005-0000-0000-000087430000}"/>
    <cellStyle name="Moeda 9 48" xfId="5966" xr:uid="{00000000-0005-0000-0000-000088430000}"/>
    <cellStyle name="Moeda 9 48 2" xfId="21693" xr:uid="{00000000-0005-0000-0000-000089430000}"/>
    <cellStyle name="Moeda 9 49" xfId="5967" xr:uid="{00000000-0005-0000-0000-00008A430000}"/>
    <cellStyle name="Moeda 9 49 2" xfId="21694" xr:uid="{00000000-0005-0000-0000-00008B430000}"/>
    <cellStyle name="Moeda 9 5" xfId="5968" xr:uid="{00000000-0005-0000-0000-00008C430000}"/>
    <cellStyle name="Moeda 9 5 2" xfId="21695" xr:uid="{00000000-0005-0000-0000-00008D430000}"/>
    <cellStyle name="Moeda 9 50" xfId="5969" xr:uid="{00000000-0005-0000-0000-00008E430000}"/>
    <cellStyle name="Moeda 9 50 2" xfId="21696" xr:uid="{00000000-0005-0000-0000-00008F430000}"/>
    <cellStyle name="Moeda 9 51" xfId="5970" xr:uid="{00000000-0005-0000-0000-000090430000}"/>
    <cellStyle name="Moeda 9 51 2" xfId="21697" xr:uid="{00000000-0005-0000-0000-000091430000}"/>
    <cellStyle name="Moeda 9 52" xfId="5971" xr:uid="{00000000-0005-0000-0000-000092430000}"/>
    <cellStyle name="Moeda 9 52 2" xfId="21698" xr:uid="{00000000-0005-0000-0000-000093430000}"/>
    <cellStyle name="Moeda 9 53" xfId="5972" xr:uid="{00000000-0005-0000-0000-000094430000}"/>
    <cellStyle name="Moeda 9 53 2" xfId="21699" xr:uid="{00000000-0005-0000-0000-000095430000}"/>
    <cellStyle name="Moeda 9 54" xfId="5973" xr:uid="{00000000-0005-0000-0000-000096430000}"/>
    <cellStyle name="Moeda 9 54 2" xfId="21700" xr:uid="{00000000-0005-0000-0000-000097430000}"/>
    <cellStyle name="Moeda 9 55" xfId="5974" xr:uid="{00000000-0005-0000-0000-000098430000}"/>
    <cellStyle name="Moeda 9 55 2" xfId="21701" xr:uid="{00000000-0005-0000-0000-000099430000}"/>
    <cellStyle name="Moeda 9 56" xfId="5975" xr:uid="{00000000-0005-0000-0000-00009A430000}"/>
    <cellStyle name="Moeda 9 56 2" xfId="21702" xr:uid="{00000000-0005-0000-0000-00009B430000}"/>
    <cellStyle name="Moeda 9 57" xfId="5976" xr:uid="{00000000-0005-0000-0000-00009C430000}"/>
    <cellStyle name="Moeda 9 57 2" xfId="21703" xr:uid="{00000000-0005-0000-0000-00009D430000}"/>
    <cellStyle name="Moeda 9 58" xfId="5977" xr:uid="{00000000-0005-0000-0000-00009E430000}"/>
    <cellStyle name="Moeda 9 58 2" xfId="21704" xr:uid="{00000000-0005-0000-0000-00009F430000}"/>
    <cellStyle name="Moeda 9 59" xfId="5978" xr:uid="{00000000-0005-0000-0000-0000A0430000}"/>
    <cellStyle name="Moeda 9 59 2" xfId="21705" xr:uid="{00000000-0005-0000-0000-0000A1430000}"/>
    <cellStyle name="Moeda 9 6" xfId="5979" xr:uid="{00000000-0005-0000-0000-0000A2430000}"/>
    <cellStyle name="Moeda 9 6 2" xfId="21706" xr:uid="{00000000-0005-0000-0000-0000A3430000}"/>
    <cellStyle name="Moeda 9 60" xfId="5980" xr:uid="{00000000-0005-0000-0000-0000A4430000}"/>
    <cellStyle name="Moeda 9 60 2" xfId="21707" xr:uid="{00000000-0005-0000-0000-0000A5430000}"/>
    <cellStyle name="Moeda 9 61" xfId="5981" xr:uid="{00000000-0005-0000-0000-0000A6430000}"/>
    <cellStyle name="Moeda 9 61 2" xfId="21708" xr:uid="{00000000-0005-0000-0000-0000A7430000}"/>
    <cellStyle name="Moeda 9 62" xfId="5982" xr:uid="{00000000-0005-0000-0000-0000A8430000}"/>
    <cellStyle name="Moeda 9 62 2" xfId="21709" xr:uid="{00000000-0005-0000-0000-0000A9430000}"/>
    <cellStyle name="Moeda 9 63" xfId="5983" xr:uid="{00000000-0005-0000-0000-0000AA430000}"/>
    <cellStyle name="Moeda 9 63 2" xfId="21710" xr:uid="{00000000-0005-0000-0000-0000AB430000}"/>
    <cellStyle name="Moeda 9 64" xfId="5984" xr:uid="{00000000-0005-0000-0000-0000AC430000}"/>
    <cellStyle name="Moeda 9 64 2" xfId="21711" xr:uid="{00000000-0005-0000-0000-0000AD430000}"/>
    <cellStyle name="Moeda 9 65" xfId="5985" xr:uid="{00000000-0005-0000-0000-0000AE430000}"/>
    <cellStyle name="Moeda 9 65 2" xfId="21712" xr:uid="{00000000-0005-0000-0000-0000AF430000}"/>
    <cellStyle name="Moeda 9 66" xfId="5986" xr:uid="{00000000-0005-0000-0000-0000B0430000}"/>
    <cellStyle name="Moeda 9 66 2" xfId="21713" xr:uid="{00000000-0005-0000-0000-0000B1430000}"/>
    <cellStyle name="Moeda 9 67" xfId="5987" xr:uid="{00000000-0005-0000-0000-0000B2430000}"/>
    <cellStyle name="Moeda 9 67 2" xfId="21714" xr:uid="{00000000-0005-0000-0000-0000B3430000}"/>
    <cellStyle name="Moeda 9 68" xfId="5988" xr:uid="{00000000-0005-0000-0000-0000B4430000}"/>
    <cellStyle name="Moeda 9 68 2" xfId="21715" xr:uid="{00000000-0005-0000-0000-0000B5430000}"/>
    <cellStyle name="Moeda 9 69" xfId="5989" xr:uid="{00000000-0005-0000-0000-0000B6430000}"/>
    <cellStyle name="Moeda 9 69 2" xfId="21716" xr:uid="{00000000-0005-0000-0000-0000B7430000}"/>
    <cellStyle name="Moeda 9 7" xfId="5990" xr:uid="{00000000-0005-0000-0000-0000B8430000}"/>
    <cellStyle name="Moeda 9 7 2" xfId="21717" xr:uid="{00000000-0005-0000-0000-0000B9430000}"/>
    <cellStyle name="Moeda 9 70" xfId="5991" xr:uid="{00000000-0005-0000-0000-0000BA430000}"/>
    <cellStyle name="Moeda 9 70 2" xfId="21718" xr:uid="{00000000-0005-0000-0000-0000BB430000}"/>
    <cellStyle name="Moeda 9 71" xfId="5992" xr:uid="{00000000-0005-0000-0000-0000BC430000}"/>
    <cellStyle name="Moeda 9 71 2" xfId="21719" xr:uid="{00000000-0005-0000-0000-0000BD430000}"/>
    <cellStyle name="Moeda 9 72" xfId="5993" xr:uid="{00000000-0005-0000-0000-0000BE430000}"/>
    <cellStyle name="Moeda 9 72 2" xfId="21720" xr:uid="{00000000-0005-0000-0000-0000BF430000}"/>
    <cellStyle name="Moeda 9 73" xfId="5994" xr:uid="{00000000-0005-0000-0000-0000C0430000}"/>
    <cellStyle name="Moeda 9 73 2" xfId="21721" xr:uid="{00000000-0005-0000-0000-0000C1430000}"/>
    <cellStyle name="Moeda 9 74" xfId="5995" xr:uid="{00000000-0005-0000-0000-0000C2430000}"/>
    <cellStyle name="Moeda 9 74 2" xfId="21722" xr:uid="{00000000-0005-0000-0000-0000C3430000}"/>
    <cellStyle name="Moeda 9 75" xfId="5996" xr:uid="{00000000-0005-0000-0000-0000C4430000}"/>
    <cellStyle name="Moeda 9 75 2" xfId="21723" xr:uid="{00000000-0005-0000-0000-0000C5430000}"/>
    <cellStyle name="Moeda 9 76" xfId="5997" xr:uid="{00000000-0005-0000-0000-0000C6430000}"/>
    <cellStyle name="Moeda 9 76 2" xfId="21724" xr:uid="{00000000-0005-0000-0000-0000C7430000}"/>
    <cellStyle name="Moeda 9 77" xfId="21651" xr:uid="{00000000-0005-0000-0000-0000C8430000}"/>
    <cellStyle name="Moeda 9 8" xfId="5998" xr:uid="{00000000-0005-0000-0000-0000C9430000}"/>
    <cellStyle name="Moeda 9 8 2" xfId="21725" xr:uid="{00000000-0005-0000-0000-0000CA430000}"/>
    <cellStyle name="Moeda 9 9" xfId="5999" xr:uid="{00000000-0005-0000-0000-0000CB430000}"/>
    <cellStyle name="Moeda 9 9 2" xfId="21726" xr:uid="{00000000-0005-0000-0000-0000CC430000}"/>
    <cellStyle name="Neutra 2" xfId="119" xr:uid="{00000000-0005-0000-0000-0000CE430000}"/>
    <cellStyle name="Neutra 2 2" xfId="120" xr:uid="{00000000-0005-0000-0000-0000CF430000}"/>
    <cellStyle name="Neutra 2 2 2" xfId="21728" xr:uid="{00000000-0005-0000-0000-0000D0430000}"/>
    <cellStyle name="Neutra 2 2 3" xfId="6001" xr:uid="{00000000-0005-0000-0000-0000D1430000}"/>
    <cellStyle name="Neutra 2 3" xfId="6002" xr:uid="{00000000-0005-0000-0000-0000D2430000}"/>
    <cellStyle name="Neutra 2 3 2" xfId="21729" xr:uid="{00000000-0005-0000-0000-0000D3430000}"/>
    <cellStyle name="Neutra 2 4" xfId="6003" xr:uid="{00000000-0005-0000-0000-0000D4430000}"/>
    <cellStyle name="Neutra 2 4 2" xfId="21730" xr:uid="{00000000-0005-0000-0000-0000D5430000}"/>
    <cellStyle name="Neutra 2 5" xfId="21727" xr:uid="{00000000-0005-0000-0000-0000D6430000}"/>
    <cellStyle name="Neutra 2 6" xfId="6000" xr:uid="{00000000-0005-0000-0000-0000D7430000}"/>
    <cellStyle name="Neutra 3" xfId="6004" xr:uid="{00000000-0005-0000-0000-0000D8430000}"/>
    <cellStyle name="Neutra 3 2" xfId="21731" xr:uid="{00000000-0005-0000-0000-0000D9430000}"/>
    <cellStyle name="Neutra 4" xfId="6005" xr:uid="{00000000-0005-0000-0000-0000DA430000}"/>
    <cellStyle name="Neutra 4 2" xfId="21732" xr:uid="{00000000-0005-0000-0000-0000DB430000}"/>
    <cellStyle name="Neutro" xfId="118" builtinId="28" customBuiltin="1"/>
    <cellStyle name="Normal" xfId="0" builtinId="0"/>
    <cellStyle name="Normal 10" xfId="6006" xr:uid="{00000000-0005-0000-0000-0000DD430000}"/>
    <cellStyle name="Normal 10 2" xfId="36029" xr:uid="{00000000-0005-0000-0000-0000DE430000}"/>
    <cellStyle name="Normal 10 3" xfId="45076" xr:uid="{00000000-0005-0000-0000-0000DF430000}"/>
    <cellStyle name="Normal 11" xfId="6007" xr:uid="{00000000-0005-0000-0000-0000E0430000}"/>
    <cellStyle name="Normal 11 2" xfId="39516" xr:uid="{00000000-0005-0000-0000-0000E1430000}"/>
    <cellStyle name="Normal 12" xfId="19580" xr:uid="{00000000-0005-0000-0000-0000E2430000}"/>
    <cellStyle name="Normal 13" xfId="289" xr:uid="{00000000-0005-0000-0000-0000E3430000}"/>
    <cellStyle name="Normal 2" xfId="121" xr:uid="{00000000-0005-0000-0000-0000E4430000}"/>
    <cellStyle name="Normal 2 10 2" xfId="288" xr:uid="{00000000-0005-0000-0000-0000E5430000}"/>
    <cellStyle name="Normal 2 2" xfId="122" xr:uid="{00000000-0005-0000-0000-0000E6430000}"/>
    <cellStyle name="Normal 2 2 2" xfId="236" xr:uid="{00000000-0005-0000-0000-0000E7430000}"/>
    <cellStyle name="Normal 2 2 2 2" xfId="6008" xr:uid="{00000000-0005-0000-0000-0000E8430000}"/>
    <cellStyle name="Normal 2 2 2 2 2" xfId="36173" xr:uid="{00000000-0005-0000-0000-0000E9430000}"/>
    <cellStyle name="Normal 2 2 2 3" xfId="21735" xr:uid="{00000000-0005-0000-0000-0000EA430000}"/>
    <cellStyle name="Normal 2 2 3" xfId="6009" xr:uid="{00000000-0005-0000-0000-0000EB430000}"/>
    <cellStyle name="Normal 2 2 3 2" xfId="21736" xr:uid="{00000000-0005-0000-0000-0000EC430000}"/>
    <cellStyle name="Normal 2 2 4" xfId="6010" xr:uid="{00000000-0005-0000-0000-0000ED430000}"/>
    <cellStyle name="Normal 2 2 4 2" xfId="6011" xr:uid="{00000000-0005-0000-0000-0000EE430000}"/>
    <cellStyle name="Normal 2 2 4 2 2" xfId="36174" xr:uid="{00000000-0005-0000-0000-0000EF430000}"/>
    <cellStyle name="Normal 2 2 4 3" xfId="35220" xr:uid="{00000000-0005-0000-0000-0000F0430000}"/>
    <cellStyle name="Normal 2 2 5" xfId="6012" xr:uid="{00000000-0005-0000-0000-0000F1430000}"/>
    <cellStyle name="Normal 2 2 5 2" xfId="36172" xr:uid="{00000000-0005-0000-0000-0000F2430000}"/>
    <cellStyle name="Normal 2 2 6" xfId="21734" xr:uid="{00000000-0005-0000-0000-0000F3430000}"/>
    <cellStyle name="Normal 2 3" xfId="235" xr:uid="{00000000-0005-0000-0000-0000F4430000}"/>
    <cellStyle name="Normal 2 3 2" xfId="6014" xr:uid="{00000000-0005-0000-0000-0000F5430000}"/>
    <cellStyle name="Normal 2 3 2 2" xfId="6015" xr:uid="{00000000-0005-0000-0000-0000F6430000}"/>
    <cellStyle name="Normal 2 3 2 2 2" xfId="6016" xr:uid="{00000000-0005-0000-0000-0000F7430000}"/>
    <cellStyle name="Normal 2 3 2 2 2 2" xfId="36175" xr:uid="{00000000-0005-0000-0000-0000F8430000}"/>
    <cellStyle name="Normal 2 3 2 2 3" xfId="21739" xr:uid="{00000000-0005-0000-0000-0000F9430000}"/>
    <cellStyle name="Normal 2 3 2 3" xfId="6017" xr:uid="{00000000-0005-0000-0000-0000FA430000}"/>
    <cellStyle name="Normal 2 3 2 3 2" xfId="6018" xr:uid="{00000000-0005-0000-0000-0000FB430000}"/>
    <cellStyle name="Normal 2 3 2 3 2 2" xfId="36176" xr:uid="{00000000-0005-0000-0000-0000FC430000}"/>
    <cellStyle name="Normal 2 3 2 3 3" xfId="21740" xr:uid="{00000000-0005-0000-0000-0000FD430000}"/>
    <cellStyle name="Normal 2 3 2 4" xfId="6019" xr:uid="{00000000-0005-0000-0000-0000FE430000}"/>
    <cellStyle name="Normal 2 3 2 4 2" xfId="6020" xr:uid="{00000000-0005-0000-0000-0000FF430000}"/>
    <cellStyle name="Normal 2 3 2 4 2 2" xfId="6021" xr:uid="{00000000-0005-0000-0000-000000440000}"/>
    <cellStyle name="Normal 2 3 2 4 2 2 2" xfId="36177" xr:uid="{00000000-0005-0000-0000-000001440000}"/>
    <cellStyle name="Normal 2 3 2 4 2 3" xfId="21742" xr:uid="{00000000-0005-0000-0000-000002440000}"/>
    <cellStyle name="Normal 2 3 2 4 3" xfId="6022" xr:uid="{00000000-0005-0000-0000-000003440000}"/>
    <cellStyle name="Normal 2 3 2 4 3 2" xfId="6023" xr:uid="{00000000-0005-0000-0000-000004440000}"/>
    <cellStyle name="Normal 2 3 2 4 3 2 2" xfId="6024" xr:uid="{00000000-0005-0000-0000-000005440000}"/>
    <cellStyle name="Normal 2 3 2 4 3 2 2 2" xfId="36179" xr:uid="{00000000-0005-0000-0000-000006440000}"/>
    <cellStyle name="Normal 2 3 2 4 3 2 3" xfId="35222" xr:uid="{00000000-0005-0000-0000-000007440000}"/>
    <cellStyle name="Normal 2 3 2 4 3 3" xfId="6025" xr:uid="{00000000-0005-0000-0000-000008440000}"/>
    <cellStyle name="Normal 2 3 2 4 3 3 2" xfId="6026" xr:uid="{00000000-0005-0000-0000-000009440000}"/>
    <cellStyle name="Normal 2 3 2 4 3 3 2 2" xfId="39356" xr:uid="{00000000-0005-0000-0000-00000A440000}"/>
    <cellStyle name="Normal 2 3 2 4 3 3 3" xfId="36178" xr:uid="{00000000-0005-0000-0000-00000B440000}"/>
    <cellStyle name="Normal 2 3 2 4 3 4" xfId="35221" xr:uid="{00000000-0005-0000-0000-00000C440000}"/>
    <cellStyle name="Normal 2 3 2 4 4" xfId="21741" xr:uid="{00000000-0005-0000-0000-00000D440000}"/>
    <cellStyle name="Normal 2 3 2 5" xfId="6027" xr:uid="{00000000-0005-0000-0000-00000E440000}"/>
    <cellStyle name="Normal 2 3 2 5 10" xfId="6028" xr:uid="{00000000-0005-0000-0000-00000F440000}"/>
    <cellStyle name="Normal 2 3 2 5 10 2" xfId="21744" xr:uid="{00000000-0005-0000-0000-000010440000}"/>
    <cellStyle name="Normal 2 3 2 5 11" xfId="6029" xr:uid="{00000000-0005-0000-0000-000011440000}"/>
    <cellStyle name="Normal 2 3 2 5 11 2" xfId="21745" xr:uid="{00000000-0005-0000-0000-000012440000}"/>
    <cellStyle name="Normal 2 3 2 5 12" xfId="6030" xr:uid="{00000000-0005-0000-0000-000013440000}"/>
    <cellStyle name="Normal 2 3 2 5 12 2" xfId="21746" xr:uid="{00000000-0005-0000-0000-000014440000}"/>
    <cellStyle name="Normal 2 3 2 5 13" xfId="6031" xr:uid="{00000000-0005-0000-0000-000015440000}"/>
    <cellStyle name="Normal 2 3 2 5 13 2" xfId="21747" xr:uid="{00000000-0005-0000-0000-000016440000}"/>
    <cellStyle name="Normal 2 3 2 5 14" xfId="6032" xr:uid="{00000000-0005-0000-0000-000017440000}"/>
    <cellStyle name="Normal 2 3 2 5 14 2" xfId="21748" xr:uid="{00000000-0005-0000-0000-000018440000}"/>
    <cellStyle name="Normal 2 3 2 5 15" xfId="6033" xr:uid="{00000000-0005-0000-0000-000019440000}"/>
    <cellStyle name="Normal 2 3 2 5 15 2" xfId="21749" xr:uid="{00000000-0005-0000-0000-00001A440000}"/>
    <cellStyle name="Normal 2 3 2 5 16" xfId="6034" xr:uid="{00000000-0005-0000-0000-00001B440000}"/>
    <cellStyle name="Normal 2 3 2 5 16 2" xfId="21750" xr:uid="{00000000-0005-0000-0000-00001C440000}"/>
    <cellStyle name="Normal 2 3 2 5 17" xfId="6035" xr:uid="{00000000-0005-0000-0000-00001D440000}"/>
    <cellStyle name="Normal 2 3 2 5 17 2" xfId="21751" xr:uid="{00000000-0005-0000-0000-00001E440000}"/>
    <cellStyle name="Normal 2 3 2 5 18" xfId="6036" xr:uid="{00000000-0005-0000-0000-00001F440000}"/>
    <cellStyle name="Normal 2 3 2 5 18 2" xfId="21752" xr:uid="{00000000-0005-0000-0000-000020440000}"/>
    <cellStyle name="Normal 2 3 2 5 19" xfId="6037" xr:uid="{00000000-0005-0000-0000-000021440000}"/>
    <cellStyle name="Normal 2 3 2 5 19 2" xfId="21753" xr:uid="{00000000-0005-0000-0000-000022440000}"/>
    <cellStyle name="Normal 2 3 2 5 2" xfId="6038" xr:uid="{00000000-0005-0000-0000-000023440000}"/>
    <cellStyle name="Normal 2 3 2 5 2 2" xfId="6039" xr:uid="{00000000-0005-0000-0000-000024440000}"/>
    <cellStyle name="Normal 2 3 2 5 2 2 2" xfId="36180" xr:uid="{00000000-0005-0000-0000-000025440000}"/>
    <cellStyle name="Normal 2 3 2 5 2 3" xfId="21754" xr:uid="{00000000-0005-0000-0000-000026440000}"/>
    <cellStyle name="Normal 2 3 2 5 20" xfId="6040" xr:uid="{00000000-0005-0000-0000-000027440000}"/>
    <cellStyle name="Normal 2 3 2 5 20 2" xfId="21755" xr:uid="{00000000-0005-0000-0000-000028440000}"/>
    <cellStyle name="Normal 2 3 2 5 21" xfId="6041" xr:uid="{00000000-0005-0000-0000-000029440000}"/>
    <cellStyle name="Normal 2 3 2 5 21 2" xfId="21756" xr:uid="{00000000-0005-0000-0000-00002A440000}"/>
    <cellStyle name="Normal 2 3 2 5 22" xfId="6042" xr:uid="{00000000-0005-0000-0000-00002B440000}"/>
    <cellStyle name="Normal 2 3 2 5 22 2" xfId="21757" xr:uid="{00000000-0005-0000-0000-00002C440000}"/>
    <cellStyle name="Normal 2 3 2 5 23" xfId="6043" xr:uid="{00000000-0005-0000-0000-00002D440000}"/>
    <cellStyle name="Normal 2 3 2 5 23 2" xfId="21758" xr:uid="{00000000-0005-0000-0000-00002E440000}"/>
    <cellStyle name="Normal 2 3 2 5 24" xfId="6044" xr:uid="{00000000-0005-0000-0000-00002F440000}"/>
    <cellStyle name="Normal 2 3 2 5 24 2" xfId="21759" xr:uid="{00000000-0005-0000-0000-000030440000}"/>
    <cellStyle name="Normal 2 3 2 5 25" xfId="6045" xr:uid="{00000000-0005-0000-0000-000031440000}"/>
    <cellStyle name="Normal 2 3 2 5 25 2" xfId="21760" xr:uid="{00000000-0005-0000-0000-000032440000}"/>
    <cellStyle name="Normal 2 3 2 5 26" xfId="6046" xr:uid="{00000000-0005-0000-0000-000033440000}"/>
    <cellStyle name="Normal 2 3 2 5 26 2" xfId="21761" xr:uid="{00000000-0005-0000-0000-000034440000}"/>
    <cellStyle name="Normal 2 3 2 5 27" xfId="6047" xr:uid="{00000000-0005-0000-0000-000035440000}"/>
    <cellStyle name="Normal 2 3 2 5 27 2" xfId="21762" xr:uid="{00000000-0005-0000-0000-000036440000}"/>
    <cellStyle name="Normal 2 3 2 5 28" xfId="6048" xr:uid="{00000000-0005-0000-0000-000037440000}"/>
    <cellStyle name="Normal 2 3 2 5 28 2" xfId="21763" xr:uid="{00000000-0005-0000-0000-000038440000}"/>
    <cellStyle name="Normal 2 3 2 5 29" xfId="6049" xr:uid="{00000000-0005-0000-0000-000039440000}"/>
    <cellStyle name="Normal 2 3 2 5 29 2" xfId="21764" xr:uid="{00000000-0005-0000-0000-00003A440000}"/>
    <cellStyle name="Normal 2 3 2 5 3" xfId="6050" xr:uid="{00000000-0005-0000-0000-00003B440000}"/>
    <cellStyle name="Normal 2 3 2 5 3 2" xfId="6051" xr:uid="{00000000-0005-0000-0000-00003C440000}"/>
    <cellStyle name="Normal 2 3 2 5 3 2 2" xfId="36181" xr:uid="{00000000-0005-0000-0000-00003D440000}"/>
    <cellStyle name="Normal 2 3 2 5 3 3" xfId="21765" xr:uid="{00000000-0005-0000-0000-00003E440000}"/>
    <cellStyle name="Normal 2 3 2 5 30" xfId="6052" xr:uid="{00000000-0005-0000-0000-00003F440000}"/>
    <cellStyle name="Normal 2 3 2 5 30 2" xfId="21766" xr:uid="{00000000-0005-0000-0000-000040440000}"/>
    <cellStyle name="Normal 2 3 2 5 31" xfId="6053" xr:uid="{00000000-0005-0000-0000-000041440000}"/>
    <cellStyle name="Normal 2 3 2 5 31 2" xfId="21767" xr:uid="{00000000-0005-0000-0000-000042440000}"/>
    <cellStyle name="Normal 2 3 2 5 32" xfId="6054" xr:uid="{00000000-0005-0000-0000-000043440000}"/>
    <cellStyle name="Normal 2 3 2 5 32 2" xfId="21768" xr:uid="{00000000-0005-0000-0000-000044440000}"/>
    <cellStyle name="Normal 2 3 2 5 33" xfId="6055" xr:uid="{00000000-0005-0000-0000-000045440000}"/>
    <cellStyle name="Normal 2 3 2 5 33 2" xfId="21769" xr:uid="{00000000-0005-0000-0000-000046440000}"/>
    <cellStyle name="Normal 2 3 2 5 34" xfId="6056" xr:uid="{00000000-0005-0000-0000-000047440000}"/>
    <cellStyle name="Normal 2 3 2 5 34 2" xfId="21770" xr:uid="{00000000-0005-0000-0000-000048440000}"/>
    <cellStyle name="Normal 2 3 2 5 35" xfId="6057" xr:uid="{00000000-0005-0000-0000-000049440000}"/>
    <cellStyle name="Normal 2 3 2 5 35 2" xfId="21771" xr:uid="{00000000-0005-0000-0000-00004A440000}"/>
    <cellStyle name="Normal 2 3 2 5 36" xfId="6058" xr:uid="{00000000-0005-0000-0000-00004B440000}"/>
    <cellStyle name="Normal 2 3 2 5 36 2" xfId="21772" xr:uid="{00000000-0005-0000-0000-00004C440000}"/>
    <cellStyle name="Normal 2 3 2 5 37" xfId="6059" xr:uid="{00000000-0005-0000-0000-00004D440000}"/>
    <cellStyle name="Normal 2 3 2 5 37 2" xfId="21773" xr:uid="{00000000-0005-0000-0000-00004E440000}"/>
    <cellStyle name="Normal 2 3 2 5 38" xfId="6060" xr:uid="{00000000-0005-0000-0000-00004F440000}"/>
    <cellStyle name="Normal 2 3 2 5 38 2" xfId="21774" xr:uid="{00000000-0005-0000-0000-000050440000}"/>
    <cellStyle name="Normal 2 3 2 5 39" xfId="6061" xr:uid="{00000000-0005-0000-0000-000051440000}"/>
    <cellStyle name="Normal 2 3 2 5 39 2" xfId="21775" xr:uid="{00000000-0005-0000-0000-000052440000}"/>
    <cellStyle name="Normal 2 3 2 5 4" xfId="6062" xr:uid="{00000000-0005-0000-0000-000053440000}"/>
    <cellStyle name="Normal 2 3 2 5 4 2" xfId="6063" xr:uid="{00000000-0005-0000-0000-000054440000}"/>
    <cellStyle name="Normal 2 3 2 5 4 2 2" xfId="6064" xr:uid="{00000000-0005-0000-0000-000055440000}"/>
    <cellStyle name="Normal 2 3 2 5 4 2 2 2" xfId="36183" xr:uid="{00000000-0005-0000-0000-000056440000}"/>
    <cellStyle name="Normal 2 3 2 5 4 2 3" xfId="35223" xr:uid="{00000000-0005-0000-0000-000057440000}"/>
    <cellStyle name="Normal 2 3 2 5 4 3" xfId="6065" xr:uid="{00000000-0005-0000-0000-000058440000}"/>
    <cellStyle name="Normal 2 3 2 5 4 3 2" xfId="36182" xr:uid="{00000000-0005-0000-0000-000059440000}"/>
    <cellStyle name="Normal 2 3 2 5 4 4" xfId="21776" xr:uid="{00000000-0005-0000-0000-00005A440000}"/>
    <cellStyle name="Normal 2 3 2 5 40" xfId="6066" xr:uid="{00000000-0005-0000-0000-00005B440000}"/>
    <cellStyle name="Normal 2 3 2 5 40 2" xfId="21777" xr:uid="{00000000-0005-0000-0000-00005C440000}"/>
    <cellStyle name="Normal 2 3 2 5 41" xfId="6067" xr:uid="{00000000-0005-0000-0000-00005D440000}"/>
    <cellStyle name="Normal 2 3 2 5 41 2" xfId="21778" xr:uid="{00000000-0005-0000-0000-00005E440000}"/>
    <cellStyle name="Normal 2 3 2 5 42" xfId="6068" xr:uid="{00000000-0005-0000-0000-00005F440000}"/>
    <cellStyle name="Normal 2 3 2 5 42 2" xfId="21779" xr:uid="{00000000-0005-0000-0000-000060440000}"/>
    <cellStyle name="Normal 2 3 2 5 43" xfId="6069" xr:uid="{00000000-0005-0000-0000-000061440000}"/>
    <cellStyle name="Normal 2 3 2 5 43 2" xfId="21780" xr:uid="{00000000-0005-0000-0000-000062440000}"/>
    <cellStyle name="Normal 2 3 2 5 44" xfId="6070" xr:uid="{00000000-0005-0000-0000-000063440000}"/>
    <cellStyle name="Normal 2 3 2 5 44 2" xfId="21781" xr:uid="{00000000-0005-0000-0000-000064440000}"/>
    <cellStyle name="Normal 2 3 2 5 45" xfId="6071" xr:uid="{00000000-0005-0000-0000-000065440000}"/>
    <cellStyle name="Normal 2 3 2 5 45 2" xfId="21782" xr:uid="{00000000-0005-0000-0000-000066440000}"/>
    <cellStyle name="Normal 2 3 2 5 46" xfId="6072" xr:uid="{00000000-0005-0000-0000-000067440000}"/>
    <cellStyle name="Normal 2 3 2 5 46 2" xfId="21783" xr:uid="{00000000-0005-0000-0000-000068440000}"/>
    <cellStyle name="Normal 2 3 2 5 47" xfId="6073" xr:uid="{00000000-0005-0000-0000-000069440000}"/>
    <cellStyle name="Normal 2 3 2 5 47 2" xfId="21784" xr:uid="{00000000-0005-0000-0000-00006A440000}"/>
    <cellStyle name="Normal 2 3 2 5 48" xfId="6074" xr:uid="{00000000-0005-0000-0000-00006B440000}"/>
    <cellStyle name="Normal 2 3 2 5 48 2" xfId="21785" xr:uid="{00000000-0005-0000-0000-00006C440000}"/>
    <cellStyle name="Normal 2 3 2 5 49" xfId="6075" xr:uid="{00000000-0005-0000-0000-00006D440000}"/>
    <cellStyle name="Normal 2 3 2 5 49 2" xfId="21786" xr:uid="{00000000-0005-0000-0000-00006E440000}"/>
    <cellStyle name="Normal 2 3 2 5 5" xfId="6076" xr:uid="{00000000-0005-0000-0000-00006F440000}"/>
    <cellStyle name="Normal 2 3 2 5 5 2" xfId="21787" xr:uid="{00000000-0005-0000-0000-000070440000}"/>
    <cellStyle name="Normal 2 3 2 5 50" xfId="6077" xr:uid="{00000000-0005-0000-0000-000071440000}"/>
    <cellStyle name="Normal 2 3 2 5 50 2" xfId="21788" xr:uid="{00000000-0005-0000-0000-000072440000}"/>
    <cellStyle name="Normal 2 3 2 5 51" xfId="6078" xr:uid="{00000000-0005-0000-0000-000073440000}"/>
    <cellStyle name="Normal 2 3 2 5 51 2" xfId="21789" xr:uid="{00000000-0005-0000-0000-000074440000}"/>
    <cellStyle name="Normal 2 3 2 5 52" xfId="6079" xr:uid="{00000000-0005-0000-0000-000075440000}"/>
    <cellStyle name="Normal 2 3 2 5 52 2" xfId="21790" xr:uid="{00000000-0005-0000-0000-000076440000}"/>
    <cellStyle name="Normal 2 3 2 5 53" xfId="6080" xr:uid="{00000000-0005-0000-0000-000077440000}"/>
    <cellStyle name="Normal 2 3 2 5 53 2" xfId="21791" xr:uid="{00000000-0005-0000-0000-000078440000}"/>
    <cellStyle name="Normal 2 3 2 5 54" xfId="6081" xr:uid="{00000000-0005-0000-0000-000079440000}"/>
    <cellStyle name="Normal 2 3 2 5 54 2" xfId="21792" xr:uid="{00000000-0005-0000-0000-00007A440000}"/>
    <cellStyle name="Normal 2 3 2 5 55" xfId="6082" xr:uid="{00000000-0005-0000-0000-00007B440000}"/>
    <cellStyle name="Normal 2 3 2 5 55 2" xfId="21793" xr:uid="{00000000-0005-0000-0000-00007C440000}"/>
    <cellStyle name="Normal 2 3 2 5 56" xfId="6083" xr:uid="{00000000-0005-0000-0000-00007D440000}"/>
    <cellStyle name="Normal 2 3 2 5 56 2" xfId="21794" xr:uid="{00000000-0005-0000-0000-00007E440000}"/>
    <cellStyle name="Normal 2 3 2 5 57" xfId="6084" xr:uid="{00000000-0005-0000-0000-00007F440000}"/>
    <cellStyle name="Normal 2 3 2 5 57 2" xfId="21795" xr:uid="{00000000-0005-0000-0000-000080440000}"/>
    <cellStyle name="Normal 2 3 2 5 58" xfId="6085" xr:uid="{00000000-0005-0000-0000-000081440000}"/>
    <cellStyle name="Normal 2 3 2 5 58 2" xfId="21796" xr:uid="{00000000-0005-0000-0000-000082440000}"/>
    <cellStyle name="Normal 2 3 2 5 59" xfId="6086" xr:uid="{00000000-0005-0000-0000-000083440000}"/>
    <cellStyle name="Normal 2 3 2 5 59 2" xfId="21797" xr:uid="{00000000-0005-0000-0000-000084440000}"/>
    <cellStyle name="Normal 2 3 2 5 6" xfId="6087" xr:uid="{00000000-0005-0000-0000-000085440000}"/>
    <cellStyle name="Normal 2 3 2 5 6 2" xfId="21798" xr:uid="{00000000-0005-0000-0000-000086440000}"/>
    <cellStyle name="Normal 2 3 2 5 60" xfId="6088" xr:uid="{00000000-0005-0000-0000-000087440000}"/>
    <cellStyle name="Normal 2 3 2 5 60 2" xfId="21799" xr:uid="{00000000-0005-0000-0000-000088440000}"/>
    <cellStyle name="Normal 2 3 2 5 61" xfId="6089" xr:uid="{00000000-0005-0000-0000-000089440000}"/>
    <cellStyle name="Normal 2 3 2 5 61 2" xfId="21800" xr:uid="{00000000-0005-0000-0000-00008A440000}"/>
    <cellStyle name="Normal 2 3 2 5 62" xfId="6090" xr:uid="{00000000-0005-0000-0000-00008B440000}"/>
    <cellStyle name="Normal 2 3 2 5 62 2" xfId="21801" xr:uid="{00000000-0005-0000-0000-00008C440000}"/>
    <cellStyle name="Normal 2 3 2 5 63" xfId="6091" xr:uid="{00000000-0005-0000-0000-00008D440000}"/>
    <cellStyle name="Normal 2 3 2 5 63 2" xfId="21802" xr:uid="{00000000-0005-0000-0000-00008E440000}"/>
    <cellStyle name="Normal 2 3 2 5 64" xfId="6092" xr:uid="{00000000-0005-0000-0000-00008F440000}"/>
    <cellStyle name="Normal 2 3 2 5 64 2" xfId="21803" xr:uid="{00000000-0005-0000-0000-000090440000}"/>
    <cellStyle name="Normal 2 3 2 5 65" xfId="6093" xr:uid="{00000000-0005-0000-0000-000091440000}"/>
    <cellStyle name="Normal 2 3 2 5 65 2" xfId="21804" xr:uid="{00000000-0005-0000-0000-000092440000}"/>
    <cellStyle name="Normal 2 3 2 5 66" xfId="6094" xr:uid="{00000000-0005-0000-0000-000093440000}"/>
    <cellStyle name="Normal 2 3 2 5 66 2" xfId="21805" xr:uid="{00000000-0005-0000-0000-000094440000}"/>
    <cellStyle name="Normal 2 3 2 5 67" xfId="6095" xr:uid="{00000000-0005-0000-0000-000095440000}"/>
    <cellStyle name="Normal 2 3 2 5 67 2" xfId="21806" xr:uid="{00000000-0005-0000-0000-000096440000}"/>
    <cellStyle name="Normal 2 3 2 5 68" xfId="6096" xr:uid="{00000000-0005-0000-0000-000097440000}"/>
    <cellStyle name="Normal 2 3 2 5 68 2" xfId="21807" xr:uid="{00000000-0005-0000-0000-000098440000}"/>
    <cellStyle name="Normal 2 3 2 5 69" xfId="6097" xr:uid="{00000000-0005-0000-0000-000099440000}"/>
    <cellStyle name="Normal 2 3 2 5 69 2" xfId="21808" xr:uid="{00000000-0005-0000-0000-00009A440000}"/>
    <cellStyle name="Normal 2 3 2 5 7" xfId="6098" xr:uid="{00000000-0005-0000-0000-00009B440000}"/>
    <cellStyle name="Normal 2 3 2 5 7 2" xfId="21809" xr:uid="{00000000-0005-0000-0000-00009C440000}"/>
    <cellStyle name="Normal 2 3 2 5 70" xfId="6099" xr:uid="{00000000-0005-0000-0000-00009D440000}"/>
    <cellStyle name="Normal 2 3 2 5 70 2" xfId="21810" xr:uid="{00000000-0005-0000-0000-00009E440000}"/>
    <cellStyle name="Normal 2 3 2 5 71" xfId="6100" xr:uid="{00000000-0005-0000-0000-00009F440000}"/>
    <cellStyle name="Normal 2 3 2 5 71 2" xfId="21811" xr:uid="{00000000-0005-0000-0000-0000A0440000}"/>
    <cellStyle name="Normal 2 3 2 5 72" xfId="6101" xr:uid="{00000000-0005-0000-0000-0000A1440000}"/>
    <cellStyle name="Normal 2 3 2 5 72 2" xfId="21812" xr:uid="{00000000-0005-0000-0000-0000A2440000}"/>
    <cellStyle name="Normal 2 3 2 5 73" xfId="6102" xr:uid="{00000000-0005-0000-0000-0000A3440000}"/>
    <cellStyle name="Normal 2 3 2 5 73 2" xfId="21813" xr:uid="{00000000-0005-0000-0000-0000A4440000}"/>
    <cellStyle name="Normal 2 3 2 5 74" xfId="6103" xr:uid="{00000000-0005-0000-0000-0000A5440000}"/>
    <cellStyle name="Normal 2 3 2 5 74 2" xfId="21814" xr:uid="{00000000-0005-0000-0000-0000A6440000}"/>
    <cellStyle name="Normal 2 3 2 5 75" xfId="6104" xr:uid="{00000000-0005-0000-0000-0000A7440000}"/>
    <cellStyle name="Normal 2 3 2 5 75 2" xfId="21815" xr:uid="{00000000-0005-0000-0000-0000A8440000}"/>
    <cellStyle name="Normal 2 3 2 5 76" xfId="6105" xr:uid="{00000000-0005-0000-0000-0000A9440000}"/>
    <cellStyle name="Normal 2 3 2 5 76 2" xfId="21816" xr:uid="{00000000-0005-0000-0000-0000AA440000}"/>
    <cellStyle name="Normal 2 3 2 5 77" xfId="21743" xr:uid="{00000000-0005-0000-0000-0000AB440000}"/>
    <cellStyle name="Normal 2 3 2 5 8" xfId="6106" xr:uid="{00000000-0005-0000-0000-0000AC440000}"/>
    <cellStyle name="Normal 2 3 2 5 8 2" xfId="21817" xr:uid="{00000000-0005-0000-0000-0000AD440000}"/>
    <cellStyle name="Normal 2 3 2 5 9" xfId="6107" xr:uid="{00000000-0005-0000-0000-0000AE440000}"/>
    <cellStyle name="Normal 2 3 2 5 9 2" xfId="21818" xr:uid="{00000000-0005-0000-0000-0000AF440000}"/>
    <cellStyle name="Normal 2 3 2 6" xfId="21738" xr:uid="{00000000-0005-0000-0000-0000B0440000}"/>
    <cellStyle name="Normal 2 3 3" xfId="6108" xr:uid="{00000000-0005-0000-0000-0000B1440000}"/>
    <cellStyle name="Normal 2 3 3 2" xfId="6109" xr:uid="{00000000-0005-0000-0000-0000B2440000}"/>
    <cellStyle name="Normal 2 3 3 2 2" xfId="36184" xr:uid="{00000000-0005-0000-0000-0000B3440000}"/>
    <cellStyle name="Normal 2 3 3 3" xfId="35224" xr:uid="{00000000-0005-0000-0000-0000B4440000}"/>
    <cellStyle name="Normal 2 3 4" xfId="21737" xr:uid="{00000000-0005-0000-0000-0000B5440000}"/>
    <cellStyle name="Normal 2 3 5" xfId="6013" xr:uid="{00000000-0005-0000-0000-0000B6440000}"/>
    <cellStyle name="Normal 2 4" xfId="6110" xr:uid="{00000000-0005-0000-0000-0000B7440000}"/>
    <cellStyle name="Normal 2 4 2" xfId="6111" xr:uid="{00000000-0005-0000-0000-0000B8440000}"/>
    <cellStyle name="Normal 2 4 2 2" xfId="6112" xr:uid="{00000000-0005-0000-0000-0000B9440000}"/>
    <cellStyle name="Normal 2 4 2 2 2" xfId="6113" xr:uid="{00000000-0005-0000-0000-0000BA440000}"/>
    <cellStyle name="Normal 2 4 2 2 2 2" xfId="36185" xr:uid="{00000000-0005-0000-0000-0000BB440000}"/>
    <cellStyle name="Normal 2 4 2 2 3" xfId="21821" xr:uid="{00000000-0005-0000-0000-0000BC440000}"/>
    <cellStyle name="Normal 2 4 2 3" xfId="6114" xr:uid="{00000000-0005-0000-0000-0000BD440000}"/>
    <cellStyle name="Normal 2 4 2 3 2" xfId="6115" xr:uid="{00000000-0005-0000-0000-0000BE440000}"/>
    <cellStyle name="Normal 2 4 2 3 2 2" xfId="36186" xr:uid="{00000000-0005-0000-0000-0000BF440000}"/>
    <cellStyle name="Normal 2 4 2 3 3" xfId="21822" xr:uid="{00000000-0005-0000-0000-0000C0440000}"/>
    <cellStyle name="Normal 2 4 2 4" xfId="6116" xr:uid="{00000000-0005-0000-0000-0000C1440000}"/>
    <cellStyle name="Normal 2 4 2 4 2" xfId="6117" xr:uid="{00000000-0005-0000-0000-0000C2440000}"/>
    <cellStyle name="Normal 2 4 2 4 2 2" xfId="6118" xr:uid="{00000000-0005-0000-0000-0000C3440000}"/>
    <cellStyle name="Normal 2 4 2 4 2 2 2" xfId="36187" xr:uid="{00000000-0005-0000-0000-0000C4440000}"/>
    <cellStyle name="Normal 2 4 2 4 2 3" xfId="21824" xr:uid="{00000000-0005-0000-0000-0000C5440000}"/>
    <cellStyle name="Normal 2 4 2 4 3" xfId="6119" xr:uid="{00000000-0005-0000-0000-0000C6440000}"/>
    <cellStyle name="Normal 2 4 2 4 3 2" xfId="6120" xr:uid="{00000000-0005-0000-0000-0000C7440000}"/>
    <cellStyle name="Normal 2 4 2 4 3 2 2" xfId="6121" xr:uid="{00000000-0005-0000-0000-0000C8440000}"/>
    <cellStyle name="Normal 2 4 2 4 3 2 2 2" xfId="36189" xr:uid="{00000000-0005-0000-0000-0000C9440000}"/>
    <cellStyle name="Normal 2 4 2 4 3 2 3" xfId="35226" xr:uid="{00000000-0005-0000-0000-0000CA440000}"/>
    <cellStyle name="Normal 2 4 2 4 3 3" xfId="6122" xr:uid="{00000000-0005-0000-0000-0000CB440000}"/>
    <cellStyle name="Normal 2 4 2 4 3 3 2" xfId="6123" xr:uid="{00000000-0005-0000-0000-0000CC440000}"/>
    <cellStyle name="Normal 2 4 2 4 3 3 2 2" xfId="39358" xr:uid="{00000000-0005-0000-0000-0000CD440000}"/>
    <cellStyle name="Normal 2 4 2 4 3 3 3" xfId="36188" xr:uid="{00000000-0005-0000-0000-0000CE440000}"/>
    <cellStyle name="Normal 2 4 2 4 3 4" xfId="35225" xr:uid="{00000000-0005-0000-0000-0000CF440000}"/>
    <cellStyle name="Normal 2 4 2 4 4" xfId="21823" xr:uid="{00000000-0005-0000-0000-0000D0440000}"/>
    <cellStyle name="Normal 2 4 2 5" xfId="6124" xr:uid="{00000000-0005-0000-0000-0000D1440000}"/>
    <cellStyle name="Normal 2 4 2 5 10" xfId="6125" xr:uid="{00000000-0005-0000-0000-0000D2440000}"/>
    <cellStyle name="Normal 2 4 2 5 10 2" xfId="21826" xr:uid="{00000000-0005-0000-0000-0000D3440000}"/>
    <cellStyle name="Normal 2 4 2 5 11" xfId="6126" xr:uid="{00000000-0005-0000-0000-0000D4440000}"/>
    <cellStyle name="Normal 2 4 2 5 11 2" xfId="21827" xr:uid="{00000000-0005-0000-0000-0000D5440000}"/>
    <cellStyle name="Normal 2 4 2 5 12" xfId="6127" xr:uid="{00000000-0005-0000-0000-0000D6440000}"/>
    <cellStyle name="Normal 2 4 2 5 12 2" xfId="21828" xr:uid="{00000000-0005-0000-0000-0000D7440000}"/>
    <cellStyle name="Normal 2 4 2 5 13" xfId="6128" xr:uid="{00000000-0005-0000-0000-0000D8440000}"/>
    <cellStyle name="Normal 2 4 2 5 13 2" xfId="21829" xr:uid="{00000000-0005-0000-0000-0000D9440000}"/>
    <cellStyle name="Normal 2 4 2 5 14" xfId="6129" xr:uid="{00000000-0005-0000-0000-0000DA440000}"/>
    <cellStyle name="Normal 2 4 2 5 14 2" xfId="21830" xr:uid="{00000000-0005-0000-0000-0000DB440000}"/>
    <cellStyle name="Normal 2 4 2 5 15" xfId="6130" xr:uid="{00000000-0005-0000-0000-0000DC440000}"/>
    <cellStyle name="Normal 2 4 2 5 15 2" xfId="21831" xr:uid="{00000000-0005-0000-0000-0000DD440000}"/>
    <cellStyle name="Normal 2 4 2 5 16" xfId="6131" xr:uid="{00000000-0005-0000-0000-0000DE440000}"/>
    <cellStyle name="Normal 2 4 2 5 16 2" xfId="21832" xr:uid="{00000000-0005-0000-0000-0000DF440000}"/>
    <cellStyle name="Normal 2 4 2 5 17" xfId="6132" xr:uid="{00000000-0005-0000-0000-0000E0440000}"/>
    <cellStyle name="Normal 2 4 2 5 17 2" xfId="21833" xr:uid="{00000000-0005-0000-0000-0000E1440000}"/>
    <cellStyle name="Normal 2 4 2 5 18" xfId="6133" xr:uid="{00000000-0005-0000-0000-0000E2440000}"/>
    <cellStyle name="Normal 2 4 2 5 18 2" xfId="21834" xr:uid="{00000000-0005-0000-0000-0000E3440000}"/>
    <cellStyle name="Normal 2 4 2 5 19" xfId="6134" xr:uid="{00000000-0005-0000-0000-0000E4440000}"/>
    <cellStyle name="Normal 2 4 2 5 19 2" xfId="21835" xr:uid="{00000000-0005-0000-0000-0000E5440000}"/>
    <cellStyle name="Normal 2 4 2 5 2" xfId="6135" xr:uid="{00000000-0005-0000-0000-0000E6440000}"/>
    <cellStyle name="Normal 2 4 2 5 2 2" xfId="6136" xr:uid="{00000000-0005-0000-0000-0000E7440000}"/>
    <cellStyle name="Normal 2 4 2 5 2 2 2" xfId="36190" xr:uid="{00000000-0005-0000-0000-0000E8440000}"/>
    <cellStyle name="Normal 2 4 2 5 2 3" xfId="21836" xr:uid="{00000000-0005-0000-0000-0000E9440000}"/>
    <cellStyle name="Normal 2 4 2 5 20" xfId="6137" xr:uid="{00000000-0005-0000-0000-0000EA440000}"/>
    <cellStyle name="Normal 2 4 2 5 20 2" xfId="21837" xr:uid="{00000000-0005-0000-0000-0000EB440000}"/>
    <cellStyle name="Normal 2 4 2 5 21" xfId="6138" xr:uid="{00000000-0005-0000-0000-0000EC440000}"/>
    <cellStyle name="Normal 2 4 2 5 21 2" xfId="21838" xr:uid="{00000000-0005-0000-0000-0000ED440000}"/>
    <cellStyle name="Normal 2 4 2 5 22" xfId="6139" xr:uid="{00000000-0005-0000-0000-0000EE440000}"/>
    <cellStyle name="Normal 2 4 2 5 22 2" xfId="21839" xr:uid="{00000000-0005-0000-0000-0000EF440000}"/>
    <cellStyle name="Normal 2 4 2 5 23" xfId="6140" xr:uid="{00000000-0005-0000-0000-0000F0440000}"/>
    <cellStyle name="Normal 2 4 2 5 23 2" xfId="21840" xr:uid="{00000000-0005-0000-0000-0000F1440000}"/>
    <cellStyle name="Normal 2 4 2 5 24" xfId="6141" xr:uid="{00000000-0005-0000-0000-0000F2440000}"/>
    <cellStyle name="Normal 2 4 2 5 24 2" xfId="21841" xr:uid="{00000000-0005-0000-0000-0000F3440000}"/>
    <cellStyle name="Normal 2 4 2 5 25" xfId="6142" xr:uid="{00000000-0005-0000-0000-0000F4440000}"/>
    <cellStyle name="Normal 2 4 2 5 25 2" xfId="21842" xr:uid="{00000000-0005-0000-0000-0000F5440000}"/>
    <cellStyle name="Normal 2 4 2 5 26" xfId="6143" xr:uid="{00000000-0005-0000-0000-0000F6440000}"/>
    <cellStyle name="Normal 2 4 2 5 26 2" xfId="21843" xr:uid="{00000000-0005-0000-0000-0000F7440000}"/>
    <cellStyle name="Normal 2 4 2 5 27" xfId="6144" xr:uid="{00000000-0005-0000-0000-0000F8440000}"/>
    <cellStyle name="Normal 2 4 2 5 27 2" xfId="21844" xr:uid="{00000000-0005-0000-0000-0000F9440000}"/>
    <cellStyle name="Normal 2 4 2 5 28" xfId="6145" xr:uid="{00000000-0005-0000-0000-0000FA440000}"/>
    <cellStyle name="Normal 2 4 2 5 28 2" xfId="21845" xr:uid="{00000000-0005-0000-0000-0000FB440000}"/>
    <cellStyle name="Normal 2 4 2 5 29" xfId="6146" xr:uid="{00000000-0005-0000-0000-0000FC440000}"/>
    <cellStyle name="Normal 2 4 2 5 29 2" xfId="21846" xr:uid="{00000000-0005-0000-0000-0000FD440000}"/>
    <cellStyle name="Normal 2 4 2 5 3" xfId="6147" xr:uid="{00000000-0005-0000-0000-0000FE440000}"/>
    <cellStyle name="Normal 2 4 2 5 3 2" xfId="6148" xr:uid="{00000000-0005-0000-0000-0000FF440000}"/>
    <cellStyle name="Normal 2 4 2 5 3 2 2" xfId="36191" xr:uid="{00000000-0005-0000-0000-000000450000}"/>
    <cellStyle name="Normal 2 4 2 5 3 3" xfId="21847" xr:uid="{00000000-0005-0000-0000-000001450000}"/>
    <cellStyle name="Normal 2 4 2 5 30" xfId="6149" xr:uid="{00000000-0005-0000-0000-000002450000}"/>
    <cellStyle name="Normal 2 4 2 5 30 2" xfId="21848" xr:uid="{00000000-0005-0000-0000-000003450000}"/>
    <cellStyle name="Normal 2 4 2 5 31" xfId="6150" xr:uid="{00000000-0005-0000-0000-000004450000}"/>
    <cellStyle name="Normal 2 4 2 5 31 2" xfId="21849" xr:uid="{00000000-0005-0000-0000-000005450000}"/>
    <cellStyle name="Normal 2 4 2 5 32" xfId="6151" xr:uid="{00000000-0005-0000-0000-000006450000}"/>
    <cellStyle name="Normal 2 4 2 5 32 2" xfId="21850" xr:uid="{00000000-0005-0000-0000-000007450000}"/>
    <cellStyle name="Normal 2 4 2 5 33" xfId="6152" xr:uid="{00000000-0005-0000-0000-000008450000}"/>
    <cellStyle name="Normal 2 4 2 5 33 2" xfId="21851" xr:uid="{00000000-0005-0000-0000-000009450000}"/>
    <cellStyle name="Normal 2 4 2 5 34" xfId="6153" xr:uid="{00000000-0005-0000-0000-00000A450000}"/>
    <cellStyle name="Normal 2 4 2 5 34 2" xfId="21852" xr:uid="{00000000-0005-0000-0000-00000B450000}"/>
    <cellStyle name="Normal 2 4 2 5 35" xfId="6154" xr:uid="{00000000-0005-0000-0000-00000C450000}"/>
    <cellStyle name="Normal 2 4 2 5 35 2" xfId="21853" xr:uid="{00000000-0005-0000-0000-00000D450000}"/>
    <cellStyle name="Normal 2 4 2 5 36" xfId="6155" xr:uid="{00000000-0005-0000-0000-00000E450000}"/>
    <cellStyle name="Normal 2 4 2 5 36 2" xfId="21854" xr:uid="{00000000-0005-0000-0000-00000F450000}"/>
    <cellStyle name="Normal 2 4 2 5 37" xfId="6156" xr:uid="{00000000-0005-0000-0000-000010450000}"/>
    <cellStyle name="Normal 2 4 2 5 37 2" xfId="21855" xr:uid="{00000000-0005-0000-0000-000011450000}"/>
    <cellStyle name="Normal 2 4 2 5 38" xfId="6157" xr:uid="{00000000-0005-0000-0000-000012450000}"/>
    <cellStyle name="Normal 2 4 2 5 38 2" xfId="21856" xr:uid="{00000000-0005-0000-0000-000013450000}"/>
    <cellStyle name="Normal 2 4 2 5 39" xfId="6158" xr:uid="{00000000-0005-0000-0000-000014450000}"/>
    <cellStyle name="Normal 2 4 2 5 39 2" xfId="21857" xr:uid="{00000000-0005-0000-0000-000015450000}"/>
    <cellStyle name="Normal 2 4 2 5 4" xfId="6159" xr:uid="{00000000-0005-0000-0000-000016450000}"/>
    <cellStyle name="Normal 2 4 2 5 4 2" xfId="6160" xr:uid="{00000000-0005-0000-0000-000017450000}"/>
    <cellStyle name="Normal 2 4 2 5 4 2 2" xfId="6161" xr:uid="{00000000-0005-0000-0000-000018450000}"/>
    <cellStyle name="Normal 2 4 2 5 4 2 2 2" xfId="36193" xr:uid="{00000000-0005-0000-0000-000019450000}"/>
    <cellStyle name="Normal 2 4 2 5 4 2 3" xfId="35227" xr:uid="{00000000-0005-0000-0000-00001A450000}"/>
    <cellStyle name="Normal 2 4 2 5 4 3" xfId="6162" xr:uid="{00000000-0005-0000-0000-00001B450000}"/>
    <cellStyle name="Normal 2 4 2 5 4 3 2" xfId="36192" xr:uid="{00000000-0005-0000-0000-00001C450000}"/>
    <cellStyle name="Normal 2 4 2 5 4 4" xfId="21858" xr:uid="{00000000-0005-0000-0000-00001D450000}"/>
    <cellStyle name="Normal 2 4 2 5 40" xfId="6163" xr:uid="{00000000-0005-0000-0000-00001E450000}"/>
    <cellStyle name="Normal 2 4 2 5 40 2" xfId="21859" xr:uid="{00000000-0005-0000-0000-00001F450000}"/>
    <cellStyle name="Normal 2 4 2 5 41" xfId="6164" xr:uid="{00000000-0005-0000-0000-000020450000}"/>
    <cellStyle name="Normal 2 4 2 5 41 2" xfId="21860" xr:uid="{00000000-0005-0000-0000-000021450000}"/>
    <cellStyle name="Normal 2 4 2 5 42" xfId="6165" xr:uid="{00000000-0005-0000-0000-000022450000}"/>
    <cellStyle name="Normal 2 4 2 5 42 2" xfId="21861" xr:uid="{00000000-0005-0000-0000-000023450000}"/>
    <cellStyle name="Normal 2 4 2 5 43" xfId="6166" xr:uid="{00000000-0005-0000-0000-000024450000}"/>
    <cellStyle name="Normal 2 4 2 5 43 2" xfId="21862" xr:uid="{00000000-0005-0000-0000-000025450000}"/>
    <cellStyle name="Normal 2 4 2 5 44" xfId="6167" xr:uid="{00000000-0005-0000-0000-000026450000}"/>
    <cellStyle name="Normal 2 4 2 5 44 2" xfId="21863" xr:uid="{00000000-0005-0000-0000-000027450000}"/>
    <cellStyle name="Normal 2 4 2 5 45" xfId="6168" xr:uid="{00000000-0005-0000-0000-000028450000}"/>
    <cellStyle name="Normal 2 4 2 5 45 2" xfId="21864" xr:uid="{00000000-0005-0000-0000-000029450000}"/>
    <cellStyle name="Normal 2 4 2 5 46" xfId="6169" xr:uid="{00000000-0005-0000-0000-00002A450000}"/>
    <cellStyle name="Normal 2 4 2 5 46 2" xfId="21865" xr:uid="{00000000-0005-0000-0000-00002B450000}"/>
    <cellStyle name="Normal 2 4 2 5 47" xfId="6170" xr:uid="{00000000-0005-0000-0000-00002C450000}"/>
    <cellStyle name="Normal 2 4 2 5 47 2" xfId="21866" xr:uid="{00000000-0005-0000-0000-00002D450000}"/>
    <cellStyle name="Normal 2 4 2 5 48" xfId="6171" xr:uid="{00000000-0005-0000-0000-00002E450000}"/>
    <cellStyle name="Normal 2 4 2 5 48 2" xfId="21867" xr:uid="{00000000-0005-0000-0000-00002F450000}"/>
    <cellStyle name="Normal 2 4 2 5 49" xfId="6172" xr:uid="{00000000-0005-0000-0000-000030450000}"/>
    <cellStyle name="Normal 2 4 2 5 49 2" xfId="21868" xr:uid="{00000000-0005-0000-0000-000031450000}"/>
    <cellStyle name="Normal 2 4 2 5 5" xfId="6173" xr:uid="{00000000-0005-0000-0000-000032450000}"/>
    <cellStyle name="Normal 2 4 2 5 5 2" xfId="21869" xr:uid="{00000000-0005-0000-0000-000033450000}"/>
    <cellStyle name="Normal 2 4 2 5 50" xfId="6174" xr:uid="{00000000-0005-0000-0000-000034450000}"/>
    <cellStyle name="Normal 2 4 2 5 50 2" xfId="21870" xr:uid="{00000000-0005-0000-0000-000035450000}"/>
    <cellStyle name="Normal 2 4 2 5 51" xfId="6175" xr:uid="{00000000-0005-0000-0000-000036450000}"/>
    <cellStyle name="Normal 2 4 2 5 51 2" xfId="21871" xr:uid="{00000000-0005-0000-0000-000037450000}"/>
    <cellStyle name="Normal 2 4 2 5 52" xfId="6176" xr:uid="{00000000-0005-0000-0000-000038450000}"/>
    <cellStyle name="Normal 2 4 2 5 52 2" xfId="21872" xr:uid="{00000000-0005-0000-0000-000039450000}"/>
    <cellStyle name="Normal 2 4 2 5 53" xfId="6177" xr:uid="{00000000-0005-0000-0000-00003A450000}"/>
    <cellStyle name="Normal 2 4 2 5 53 2" xfId="21873" xr:uid="{00000000-0005-0000-0000-00003B450000}"/>
    <cellStyle name="Normal 2 4 2 5 54" xfId="6178" xr:uid="{00000000-0005-0000-0000-00003C450000}"/>
    <cellStyle name="Normal 2 4 2 5 54 2" xfId="21874" xr:uid="{00000000-0005-0000-0000-00003D450000}"/>
    <cellStyle name="Normal 2 4 2 5 55" xfId="6179" xr:uid="{00000000-0005-0000-0000-00003E450000}"/>
    <cellStyle name="Normal 2 4 2 5 55 2" xfId="21875" xr:uid="{00000000-0005-0000-0000-00003F450000}"/>
    <cellStyle name="Normal 2 4 2 5 56" xfId="6180" xr:uid="{00000000-0005-0000-0000-000040450000}"/>
    <cellStyle name="Normal 2 4 2 5 56 2" xfId="21876" xr:uid="{00000000-0005-0000-0000-000041450000}"/>
    <cellStyle name="Normal 2 4 2 5 57" xfId="6181" xr:uid="{00000000-0005-0000-0000-000042450000}"/>
    <cellStyle name="Normal 2 4 2 5 57 2" xfId="21877" xr:uid="{00000000-0005-0000-0000-000043450000}"/>
    <cellStyle name="Normal 2 4 2 5 58" xfId="6182" xr:uid="{00000000-0005-0000-0000-000044450000}"/>
    <cellStyle name="Normal 2 4 2 5 58 2" xfId="21878" xr:uid="{00000000-0005-0000-0000-000045450000}"/>
    <cellStyle name="Normal 2 4 2 5 59" xfId="6183" xr:uid="{00000000-0005-0000-0000-000046450000}"/>
    <cellStyle name="Normal 2 4 2 5 59 2" xfId="21879" xr:uid="{00000000-0005-0000-0000-000047450000}"/>
    <cellStyle name="Normal 2 4 2 5 6" xfId="6184" xr:uid="{00000000-0005-0000-0000-000048450000}"/>
    <cellStyle name="Normal 2 4 2 5 6 2" xfId="21880" xr:uid="{00000000-0005-0000-0000-000049450000}"/>
    <cellStyle name="Normal 2 4 2 5 60" xfId="6185" xr:uid="{00000000-0005-0000-0000-00004A450000}"/>
    <cellStyle name="Normal 2 4 2 5 60 2" xfId="21881" xr:uid="{00000000-0005-0000-0000-00004B450000}"/>
    <cellStyle name="Normal 2 4 2 5 61" xfId="6186" xr:uid="{00000000-0005-0000-0000-00004C450000}"/>
    <cellStyle name="Normal 2 4 2 5 61 2" xfId="21882" xr:uid="{00000000-0005-0000-0000-00004D450000}"/>
    <cellStyle name="Normal 2 4 2 5 62" xfId="6187" xr:uid="{00000000-0005-0000-0000-00004E450000}"/>
    <cellStyle name="Normal 2 4 2 5 62 2" xfId="21883" xr:uid="{00000000-0005-0000-0000-00004F450000}"/>
    <cellStyle name="Normal 2 4 2 5 63" xfId="6188" xr:uid="{00000000-0005-0000-0000-000050450000}"/>
    <cellStyle name="Normal 2 4 2 5 63 2" xfId="21884" xr:uid="{00000000-0005-0000-0000-000051450000}"/>
    <cellStyle name="Normal 2 4 2 5 64" xfId="6189" xr:uid="{00000000-0005-0000-0000-000052450000}"/>
    <cellStyle name="Normal 2 4 2 5 64 2" xfId="21885" xr:uid="{00000000-0005-0000-0000-000053450000}"/>
    <cellStyle name="Normal 2 4 2 5 65" xfId="6190" xr:uid="{00000000-0005-0000-0000-000054450000}"/>
    <cellStyle name="Normal 2 4 2 5 65 2" xfId="21886" xr:uid="{00000000-0005-0000-0000-000055450000}"/>
    <cellStyle name="Normal 2 4 2 5 66" xfId="6191" xr:uid="{00000000-0005-0000-0000-000056450000}"/>
    <cellStyle name="Normal 2 4 2 5 66 2" xfId="21887" xr:uid="{00000000-0005-0000-0000-000057450000}"/>
    <cellStyle name="Normal 2 4 2 5 67" xfId="6192" xr:uid="{00000000-0005-0000-0000-000058450000}"/>
    <cellStyle name="Normal 2 4 2 5 67 2" xfId="21888" xr:uid="{00000000-0005-0000-0000-000059450000}"/>
    <cellStyle name="Normal 2 4 2 5 68" xfId="6193" xr:uid="{00000000-0005-0000-0000-00005A450000}"/>
    <cellStyle name="Normal 2 4 2 5 68 2" xfId="21889" xr:uid="{00000000-0005-0000-0000-00005B450000}"/>
    <cellStyle name="Normal 2 4 2 5 69" xfId="6194" xr:uid="{00000000-0005-0000-0000-00005C450000}"/>
    <cellStyle name="Normal 2 4 2 5 69 2" xfId="21890" xr:uid="{00000000-0005-0000-0000-00005D450000}"/>
    <cellStyle name="Normal 2 4 2 5 7" xfId="6195" xr:uid="{00000000-0005-0000-0000-00005E450000}"/>
    <cellStyle name="Normal 2 4 2 5 7 2" xfId="21891" xr:uid="{00000000-0005-0000-0000-00005F450000}"/>
    <cellStyle name="Normal 2 4 2 5 70" xfId="6196" xr:uid="{00000000-0005-0000-0000-000060450000}"/>
    <cellStyle name="Normal 2 4 2 5 70 2" xfId="21892" xr:uid="{00000000-0005-0000-0000-000061450000}"/>
    <cellStyle name="Normal 2 4 2 5 71" xfId="6197" xr:uid="{00000000-0005-0000-0000-000062450000}"/>
    <cellStyle name="Normal 2 4 2 5 71 2" xfId="21893" xr:uid="{00000000-0005-0000-0000-000063450000}"/>
    <cellStyle name="Normal 2 4 2 5 72" xfId="6198" xr:uid="{00000000-0005-0000-0000-000064450000}"/>
    <cellStyle name="Normal 2 4 2 5 72 2" xfId="21894" xr:uid="{00000000-0005-0000-0000-000065450000}"/>
    <cellStyle name="Normal 2 4 2 5 73" xfId="6199" xr:uid="{00000000-0005-0000-0000-000066450000}"/>
    <cellStyle name="Normal 2 4 2 5 73 2" xfId="21895" xr:uid="{00000000-0005-0000-0000-000067450000}"/>
    <cellStyle name="Normal 2 4 2 5 74" xfId="6200" xr:uid="{00000000-0005-0000-0000-000068450000}"/>
    <cellStyle name="Normal 2 4 2 5 74 2" xfId="21896" xr:uid="{00000000-0005-0000-0000-000069450000}"/>
    <cellStyle name="Normal 2 4 2 5 75" xfId="6201" xr:uid="{00000000-0005-0000-0000-00006A450000}"/>
    <cellStyle name="Normal 2 4 2 5 75 2" xfId="21897" xr:uid="{00000000-0005-0000-0000-00006B450000}"/>
    <cellStyle name="Normal 2 4 2 5 76" xfId="6202" xr:uid="{00000000-0005-0000-0000-00006C450000}"/>
    <cellStyle name="Normal 2 4 2 5 76 2" xfId="21898" xr:uid="{00000000-0005-0000-0000-00006D450000}"/>
    <cellStyle name="Normal 2 4 2 5 77" xfId="21825" xr:uid="{00000000-0005-0000-0000-00006E450000}"/>
    <cellStyle name="Normal 2 4 2 5 8" xfId="6203" xr:uid="{00000000-0005-0000-0000-00006F450000}"/>
    <cellStyle name="Normal 2 4 2 5 8 2" xfId="21899" xr:uid="{00000000-0005-0000-0000-000070450000}"/>
    <cellStyle name="Normal 2 4 2 5 9" xfId="6204" xr:uid="{00000000-0005-0000-0000-000071450000}"/>
    <cellStyle name="Normal 2 4 2 5 9 2" xfId="21900" xr:uid="{00000000-0005-0000-0000-000072450000}"/>
    <cellStyle name="Normal 2 4 2 6" xfId="21820" xr:uid="{00000000-0005-0000-0000-000073450000}"/>
    <cellStyle name="Normal 2 4 3" xfId="6205" xr:uid="{00000000-0005-0000-0000-000074450000}"/>
    <cellStyle name="Normal 2 4 3 2" xfId="6206" xr:uid="{00000000-0005-0000-0000-000075450000}"/>
    <cellStyle name="Normal 2 4 3 2 2" xfId="36194" xr:uid="{00000000-0005-0000-0000-000076450000}"/>
    <cellStyle name="Normal 2 4 3 3" xfId="35228" xr:uid="{00000000-0005-0000-0000-000077450000}"/>
    <cellStyle name="Normal 2 4 4" xfId="21819" xr:uid="{00000000-0005-0000-0000-000078450000}"/>
    <cellStyle name="Normal 2 5" xfId="6207" xr:uid="{00000000-0005-0000-0000-000079450000}"/>
    <cellStyle name="Normal 2 5 2" xfId="6208" xr:uid="{00000000-0005-0000-0000-00007A450000}"/>
    <cellStyle name="Normal 2 5 2 2" xfId="36195" xr:uid="{00000000-0005-0000-0000-00007B450000}"/>
    <cellStyle name="Normal 2 5 3" xfId="35229" xr:uid="{00000000-0005-0000-0000-00007C450000}"/>
    <cellStyle name="Normal 2 6" xfId="6209" xr:uid="{00000000-0005-0000-0000-00007D450000}"/>
    <cellStyle name="Normal 2 6 2" xfId="36171" xr:uid="{00000000-0005-0000-0000-00007E450000}"/>
    <cellStyle name="Normal 2 7" xfId="21733" xr:uid="{00000000-0005-0000-0000-00007F450000}"/>
    <cellStyle name="Normal 3" xfId="123" xr:uid="{00000000-0005-0000-0000-000080450000}"/>
    <cellStyle name="Normal 3 2" xfId="124" xr:uid="{00000000-0005-0000-0000-000081450000}"/>
    <cellStyle name="Normal 3 2 10" xfId="6211" xr:uid="{00000000-0005-0000-0000-000082450000}"/>
    <cellStyle name="Normal 3 2 10 2" xfId="6212" xr:uid="{00000000-0005-0000-0000-000083450000}"/>
    <cellStyle name="Normal 3 2 10 2 2" xfId="6213" xr:uid="{00000000-0005-0000-0000-000084450000}"/>
    <cellStyle name="Normal 3 2 10 2 2 2" xfId="38577" xr:uid="{00000000-0005-0000-0000-000085450000}"/>
    <cellStyle name="Normal 3 2 10 2 3" xfId="36913" xr:uid="{00000000-0005-0000-0000-000086450000}"/>
    <cellStyle name="Normal 3 2 10 3" xfId="6214" xr:uid="{00000000-0005-0000-0000-000087450000}"/>
    <cellStyle name="Normal 3 2 10 3 2" xfId="37841" xr:uid="{00000000-0005-0000-0000-000088450000}"/>
    <cellStyle name="Normal 3 2 10 4" xfId="35899" xr:uid="{00000000-0005-0000-0000-000089450000}"/>
    <cellStyle name="Normal 3 2 11" xfId="6215" xr:uid="{00000000-0005-0000-0000-00008A450000}"/>
    <cellStyle name="Normal 3 2 11 2" xfId="6216" xr:uid="{00000000-0005-0000-0000-00008B450000}"/>
    <cellStyle name="Normal 3 2 11 2 2" xfId="38748" xr:uid="{00000000-0005-0000-0000-00008C450000}"/>
    <cellStyle name="Normal 3 2 11 3" xfId="37084" xr:uid="{00000000-0005-0000-0000-00008D450000}"/>
    <cellStyle name="Normal 3 2 12" xfId="6217" xr:uid="{00000000-0005-0000-0000-00008E450000}"/>
    <cellStyle name="Normal 3 2 12 2" xfId="6218" xr:uid="{00000000-0005-0000-0000-00008F450000}"/>
    <cellStyle name="Normal 3 2 12 2 2" xfId="38008" xr:uid="{00000000-0005-0000-0000-000090450000}"/>
    <cellStyle name="Normal 3 2 12 3" xfId="36196" xr:uid="{00000000-0005-0000-0000-000091450000}"/>
    <cellStyle name="Normal 3 2 13" xfId="6219" xr:uid="{00000000-0005-0000-0000-000092450000}"/>
    <cellStyle name="Normal 3 2 13 2" xfId="37298" xr:uid="{00000000-0005-0000-0000-000093450000}"/>
    <cellStyle name="Normal 3 2 14" xfId="6220" xr:uid="{00000000-0005-0000-0000-000094450000}"/>
    <cellStyle name="Normal 3 2 14 2" xfId="38968" xr:uid="{00000000-0005-0000-0000-000095450000}"/>
    <cellStyle name="Normal 3 2 15" xfId="6221" xr:uid="{00000000-0005-0000-0000-000096450000}"/>
    <cellStyle name="Normal 3 2 15 2" xfId="39099" xr:uid="{00000000-0005-0000-0000-000097450000}"/>
    <cellStyle name="Normal 3 2 16" xfId="6222" xr:uid="{00000000-0005-0000-0000-000098450000}"/>
    <cellStyle name="Normal 3 2 16 2" xfId="39230" xr:uid="{00000000-0005-0000-0000-000099450000}"/>
    <cellStyle name="Normal 3 2 17" xfId="6223" xr:uid="{00000000-0005-0000-0000-00009A450000}"/>
    <cellStyle name="Normal 3 2 17 2" xfId="39377" xr:uid="{00000000-0005-0000-0000-00009B450000}"/>
    <cellStyle name="Normal 3 2 18" xfId="6224" xr:uid="{00000000-0005-0000-0000-00009C450000}"/>
    <cellStyle name="Normal 3 2 18 2" xfId="39489" xr:uid="{00000000-0005-0000-0000-00009D450000}"/>
    <cellStyle name="Normal 3 2 19" xfId="21902" xr:uid="{00000000-0005-0000-0000-00009E450000}"/>
    <cellStyle name="Normal 3 2 19 2" xfId="40290" xr:uid="{00000000-0005-0000-0000-00009F450000}"/>
    <cellStyle name="Normal 3 2 2" xfId="238" xr:uid="{00000000-0005-0000-0000-0000A0450000}"/>
    <cellStyle name="Normal 3 2 2 10" xfId="6226" xr:uid="{00000000-0005-0000-0000-0000A1450000}"/>
    <cellStyle name="Normal 3 2 2 10 2" xfId="39100" xr:uid="{00000000-0005-0000-0000-0000A2450000}"/>
    <cellStyle name="Normal 3 2 2 11" xfId="6227" xr:uid="{00000000-0005-0000-0000-0000A3450000}"/>
    <cellStyle name="Normal 3 2 2 11 2" xfId="39231" xr:uid="{00000000-0005-0000-0000-0000A4450000}"/>
    <cellStyle name="Normal 3 2 2 12" xfId="6228" xr:uid="{00000000-0005-0000-0000-0000A5450000}"/>
    <cellStyle name="Normal 3 2 2 12 2" xfId="39378" xr:uid="{00000000-0005-0000-0000-0000A6450000}"/>
    <cellStyle name="Normal 3 2 2 13" xfId="6229" xr:uid="{00000000-0005-0000-0000-0000A7450000}"/>
    <cellStyle name="Normal 3 2 2 13 2" xfId="39490" xr:uid="{00000000-0005-0000-0000-0000A8450000}"/>
    <cellStyle name="Normal 3 2 2 14" xfId="21903" xr:uid="{00000000-0005-0000-0000-0000A9450000}"/>
    <cellStyle name="Normal 3 2 2 14 2" xfId="40291" xr:uid="{00000000-0005-0000-0000-0000AA450000}"/>
    <cellStyle name="Normal 3 2 2 15" xfId="34235" xr:uid="{00000000-0005-0000-0000-0000AB450000}"/>
    <cellStyle name="Normal 3 2 2 16" xfId="35231" xr:uid="{00000000-0005-0000-0000-0000AC450000}"/>
    <cellStyle name="Normal 3 2 2 17" xfId="42529" xr:uid="{00000000-0005-0000-0000-0000AD450000}"/>
    <cellStyle name="Normal 3 2 2 18" xfId="44185" xr:uid="{00000000-0005-0000-0000-0000AE450000}"/>
    <cellStyle name="Normal 3 2 2 19" xfId="6225" xr:uid="{00000000-0005-0000-0000-0000AF450000}"/>
    <cellStyle name="Normal 3 2 2 2" xfId="6230" xr:uid="{00000000-0005-0000-0000-0000B0450000}"/>
    <cellStyle name="Normal 3 2 2 2 2" xfId="6231" xr:uid="{00000000-0005-0000-0000-0000B1450000}"/>
    <cellStyle name="Normal 3 2 2 2 2 2" xfId="6232" xr:uid="{00000000-0005-0000-0000-0000B2450000}"/>
    <cellStyle name="Normal 3 2 2 2 2 2 2" xfId="38167" xr:uid="{00000000-0005-0000-0000-0000B3450000}"/>
    <cellStyle name="Normal 3 2 2 2 2 3" xfId="33407" xr:uid="{00000000-0005-0000-0000-0000B4450000}"/>
    <cellStyle name="Normal 3 2 2 2 2 3 2" xfId="41706" xr:uid="{00000000-0005-0000-0000-0000B5450000}"/>
    <cellStyle name="Normal 3 2 2 2 2 4" xfId="35068" xr:uid="{00000000-0005-0000-0000-0000B6450000}"/>
    <cellStyle name="Normal 3 2 2 2 2 5" xfId="36498" xr:uid="{00000000-0005-0000-0000-0000B7450000}"/>
    <cellStyle name="Normal 3 2 2 2 2 6" xfId="43362" xr:uid="{00000000-0005-0000-0000-0000B8450000}"/>
    <cellStyle name="Normal 3 2 2 2 2 7" xfId="45018" xr:uid="{00000000-0005-0000-0000-0000B9450000}"/>
    <cellStyle name="Normal 3 2 2 2 3" xfId="6233" xr:uid="{00000000-0005-0000-0000-0000BA450000}"/>
    <cellStyle name="Normal 3 2 2 2 3 2" xfId="37431" xr:uid="{00000000-0005-0000-0000-0000BB450000}"/>
    <cellStyle name="Normal 3 2 2 2 4" xfId="27570" xr:uid="{00000000-0005-0000-0000-0000BC450000}"/>
    <cellStyle name="Normal 3 2 2 2 4 2" xfId="40794" xr:uid="{00000000-0005-0000-0000-0000BD450000}"/>
    <cellStyle name="Normal 3 2 2 2 5" xfId="34266" xr:uid="{00000000-0005-0000-0000-0000BE450000}"/>
    <cellStyle name="Normal 3 2 2 2 6" xfId="35483" xr:uid="{00000000-0005-0000-0000-0000BF450000}"/>
    <cellStyle name="Normal 3 2 2 2 7" xfId="42560" xr:uid="{00000000-0005-0000-0000-0000C0450000}"/>
    <cellStyle name="Normal 3 2 2 2 8" xfId="44216" xr:uid="{00000000-0005-0000-0000-0000C1450000}"/>
    <cellStyle name="Normal 3 2 2 20" xfId="45103" xr:uid="{00000000-0005-0000-0000-0000C2450000}"/>
    <cellStyle name="Normal 3 2 2 3" xfId="6234" xr:uid="{00000000-0005-0000-0000-0000C3450000}"/>
    <cellStyle name="Normal 3 2 2 3 2" xfId="6235" xr:uid="{00000000-0005-0000-0000-0000C4450000}"/>
    <cellStyle name="Normal 3 2 2 3 2 2" xfId="6236" xr:uid="{00000000-0005-0000-0000-0000C5450000}"/>
    <cellStyle name="Normal 3 2 2 3 2 2 2" xfId="38298" xr:uid="{00000000-0005-0000-0000-0000C6450000}"/>
    <cellStyle name="Normal 3 2 2 3 2 3" xfId="36629" xr:uid="{00000000-0005-0000-0000-0000C7450000}"/>
    <cellStyle name="Normal 3 2 2 3 3" xfId="6237" xr:uid="{00000000-0005-0000-0000-0000C8450000}"/>
    <cellStyle name="Normal 3 2 2 3 3 2" xfId="37562" xr:uid="{00000000-0005-0000-0000-0000C9450000}"/>
    <cellStyle name="Normal 3 2 2 3 4" xfId="28699" xr:uid="{00000000-0005-0000-0000-0000CA450000}"/>
    <cellStyle name="Normal 3 2 2 3 4 2" xfId="41604" xr:uid="{00000000-0005-0000-0000-0000CB450000}"/>
    <cellStyle name="Normal 3 2 2 3 5" xfId="35037" xr:uid="{00000000-0005-0000-0000-0000CC450000}"/>
    <cellStyle name="Normal 3 2 2 3 6" xfId="35614" xr:uid="{00000000-0005-0000-0000-0000CD450000}"/>
    <cellStyle name="Normal 3 2 2 3 7" xfId="43331" xr:uid="{00000000-0005-0000-0000-0000CE450000}"/>
    <cellStyle name="Normal 3 2 2 3 8" xfId="44987" xr:uid="{00000000-0005-0000-0000-0000CF450000}"/>
    <cellStyle name="Normal 3 2 2 4" xfId="6238" xr:uid="{00000000-0005-0000-0000-0000D0450000}"/>
    <cellStyle name="Normal 3 2 2 4 2" xfId="6239" xr:uid="{00000000-0005-0000-0000-0000D1450000}"/>
    <cellStyle name="Normal 3 2 2 4 2 2" xfId="6240" xr:uid="{00000000-0005-0000-0000-0000D2450000}"/>
    <cellStyle name="Normal 3 2 2 4 2 2 2" xfId="38429" xr:uid="{00000000-0005-0000-0000-0000D3450000}"/>
    <cellStyle name="Normal 3 2 2 4 2 3" xfId="36762" xr:uid="{00000000-0005-0000-0000-0000D4450000}"/>
    <cellStyle name="Normal 3 2 2 4 3" xfId="6241" xr:uid="{00000000-0005-0000-0000-0000D5450000}"/>
    <cellStyle name="Normal 3 2 2 4 3 2" xfId="37693" xr:uid="{00000000-0005-0000-0000-0000D6450000}"/>
    <cellStyle name="Normal 3 2 2 4 4" xfId="33442" xr:uid="{00000000-0005-0000-0000-0000D7450000}"/>
    <cellStyle name="Normal 3 2 2 4 4 2" xfId="41741" xr:uid="{00000000-0005-0000-0000-0000D8450000}"/>
    <cellStyle name="Normal 3 2 2 4 5" xfId="35103" xr:uid="{00000000-0005-0000-0000-0000D9450000}"/>
    <cellStyle name="Normal 3 2 2 4 6" xfId="35747" xr:uid="{00000000-0005-0000-0000-0000DA450000}"/>
    <cellStyle name="Normal 3 2 2 4 7" xfId="43397" xr:uid="{00000000-0005-0000-0000-0000DB450000}"/>
    <cellStyle name="Normal 3 2 2 4 8" xfId="45053" xr:uid="{00000000-0005-0000-0000-0000DC450000}"/>
    <cellStyle name="Normal 3 2 2 5" xfId="6242" xr:uid="{00000000-0005-0000-0000-0000DD450000}"/>
    <cellStyle name="Normal 3 2 2 5 2" xfId="6243" xr:uid="{00000000-0005-0000-0000-0000DE450000}"/>
    <cellStyle name="Normal 3 2 2 5 2 2" xfId="6244" xr:uid="{00000000-0005-0000-0000-0000DF450000}"/>
    <cellStyle name="Normal 3 2 2 5 2 2 2" xfId="38578" xr:uid="{00000000-0005-0000-0000-0000E0450000}"/>
    <cellStyle name="Normal 3 2 2 5 2 3" xfId="36914" xr:uid="{00000000-0005-0000-0000-0000E1450000}"/>
    <cellStyle name="Normal 3 2 2 5 3" xfId="6245" xr:uid="{00000000-0005-0000-0000-0000E2450000}"/>
    <cellStyle name="Normal 3 2 2 5 3 2" xfId="37842" xr:uid="{00000000-0005-0000-0000-0000E3450000}"/>
    <cellStyle name="Normal 3 2 2 5 4" xfId="35900" xr:uid="{00000000-0005-0000-0000-0000E4450000}"/>
    <cellStyle name="Normal 3 2 2 6" xfId="6246" xr:uid="{00000000-0005-0000-0000-0000E5450000}"/>
    <cellStyle name="Normal 3 2 2 6 2" xfId="6247" xr:uid="{00000000-0005-0000-0000-0000E6450000}"/>
    <cellStyle name="Normal 3 2 2 6 2 2" xfId="38749" xr:uid="{00000000-0005-0000-0000-0000E7450000}"/>
    <cellStyle name="Normal 3 2 2 6 3" xfId="37085" xr:uid="{00000000-0005-0000-0000-0000E8450000}"/>
    <cellStyle name="Normal 3 2 2 7" xfId="6248" xr:uid="{00000000-0005-0000-0000-0000E9450000}"/>
    <cellStyle name="Normal 3 2 2 7 2" xfId="6249" xr:uid="{00000000-0005-0000-0000-0000EA450000}"/>
    <cellStyle name="Normal 3 2 2 7 2 2" xfId="38009" xr:uid="{00000000-0005-0000-0000-0000EB450000}"/>
    <cellStyle name="Normal 3 2 2 7 3" xfId="36197" xr:uid="{00000000-0005-0000-0000-0000EC450000}"/>
    <cellStyle name="Normal 3 2 2 8" xfId="6250" xr:uid="{00000000-0005-0000-0000-0000ED450000}"/>
    <cellStyle name="Normal 3 2 2 8 2" xfId="37299" xr:uid="{00000000-0005-0000-0000-0000EE450000}"/>
    <cellStyle name="Normal 3 2 2 9" xfId="6251" xr:uid="{00000000-0005-0000-0000-0000EF450000}"/>
    <cellStyle name="Normal 3 2 2 9 2" xfId="38969" xr:uid="{00000000-0005-0000-0000-0000F0450000}"/>
    <cellStyle name="Normal 3 2 20" xfId="34234" xr:uid="{00000000-0005-0000-0000-0000F1450000}"/>
    <cellStyle name="Normal 3 2 21" xfId="35230" xr:uid="{00000000-0005-0000-0000-0000F2450000}"/>
    <cellStyle name="Normal 3 2 22" xfId="42528" xr:uid="{00000000-0005-0000-0000-0000F3450000}"/>
    <cellStyle name="Normal 3 2 23" xfId="44184" xr:uid="{00000000-0005-0000-0000-0000F4450000}"/>
    <cellStyle name="Normal 3 2 24" xfId="6210" xr:uid="{00000000-0005-0000-0000-0000F5450000}"/>
    <cellStyle name="Normal 3 2 25" xfId="45089" xr:uid="{00000000-0005-0000-0000-0000F6450000}"/>
    <cellStyle name="Normal 3 2 3" xfId="6252" xr:uid="{00000000-0005-0000-0000-0000F7450000}"/>
    <cellStyle name="Normal 3 2 3 2" xfId="21904" xr:uid="{00000000-0005-0000-0000-0000F8450000}"/>
    <cellStyle name="Normal 3 2 4" xfId="6253" xr:uid="{00000000-0005-0000-0000-0000F9450000}"/>
    <cellStyle name="Normal 3 2 4 2" xfId="21905" xr:uid="{00000000-0005-0000-0000-0000FA450000}"/>
    <cellStyle name="Normal 3 2 5" xfId="6254" xr:uid="{00000000-0005-0000-0000-0000FB450000}"/>
    <cellStyle name="Normal 3 2 5 2" xfId="21906" xr:uid="{00000000-0005-0000-0000-0000FC450000}"/>
    <cellStyle name="Normal 3 2 6" xfId="6255" xr:uid="{00000000-0005-0000-0000-0000FD450000}"/>
    <cellStyle name="Normal 3 2 6 10" xfId="6256" xr:uid="{00000000-0005-0000-0000-0000FE450000}"/>
    <cellStyle name="Normal 3 2 6 10 2" xfId="39101" xr:uid="{00000000-0005-0000-0000-0000FF450000}"/>
    <cellStyle name="Normal 3 2 6 11" xfId="6257" xr:uid="{00000000-0005-0000-0000-000000460000}"/>
    <cellStyle name="Normal 3 2 6 11 2" xfId="39232" xr:uid="{00000000-0005-0000-0000-000001460000}"/>
    <cellStyle name="Normal 3 2 6 12" xfId="6258" xr:uid="{00000000-0005-0000-0000-000002460000}"/>
    <cellStyle name="Normal 3 2 6 12 2" xfId="39379" xr:uid="{00000000-0005-0000-0000-000003460000}"/>
    <cellStyle name="Normal 3 2 6 13" xfId="6259" xr:uid="{00000000-0005-0000-0000-000004460000}"/>
    <cellStyle name="Normal 3 2 6 13 2" xfId="39491" xr:uid="{00000000-0005-0000-0000-000005460000}"/>
    <cellStyle name="Normal 3 2 6 14" xfId="27569" xr:uid="{00000000-0005-0000-0000-000006460000}"/>
    <cellStyle name="Normal 3 2 6 14 2" xfId="40793" xr:uid="{00000000-0005-0000-0000-000007460000}"/>
    <cellStyle name="Normal 3 2 6 15" xfId="34265" xr:uid="{00000000-0005-0000-0000-000008460000}"/>
    <cellStyle name="Normal 3 2 6 16" xfId="35232" xr:uid="{00000000-0005-0000-0000-000009460000}"/>
    <cellStyle name="Normal 3 2 6 17" xfId="42559" xr:uid="{00000000-0005-0000-0000-00000A460000}"/>
    <cellStyle name="Normal 3 2 6 18" xfId="44215" xr:uid="{00000000-0005-0000-0000-00000B460000}"/>
    <cellStyle name="Normal 3 2 6 2" xfId="6260" xr:uid="{00000000-0005-0000-0000-00000C460000}"/>
    <cellStyle name="Normal 3 2 6 2 2" xfId="6261" xr:uid="{00000000-0005-0000-0000-00000D460000}"/>
    <cellStyle name="Normal 3 2 6 2 2 2" xfId="6262" xr:uid="{00000000-0005-0000-0000-00000E460000}"/>
    <cellStyle name="Normal 3 2 6 2 2 2 2" xfId="38168" xr:uid="{00000000-0005-0000-0000-00000F460000}"/>
    <cellStyle name="Normal 3 2 6 2 2 3" xfId="36499" xr:uid="{00000000-0005-0000-0000-000010460000}"/>
    <cellStyle name="Normal 3 2 6 2 3" xfId="6263" xr:uid="{00000000-0005-0000-0000-000011460000}"/>
    <cellStyle name="Normal 3 2 6 2 3 2" xfId="37432" xr:uid="{00000000-0005-0000-0000-000012460000}"/>
    <cellStyle name="Normal 3 2 6 2 4" xfId="33406" xr:uid="{00000000-0005-0000-0000-000013460000}"/>
    <cellStyle name="Normal 3 2 6 2 4 2" xfId="41705" xr:uid="{00000000-0005-0000-0000-000014460000}"/>
    <cellStyle name="Normal 3 2 6 2 5" xfId="35067" xr:uid="{00000000-0005-0000-0000-000015460000}"/>
    <cellStyle name="Normal 3 2 6 2 6" xfId="35484" xr:uid="{00000000-0005-0000-0000-000016460000}"/>
    <cellStyle name="Normal 3 2 6 2 7" xfId="43361" xr:uid="{00000000-0005-0000-0000-000017460000}"/>
    <cellStyle name="Normal 3 2 6 2 8" xfId="45017" xr:uid="{00000000-0005-0000-0000-000018460000}"/>
    <cellStyle name="Normal 3 2 6 3" xfId="6264" xr:uid="{00000000-0005-0000-0000-000019460000}"/>
    <cellStyle name="Normal 3 2 6 3 2" xfId="6265" xr:uid="{00000000-0005-0000-0000-00001A460000}"/>
    <cellStyle name="Normal 3 2 6 3 2 2" xfId="6266" xr:uid="{00000000-0005-0000-0000-00001B460000}"/>
    <cellStyle name="Normal 3 2 6 3 2 2 2" xfId="38299" xr:uid="{00000000-0005-0000-0000-00001C460000}"/>
    <cellStyle name="Normal 3 2 6 3 2 3" xfId="36630" xr:uid="{00000000-0005-0000-0000-00001D460000}"/>
    <cellStyle name="Normal 3 2 6 3 3" xfId="6267" xr:uid="{00000000-0005-0000-0000-00001E460000}"/>
    <cellStyle name="Normal 3 2 6 3 3 2" xfId="37563" xr:uid="{00000000-0005-0000-0000-00001F460000}"/>
    <cellStyle name="Normal 3 2 6 3 4" xfId="35615" xr:uid="{00000000-0005-0000-0000-000020460000}"/>
    <cellStyle name="Normal 3 2 6 4" xfId="6268" xr:uid="{00000000-0005-0000-0000-000021460000}"/>
    <cellStyle name="Normal 3 2 6 4 2" xfId="6269" xr:uid="{00000000-0005-0000-0000-000022460000}"/>
    <cellStyle name="Normal 3 2 6 4 2 2" xfId="6270" xr:uid="{00000000-0005-0000-0000-000023460000}"/>
    <cellStyle name="Normal 3 2 6 4 2 2 2" xfId="38430" xr:uid="{00000000-0005-0000-0000-000024460000}"/>
    <cellStyle name="Normal 3 2 6 4 2 3" xfId="36763" xr:uid="{00000000-0005-0000-0000-000025460000}"/>
    <cellStyle name="Normal 3 2 6 4 3" xfId="6271" xr:uid="{00000000-0005-0000-0000-000026460000}"/>
    <cellStyle name="Normal 3 2 6 4 3 2" xfId="37694" xr:uid="{00000000-0005-0000-0000-000027460000}"/>
    <cellStyle name="Normal 3 2 6 4 4" xfId="35748" xr:uid="{00000000-0005-0000-0000-000028460000}"/>
    <cellStyle name="Normal 3 2 6 5" xfId="6272" xr:uid="{00000000-0005-0000-0000-000029460000}"/>
    <cellStyle name="Normal 3 2 6 5 2" xfId="6273" xr:uid="{00000000-0005-0000-0000-00002A460000}"/>
    <cellStyle name="Normal 3 2 6 5 2 2" xfId="6274" xr:uid="{00000000-0005-0000-0000-00002B460000}"/>
    <cellStyle name="Normal 3 2 6 5 2 2 2" xfId="38579" xr:uid="{00000000-0005-0000-0000-00002C460000}"/>
    <cellStyle name="Normal 3 2 6 5 2 3" xfId="36915" xr:uid="{00000000-0005-0000-0000-00002D460000}"/>
    <cellStyle name="Normal 3 2 6 5 3" xfId="6275" xr:uid="{00000000-0005-0000-0000-00002E460000}"/>
    <cellStyle name="Normal 3 2 6 5 3 2" xfId="37843" xr:uid="{00000000-0005-0000-0000-00002F460000}"/>
    <cellStyle name="Normal 3 2 6 5 4" xfId="35901" xr:uid="{00000000-0005-0000-0000-000030460000}"/>
    <cellStyle name="Normal 3 2 6 6" xfId="6276" xr:uid="{00000000-0005-0000-0000-000031460000}"/>
    <cellStyle name="Normal 3 2 6 6 2" xfId="6277" xr:uid="{00000000-0005-0000-0000-000032460000}"/>
    <cellStyle name="Normal 3 2 6 6 2 2" xfId="38750" xr:uid="{00000000-0005-0000-0000-000033460000}"/>
    <cellStyle name="Normal 3 2 6 6 3" xfId="37086" xr:uid="{00000000-0005-0000-0000-000034460000}"/>
    <cellStyle name="Normal 3 2 6 7" xfId="6278" xr:uid="{00000000-0005-0000-0000-000035460000}"/>
    <cellStyle name="Normal 3 2 6 7 2" xfId="6279" xr:uid="{00000000-0005-0000-0000-000036460000}"/>
    <cellStyle name="Normal 3 2 6 7 2 2" xfId="38010" xr:uid="{00000000-0005-0000-0000-000037460000}"/>
    <cellStyle name="Normal 3 2 6 7 3" xfId="36198" xr:uid="{00000000-0005-0000-0000-000038460000}"/>
    <cellStyle name="Normal 3 2 6 8" xfId="6280" xr:uid="{00000000-0005-0000-0000-000039460000}"/>
    <cellStyle name="Normal 3 2 6 8 2" xfId="37300" xr:uid="{00000000-0005-0000-0000-00003A460000}"/>
    <cellStyle name="Normal 3 2 6 9" xfId="6281" xr:uid="{00000000-0005-0000-0000-00003B460000}"/>
    <cellStyle name="Normal 3 2 6 9 2" xfId="38970" xr:uid="{00000000-0005-0000-0000-00003C460000}"/>
    <cellStyle name="Normal 3 2 7" xfId="6282" xr:uid="{00000000-0005-0000-0000-00003D460000}"/>
    <cellStyle name="Normal 3 2 7 2" xfId="6283" xr:uid="{00000000-0005-0000-0000-00003E460000}"/>
    <cellStyle name="Normal 3 2 7 2 2" xfId="6284" xr:uid="{00000000-0005-0000-0000-00003F460000}"/>
    <cellStyle name="Normal 3 2 7 2 2 2" xfId="38166" xr:uid="{00000000-0005-0000-0000-000040460000}"/>
    <cellStyle name="Normal 3 2 7 2 3" xfId="36497" xr:uid="{00000000-0005-0000-0000-000041460000}"/>
    <cellStyle name="Normal 3 2 7 3" xfId="6285" xr:uid="{00000000-0005-0000-0000-000042460000}"/>
    <cellStyle name="Normal 3 2 7 3 2" xfId="37430" xr:uid="{00000000-0005-0000-0000-000043460000}"/>
    <cellStyle name="Normal 3 2 7 4" xfId="28698" xr:uid="{00000000-0005-0000-0000-000044460000}"/>
    <cellStyle name="Normal 3 2 7 4 2" xfId="41603" xr:uid="{00000000-0005-0000-0000-000045460000}"/>
    <cellStyle name="Normal 3 2 7 5" xfId="35036" xr:uid="{00000000-0005-0000-0000-000046460000}"/>
    <cellStyle name="Normal 3 2 7 6" xfId="35482" xr:uid="{00000000-0005-0000-0000-000047460000}"/>
    <cellStyle name="Normal 3 2 7 7" xfId="43330" xr:uid="{00000000-0005-0000-0000-000048460000}"/>
    <cellStyle name="Normal 3 2 7 8" xfId="44986" xr:uid="{00000000-0005-0000-0000-000049460000}"/>
    <cellStyle name="Normal 3 2 8" xfId="6286" xr:uid="{00000000-0005-0000-0000-00004A460000}"/>
    <cellStyle name="Normal 3 2 8 2" xfId="6287" xr:uid="{00000000-0005-0000-0000-00004B460000}"/>
    <cellStyle name="Normal 3 2 8 2 2" xfId="6288" xr:uid="{00000000-0005-0000-0000-00004C460000}"/>
    <cellStyle name="Normal 3 2 8 2 2 2" xfId="38297" xr:uid="{00000000-0005-0000-0000-00004D460000}"/>
    <cellStyle name="Normal 3 2 8 2 3" xfId="36628" xr:uid="{00000000-0005-0000-0000-00004E460000}"/>
    <cellStyle name="Normal 3 2 8 3" xfId="6289" xr:uid="{00000000-0005-0000-0000-00004F460000}"/>
    <cellStyle name="Normal 3 2 8 3 2" xfId="37561" xr:uid="{00000000-0005-0000-0000-000050460000}"/>
    <cellStyle name="Normal 3 2 8 4" xfId="33441" xr:uid="{00000000-0005-0000-0000-000051460000}"/>
    <cellStyle name="Normal 3 2 8 4 2" xfId="41740" xr:uid="{00000000-0005-0000-0000-000052460000}"/>
    <cellStyle name="Normal 3 2 8 5" xfId="35102" xr:uid="{00000000-0005-0000-0000-000053460000}"/>
    <cellStyle name="Normal 3 2 8 6" xfId="35613" xr:uid="{00000000-0005-0000-0000-000054460000}"/>
    <cellStyle name="Normal 3 2 8 7" xfId="43396" xr:uid="{00000000-0005-0000-0000-000055460000}"/>
    <cellStyle name="Normal 3 2 8 8" xfId="45052" xr:uid="{00000000-0005-0000-0000-000056460000}"/>
    <cellStyle name="Normal 3 2 9" xfId="6290" xr:uid="{00000000-0005-0000-0000-000057460000}"/>
    <cellStyle name="Normal 3 2 9 2" xfId="6291" xr:uid="{00000000-0005-0000-0000-000058460000}"/>
    <cellStyle name="Normal 3 2 9 2 2" xfId="6292" xr:uid="{00000000-0005-0000-0000-000059460000}"/>
    <cellStyle name="Normal 3 2 9 2 2 2" xfId="38428" xr:uid="{00000000-0005-0000-0000-00005A460000}"/>
    <cellStyle name="Normal 3 2 9 2 3" xfId="36761" xr:uid="{00000000-0005-0000-0000-00005B460000}"/>
    <cellStyle name="Normal 3 2 9 3" xfId="6293" xr:uid="{00000000-0005-0000-0000-00005C460000}"/>
    <cellStyle name="Normal 3 2 9 3 2" xfId="37692" xr:uid="{00000000-0005-0000-0000-00005D460000}"/>
    <cellStyle name="Normal 3 2 9 4" xfId="35746" xr:uid="{00000000-0005-0000-0000-00005E460000}"/>
    <cellStyle name="Normal 3 3" xfId="237" xr:uid="{00000000-0005-0000-0000-00005F460000}"/>
    <cellStyle name="Normal 3 3 2" xfId="6294" xr:uid="{00000000-0005-0000-0000-000060460000}"/>
    <cellStyle name="Normal 3 3 2 2" xfId="36199" xr:uid="{00000000-0005-0000-0000-000061460000}"/>
    <cellStyle name="Normal 3 3 3" xfId="21907" xr:uid="{00000000-0005-0000-0000-000062460000}"/>
    <cellStyle name="Normal 3 4" xfId="6295" xr:uid="{00000000-0005-0000-0000-000063460000}"/>
    <cellStyle name="Normal 3 4 2" xfId="6296" xr:uid="{00000000-0005-0000-0000-000064460000}"/>
    <cellStyle name="Normal 3 4 2 2" xfId="6297" xr:uid="{00000000-0005-0000-0000-000065460000}"/>
    <cellStyle name="Normal 3 4 2 2 2" xfId="6298" xr:uid="{00000000-0005-0000-0000-000066460000}"/>
    <cellStyle name="Normal 3 4 2 2 2 2" xfId="36201" xr:uid="{00000000-0005-0000-0000-000067460000}"/>
    <cellStyle name="Normal 3 4 2 2 3" xfId="21910" xr:uid="{00000000-0005-0000-0000-000068460000}"/>
    <cellStyle name="Normal 3 4 2 3" xfId="21909" xr:uid="{00000000-0005-0000-0000-000069460000}"/>
    <cellStyle name="Normal 3 4 3" xfId="6299" xr:uid="{00000000-0005-0000-0000-00006A460000}"/>
    <cellStyle name="Normal 3 4 3 2" xfId="36200" xr:uid="{00000000-0005-0000-0000-00006B460000}"/>
    <cellStyle name="Normal 3 4 4" xfId="21908" xr:uid="{00000000-0005-0000-0000-00006C460000}"/>
    <cellStyle name="Normal 3 5" xfId="6300" xr:uid="{00000000-0005-0000-0000-00006D460000}"/>
    <cellStyle name="Normal 3 5 2" xfId="6301" xr:uid="{00000000-0005-0000-0000-00006E460000}"/>
    <cellStyle name="Normal 3 5 2 2" xfId="6302" xr:uid="{00000000-0005-0000-0000-00006F460000}"/>
    <cellStyle name="Normal 3 5 2 2 2" xfId="6303" xr:uid="{00000000-0005-0000-0000-000070460000}"/>
    <cellStyle name="Normal 3 5 2 2 2 2" xfId="36202" xr:uid="{00000000-0005-0000-0000-000071460000}"/>
    <cellStyle name="Normal 3 5 2 2 3" xfId="21913" xr:uid="{00000000-0005-0000-0000-000072460000}"/>
    <cellStyle name="Normal 3 5 2 3" xfId="6304" xr:uid="{00000000-0005-0000-0000-000073460000}"/>
    <cellStyle name="Normal 3 5 2 3 2" xfId="6305" xr:uid="{00000000-0005-0000-0000-000074460000}"/>
    <cellStyle name="Normal 3 5 2 3 2 2" xfId="6306" xr:uid="{00000000-0005-0000-0000-000075460000}"/>
    <cellStyle name="Normal 3 5 2 3 2 2 2" xfId="36204" xr:uid="{00000000-0005-0000-0000-000076460000}"/>
    <cellStyle name="Normal 3 5 2 3 2 3" xfId="35234" xr:uid="{00000000-0005-0000-0000-000077460000}"/>
    <cellStyle name="Normal 3 5 2 3 3" xfId="6307" xr:uid="{00000000-0005-0000-0000-000078460000}"/>
    <cellStyle name="Normal 3 5 2 3 3 2" xfId="6308" xr:uid="{00000000-0005-0000-0000-000079460000}"/>
    <cellStyle name="Normal 3 5 2 3 3 2 2" xfId="39362" xr:uid="{00000000-0005-0000-0000-00007A460000}"/>
    <cellStyle name="Normal 3 5 2 3 3 3" xfId="36203" xr:uid="{00000000-0005-0000-0000-00007B460000}"/>
    <cellStyle name="Normal 3 5 2 3 4" xfId="35233" xr:uid="{00000000-0005-0000-0000-00007C460000}"/>
    <cellStyle name="Normal 3 5 2 4" xfId="21912" xr:uid="{00000000-0005-0000-0000-00007D460000}"/>
    <cellStyle name="Normal 3 5 3" xfId="6309" xr:uid="{00000000-0005-0000-0000-00007E460000}"/>
    <cellStyle name="Normal 3 5 3 10" xfId="6310" xr:uid="{00000000-0005-0000-0000-00007F460000}"/>
    <cellStyle name="Normal 3 5 3 10 2" xfId="38971" xr:uid="{00000000-0005-0000-0000-000080460000}"/>
    <cellStyle name="Normal 3 5 3 11" xfId="6311" xr:uid="{00000000-0005-0000-0000-000081460000}"/>
    <cellStyle name="Normal 3 5 3 11 2" xfId="39102" xr:uid="{00000000-0005-0000-0000-000082460000}"/>
    <cellStyle name="Normal 3 5 3 12" xfId="6312" xr:uid="{00000000-0005-0000-0000-000083460000}"/>
    <cellStyle name="Normal 3 5 3 12 2" xfId="39233" xr:uid="{00000000-0005-0000-0000-000084460000}"/>
    <cellStyle name="Normal 3 5 3 13" xfId="6313" xr:uid="{00000000-0005-0000-0000-000085460000}"/>
    <cellStyle name="Normal 3 5 3 13 2" xfId="39380" xr:uid="{00000000-0005-0000-0000-000086460000}"/>
    <cellStyle name="Normal 3 5 3 14" xfId="27571" xr:uid="{00000000-0005-0000-0000-000087460000}"/>
    <cellStyle name="Normal 3 5 3 14 2" xfId="40795" xr:uid="{00000000-0005-0000-0000-000088460000}"/>
    <cellStyle name="Normal 3 5 3 15" xfId="34267" xr:uid="{00000000-0005-0000-0000-000089460000}"/>
    <cellStyle name="Normal 3 5 3 16" xfId="35235" xr:uid="{00000000-0005-0000-0000-00008A460000}"/>
    <cellStyle name="Normal 3 5 3 17" xfId="42561" xr:uid="{00000000-0005-0000-0000-00008B460000}"/>
    <cellStyle name="Normal 3 5 3 18" xfId="44217" xr:uid="{00000000-0005-0000-0000-00008C460000}"/>
    <cellStyle name="Normal 3 5 3 2" xfId="6314" xr:uid="{00000000-0005-0000-0000-00008D460000}"/>
    <cellStyle name="Normal 3 5 3 2 2" xfId="6315" xr:uid="{00000000-0005-0000-0000-00008E460000}"/>
    <cellStyle name="Normal 3 5 3 2 2 2" xfId="6316" xr:uid="{00000000-0005-0000-0000-00008F460000}"/>
    <cellStyle name="Normal 3 5 3 2 2 2 2" xfId="36760" xr:uid="{00000000-0005-0000-0000-000090460000}"/>
    <cellStyle name="Normal 3 5 3 2 2 3" xfId="35745" xr:uid="{00000000-0005-0000-0000-000091460000}"/>
    <cellStyle name="Normal 3 5 3 2 3" xfId="6317" xr:uid="{00000000-0005-0000-0000-000092460000}"/>
    <cellStyle name="Normal 3 5 3 2 3 2" xfId="36206" xr:uid="{00000000-0005-0000-0000-000093460000}"/>
    <cellStyle name="Normal 3 5 3 2 4" xfId="6318" xr:uid="{00000000-0005-0000-0000-000094460000}"/>
    <cellStyle name="Normal 3 5 3 2 4 2" xfId="41707" xr:uid="{00000000-0005-0000-0000-000095460000}"/>
    <cellStyle name="Normal 3 5 3 2 5" xfId="33408" xr:uid="{00000000-0005-0000-0000-000096460000}"/>
    <cellStyle name="Normal 3 5 3 2 6" xfId="35069" xr:uid="{00000000-0005-0000-0000-000097460000}"/>
    <cellStyle name="Normal 3 5 3 2 7" xfId="35236" xr:uid="{00000000-0005-0000-0000-000098460000}"/>
    <cellStyle name="Normal 3 5 3 2 8" xfId="43363" xr:uid="{00000000-0005-0000-0000-000099460000}"/>
    <cellStyle name="Normal 3 5 3 2 9" xfId="45019" xr:uid="{00000000-0005-0000-0000-00009A460000}"/>
    <cellStyle name="Normal 3 5 3 3" xfId="6319" xr:uid="{00000000-0005-0000-0000-00009B460000}"/>
    <cellStyle name="Normal 3 5 3 3 2" xfId="6320" xr:uid="{00000000-0005-0000-0000-00009C460000}"/>
    <cellStyle name="Normal 3 5 3 3 2 2" xfId="6321" xr:uid="{00000000-0005-0000-0000-00009D460000}"/>
    <cellStyle name="Normal 3 5 3 3 2 2 2" xfId="38169" xr:uid="{00000000-0005-0000-0000-00009E460000}"/>
    <cellStyle name="Normal 3 5 3 3 2 3" xfId="36500" xr:uid="{00000000-0005-0000-0000-00009F460000}"/>
    <cellStyle name="Normal 3 5 3 3 3" xfId="6322" xr:uid="{00000000-0005-0000-0000-0000A0460000}"/>
    <cellStyle name="Normal 3 5 3 3 3 2" xfId="37433" xr:uid="{00000000-0005-0000-0000-0000A1460000}"/>
    <cellStyle name="Normal 3 5 3 3 4" xfId="35485" xr:uid="{00000000-0005-0000-0000-0000A2460000}"/>
    <cellStyle name="Normal 3 5 3 4" xfId="6323" xr:uid="{00000000-0005-0000-0000-0000A3460000}"/>
    <cellStyle name="Normal 3 5 3 4 2" xfId="6324" xr:uid="{00000000-0005-0000-0000-0000A4460000}"/>
    <cellStyle name="Normal 3 5 3 4 2 2" xfId="6325" xr:uid="{00000000-0005-0000-0000-0000A5460000}"/>
    <cellStyle name="Normal 3 5 3 4 2 2 2" xfId="38300" xr:uid="{00000000-0005-0000-0000-0000A6460000}"/>
    <cellStyle name="Normal 3 5 3 4 2 3" xfId="36631" xr:uid="{00000000-0005-0000-0000-0000A7460000}"/>
    <cellStyle name="Normal 3 5 3 4 3" xfId="6326" xr:uid="{00000000-0005-0000-0000-0000A8460000}"/>
    <cellStyle name="Normal 3 5 3 4 3 2" xfId="37564" xr:uid="{00000000-0005-0000-0000-0000A9460000}"/>
    <cellStyle name="Normal 3 5 3 4 4" xfId="35616" xr:uid="{00000000-0005-0000-0000-0000AA460000}"/>
    <cellStyle name="Normal 3 5 3 5" xfId="6327" xr:uid="{00000000-0005-0000-0000-0000AB460000}"/>
    <cellStyle name="Normal 3 5 3 5 2" xfId="6328" xr:uid="{00000000-0005-0000-0000-0000AC460000}"/>
    <cellStyle name="Normal 3 5 3 5 2 2" xfId="6329" xr:uid="{00000000-0005-0000-0000-0000AD460000}"/>
    <cellStyle name="Normal 3 5 3 5 2 2 2" xfId="38431" xr:uid="{00000000-0005-0000-0000-0000AE460000}"/>
    <cellStyle name="Normal 3 5 3 5 2 3" xfId="36764" xr:uid="{00000000-0005-0000-0000-0000AF460000}"/>
    <cellStyle name="Normal 3 5 3 5 3" xfId="6330" xr:uid="{00000000-0005-0000-0000-0000B0460000}"/>
    <cellStyle name="Normal 3 5 3 5 3 2" xfId="37695" xr:uid="{00000000-0005-0000-0000-0000B1460000}"/>
    <cellStyle name="Normal 3 5 3 5 4" xfId="35749" xr:uid="{00000000-0005-0000-0000-0000B2460000}"/>
    <cellStyle name="Normal 3 5 3 6" xfId="6331" xr:uid="{00000000-0005-0000-0000-0000B3460000}"/>
    <cellStyle name="Normal 3 5 3 6 2" xfId="6332" xr:uid="{00000000-0005-0000-0000-0000B4460000}"/>
    <cellStyle name="Normal 3 5 3 6 2 2" xfId="6333" xr:uid="{00000000-0005-0000-0000-0000B5460000}"/>
    <cellStyle name="Normal 3 5 3 6 2 2 2" xfId="38580" xr:uid="{00000000-0005-0000-0000-0000B6460000}"/>
    <cellStyle name="Normal 3 5 3 6 2 3" xfId="36916" xr:uid="{00000000-0005-0000-0000-0000B7460000}"/>
    <cellStyle name="Normal 3 5 3 6 3" xfId="6334" xr:uid="{00000000-0005-0000-0000-0000B8460000}"/>
    <cellStyle name="Normal 3 5 3 6 3 2" xfId="37844" xr:uid="{00000000-0005-0000-0000-0000B9460000}"/>
    <cellStyle name="Normal 3 5 3 6 4" xfId="35902" xr:uid="{00000000-0005-0000-0000-0000BA460000}"/>
    <cellStyle name="Normal 3 5 3 7" xfId="6335" xr:uid="{00000000-0005-0000-0000-0000BB460000}"/>
    <cellStyle name="Normal 3 5 3 7 2" xfId="6336" xr:uid="{00000000-0005-0000-0000-0000BC460000}"/>
    <cellStyle name="Normal 3 5 3 7 2 2" xfId="38751" xr:uid="{00000000-0005-0000-0000-0000BD460000}"/>
    <cellStyle name="Normal 3 5 3 7 3" xfId="37087" xr:uid="{00000000-0005-0000-0000-0000BE460000}"/>
    <cellStyle name="Normal 3 5 3 8" xfId="6337" xr:uid="{00000000-0005-0000-0000-0000BF460000}"/>
    <cellStyle name="Normal 3 5 3 8 2" xfId="6338" xr:uid="{00000000-0005-0000-0000-0000C0460000}"/>
    <cellStyle name="Normal 3 5 3 8 2 2" xfId="38011" xr:uid="{00000000-0005-0000-0000-0000C1460000}"/>
    <cellStyle name="Normal 3 5 3 8 3" xfId="36205" xr:uid="{00000000-0005-0000-0000-0000C2460000}"/>
    <cellStyle name="Normal 3 5 3 9" xfId="6339" xr:uid="{00000000-0005-0000-0000-0000C3460000}"/>
    <cellStyle name="Normal 3 5 3 9 2" xfId="37301" xr:uid="{00000000-0005-0000-0000-0000C4460000}"/>
    <cellStyle name="Normal 3 5 4" xfId="6340" xr:uid="{00000000-0005-0000-0000-0000C5460000}"/>
    <cellStyle name="Normal 3 5 4 2" xfId="28700" xr:uid="{00000000-0005-0000-0000-0000C6460000}"/>
    <cellStyle name="Normal 3 5 4 2 2" xfId="41605" xr:uid="{00000000-0005-0000-0000-0000C7460000}"/>
    <cellStyle name="Normal 3 5 4 3" xfId="35038" xr:uid="{00000000-0005-0000-0000-0000C8460000}"/>
    <cellStyle name="Normal 3 5 4 4" xfId="39492" xr:uid="{00000000-0005-0000-0000-0000C9460000}"/>
    <cellStyle name="Normal 3 5 4 5" xfId="43332" xr:uid="{00000000-0005-0000-0000-0000CA460000}"/>
    <cellStyle name="Normal 3 5 4 6" xfId="44988" xr:uid="{00000000-0005-0000-0000-0000CB460000}"/>
    <cellStyle name="Normal 3 5 5" xfId="6341" xr:uid="{00000000-0005-0000-0000-0000CC460000}"/>
    <cellStyle name="Normal 3 5 5 2" xfId="33443" xr:uid="{00000000-0005-0000-0000-0000CD460000}"/>
    <cellStyle name="Normal 3 5 5 3" xfId="35104" xr:uid="{00000000-0005-0000-0000-0000CE460000}"/>
    <cellStyle name="Normal 3 5 5 4" xfId="41742" xr:uid="{00000000-0005-0000-0000-0000CF460000}"/>
    <cellStyle name="Normal 3 5 5 5" xfId="43398" xr:uid="{00000000-0005-0000-0000-0000D0460000}"/>
    <cellStyle name="Normal 3 5 5 6" xfId="45054" xr:uid="{00000000-0005-0000-0000-0000D1460000}"/>
    <cellStyle name="Normal 3 5 6" xfId="21911" xr:uid="{00000000-0005-0000-0000-0000D2460000}"/>
    <cellStyle name="Normal 3 5 6 2" xfId="40292" xr:uid="{00000000-0005-0000-0000-0000D3460000}"/>
    <cellStyle name="Normal 3 5 7" xfId="34236" xr:uid="{00000000-0005-0000-0000-0000D4460000}"/>
    <cellStyle name="Normal 3 5 8" xfId="42530" xr:uid="{00000000-0005-0000-0000-0000D5460000}"/>
    <cellStyle name="Normal 3 5 9" xfId="44186" xr:uid="{00000000-0005-0000-0000-0000D6460000}"/>
    <cellStyle name="Normal 3 6" xfId="6342" xr:uid="{00000000-0005-0000-0000-0000D7460000}"/>
    <cellStyle name="Normal 3 6 2" xfId="6343" xr:uid="{00000000-0005-0000-0000-0000D8460000}"/>
    <cellStyle name="Normal 3 6 2 2" xfId="36207" xr:uid="{00000000-0005-0000-0000-0000D9460000}"/>
    <cellStyle name="Normal 3 6 3" xfId="21914" xr:uid="{00000000-0005-0000-0000-0000DA460000}"/>
    <cellStyle name="Normal 3 7" xfId="6344" xr:uid="{00000000-0005-0000-0000-0000DB460000}"/>
    <cellStyle name="Normal 3 7 10" xfId="6345" xr:uid="{00000000-0005-0000-0000-0000DC460000}"/>
    <cellStyle name="Normal 3 7 10 2" xfId="39103" xr:uid="{00000000-0005-0000-0000-0000DD460000}"/>
    <cellStyle name="Normal 3 7 11" xfId="6346" xr:uid="{00000000-0005-0000-0000-0000DE460000}"/>
    <cellStyle name="Normal 3 7 11 2" xfId="39234" xr:uid="{00000000-0005-0000-0000-0000DF460000}"/>
    <cellStyle name="Normal 3 7 12" xfId="6347" xr:uid="{00000000-0005-0000-0000-0000E0460000}"/>
    <cellStyle name="Normal 3 7 12 2" xfId="39382" xr:uid="{00000000-0005-0000-0000-0000E1460000}"/>
    <cellStyle name="Normal 3 7 13" xfId="6348" xr:uid="{00000000-0005-0000-0000-0000E2460000}"/>
    <cellStyle name="Normal 3 7 13 2" xfId="39493" xr:uid="{00000000-0005-0000-0000-0000E3460000}"/>
    <cellStyle name="Normal 3 7 14" xfId="35237" xr:uid="{00000000-0005-0000-0000-0000E4460000}"/>
    <cellStyle name="Normal 3 7 2" xfId="6349" xr:uid="{00000000-0005-0000-0000-0000E5460000}"/>
    <cellStyle name="Normal 3 7 2 2" xfId="6350" xr:uid="{00000000-0005-0000-0000-0000E6460000}"/>
    <cellStyle name="Normal 3 7 2 2 2" xfId="6351" xr:uid="{00000000-0005-0000-0000-0000E7460000}"/>
    <cellStyle name="Normal 3 7 2 2 2 2" xfId="38170" xr:uid="{00000000-0005-0000-0000-0000E8460000}"/>
    <cellStyle name="Normal 3 7 2 2 3" xfId="36501" xr:uid="{00000000-0005-0000-0000-0000E9460000}"/>
    <cellStyle name="Normal 3 7 2 3" xfId="6352" xr:uid="{00000000-0005-0000-0000-0000EA460000}"/>
    <cellStyle name="Normal 3 7 2 3 2" xfId="37434" xr:uid="{00000000-0005-0000-0000-0000EB460000}"/>
    <cellStyle name="Normal 3 7 2 4" xfId="35486" xr:uid="{00000000-0005-0000-0000-0000EC460000}"/>
    <cellStyle name="Normal 3 7 3" xfId="6353" xr:uid="{00000000-0005-0000-0000-0000ED460000}"/>
    <cellStyle name="Normal 3 7 3 2" xfId="6354" xr:uid="{00000000-0005-0000-0000-0000EE460000}"/>
    <cellStyle name="Normal 3 7 3 2 2" xfId="6355" xr:uid="{00000000-0005-0000-0000-0000EF460000}"/>
    <cellStyle name="Normal 3 7 3 2 2 2" xfId="38301" xr:uid="{00000000-0005-0000-0000-0000F0460000}"/>
    <cellStyle name="Normal 3 7 3 2 3" xfId="36632" xr:uid="{00000000-0005-0000-0000-0000F1460000}"/>
    <cellStyle name="Normal 3 7 3 3" xfId="6356" xr:uid="{00000000-0005-0000-0000-0000F2460000}"/>
    <cellStyle name="Normal 3 7 3 3 2" xfId="37565" xr:uid="{00000000-0005-0000-0000-0000F3460000}"/>
    <cellStyle name="Normal 3 7 3 4" xfId="35617" xr:uid="{00000000-0005-0000-0000-0000F4460000}"/>
    <cellStyle name="Normal 3 7 4" xfId="6357" xr:uid="{00000000-0005-0000-0000-0000F5460000}"/>
    <cellStyle name="Normal 3 7 4 2" xfId="6358" xr:uid="{00000000-0005-0000-0000-0000F6460000}"/>
    <cellStyle name="Normal 3 7 4 2 2" xfId="6359" xr:uid="{00000000-0005-0000-0000-0000F7460000}"/>
    <cellStyle name="Normal 3 7 4 2 2 2" xfId="38432" xr:uid="{00000000-0005-0000-0000-0000F8460000}"/>
    <cellStyle name="Normal 3 7 4 2 3" xfId="36765" xr:uid="{00000000-0005-0000-0000-0000F9460000}"/>
    <cellStyle name="Normal 3 7 4 3" xfId="6360" xr:uid="{00000000-0005-0000-0000-0000FA460000}"/>
    <cellStyle name="Normal 3 7 4 3 2" xfId="37696" xr:uid="{00000000-0005-0000-0000-0000FB460000}"/>
    <cellStyle name="Normal 3 7 4 4" xfId="35750" xr:uid="{00000000-0005-0000-0000-0000FC460000}"/>
    <cellStyle name="Normal 3 7 5" xfId="6361" xr:uid="{00000000-0005-0000-0000-0000FD460000}"/>
    <cellStyle name="Normal 3 7 5 2" xfId="6362" xr:uid="{00000000-0005-0000-0000-0000FE460000}"/>
    <cellStyle name="Normal 3 7 5 2 2" xfId="6363" xr:uid="{00000000-0005-0000-0000-0000FF460000}"/>
    <cellStyle name="Normal 3 7 5 2 2 2" xfId="38581" xr:uid="{00000000-0005-0000-0000-000000470000}"/>
    <cellStyle name="Normal 3 7 5 2 3" xfId="36917" xr:uid="{00000000-0005-0000-0000-000001470000}"/>
    <cellStyle name="Normal 3 7 5 3" xfId="6364" xr:uid="{00000000-0005-0000-0000-000002470000}"/>
    <cellStyle name="Normal 3 7 5 3 2" xfId="37845" xr:uid="{00000000-0005-0000-0000-000003470000}"/>
    <cellStyle name="Normal 3 7 5 4" xfId="35903" xr:uid="{00000000-0005-0000-0000-000004470000}"/>
    <cellStyle name="Normal 3 7 6" xfId="6365" xr:uid="{00000000-0005-0000-0000-000005470000}"/>
    <cellStyle name="Normal 3 7 6 2" xfId="6366" xr:uid="{00000000-0005-0000-0000-000006470000}"/>
    <cellStyle name="Normal 3 7 6 2 2" xfId="38752" xr:uid="{00000000-0005-0000-0000-000007470000}"/>
    <cellStyle name="Normal 3 7 6 3" xfId="37088" xr:uid="{00000000-0005-0000-0000-000008470000}"/>
    <cellStyle name="Normal 3 7 7" xfId="6367" xr:uid="{00000000-0005-0000-0000-000009470000}"/>
    <cellStyle name="Normal 3 7 7 2" xfId="6368" xr:uid="{00000000-0005-0000-0000-00000A470000}"/>
    <cellStyle name="Normal 3 7 7 2 2" xfId="38012" xr:uid="{00000000-0005-0000-0000-00000B470000}"/>
    <cellStyle name="Normal 3 7 7 3" xfId="36208" xr:uid="{00000000-0005-0000-0000-00000C470000}"/>
    <cellStyle name="Normal 3 7 8" xfId="6369" xr:uid="{00000000-0005-0000-0000-00000D470000}"/>
    <cellStyle name="Normal 3 7 8 2" xfId="37302" xr:uid="{00000000-0005-0000-0000-00000E470000}"/>
    <cellStyle name="Normal 3 7 9" xfId="6370" xr:uid="{00000000-0005-0000-0000-00000F470000}"/>
    <cellStyle name="Normal 3 7 9 2" xfId="38972" xr:uid="{00000000-0005-0000-0000-000010470000}"/>
    <cellStyle name="Normal 3 8" xfId="6371" xr:uid="{00000000-0005-0000-0000-000011470000}"/>
    <cellStyle name="Normal 3 8 2" xfId="6372" xr:uid="{00000000-0005-0000-0000-000012470000}"/>
    <cellStyle name="Normal 3 8 2 2" xfId="6373" xr:uid="{00000000-0005-0000-0000-000013470000}"/>
    <cellStyle name="Normal 3 8 2 2 2" xfId="38576" xr:uid="{00000000-0005-0000-0000-000014470000}"/>
    <cellStyle name="Normal 3 8 2 3" xfId="36912" xr:uid="{00000000-0005-0000-0000-000015470000}"/>
    <cellStyle name="Normal 3 8 3" xfId="6374" xr:uid="{00000000-0005-0000-0000-000016470000}"/>
    <cellStyle name="Normal 3 8 3 2" xfId="37840" xr:uid="{00000000-0005-0000-0000-000017470000}"/>
    <cellStyle name="Normal 3 8 4" xfId="35898" xr:uid="{00000000-0005-0000-0000-000018470000}"/>
    <cellStyle name="Normal 3 9" xfId="21901" xr:uid="{00000000-0005-0000-0000-000019470000}"/>
    <cellStyle name="Normal 4" xfId="125" xr:uid="{00000000-0005-0000-0000-00001A470000}"/>
    <cellStyle name="Normal 4 10" xfId="6375" xr:uid="{00000000-0005-0000-0000-00001B470000}"/>
    <cellStyle name="Normal 4 10 2" xfId="6376" xr:uid="{00000000-0005-0000-0000-00001C470000}"/>
    <cellStyle name="Normal 4 10 2 2" xfId="6377" xr:uid="{00000000-0005-0000-0000-00001D470000}"/>
    <cellStyle name="Normal 4 10 2 2 2" xfId="38582" xr:uid="{00000000-0005-0000-0000-00001E470000}"/>
    <cellStyle name="Normal 4 10 2 3" xfId="36918" xr:uid="{00000000-0005-0000-0000-00001F470000}"/>
    <cellStyle name="Normal 4 10 3" xfId="6378" xr:uid="{00000000-0005-0000-0000-000020470000}"/>
    <cellStyle name="Normal 4 10 3 2" xfId="37846" xr:uid="{00000000-0005-0000-0000-000021470000}"/>
    <cellStyle name="Normal 4 10 4" xfId="35904" xr:uid="{00000000-0005-0000-0000-000022470000}"/>
    <cellStyle name="Normal 4 11" xfId="6379" xr:uid="{00000000-0005-0000-0000-000023470000}"/>
    <cellStyle name="Normal 4 11 2" xfId="6380" xr:uid="{00000000-0005-0000-0000-000024470000}"/>
    <cellStyle name="Normal 4 11 2 2" xfId="38753" xr:uid="{00000000-0005-0000-0000-000025470000}"/>
    <cellStyle name="Normal 4 11 3" xfId="37089" xr:uid="{00000000-0005-0000-0000-000026470000}"/>
    <cellStyle name="Normal 4 12" xfId="6381" xr:uid="{00000000-0005-0000-0000-000027470000}"/>
    <cellStyle name="Normal 4 12 2" xfId="6382" xr:uid="{00000000-0005-0000-0000-000028470000}"/>
    <cellStyle name="Normal 4 12 2 2" xfId="38013" xr:uid="{00000000-0005-0000-0000-000029470000}"/>
    <cellStyle name="Normal 4 12 3" xfId="36209" xr:uid="{00000000-0005-0000-0000-00002A470000}"/>
    <cellStyle name="Normal 4 13" xfId="6383" xr:uid="{00000000-0005-0000-0000-00002B470000}"/>
    <cellStyle name="Normal 4 13 2" xfId="37303" xr:uid="{00000000-0005-0000-0000-00002C470000}"/>
    <cellStyle name="Normal 4 14" xfId="6384" xr:uid="{00000000-0005-0000-0000-00002D470000}"/>
    <cellStyle name="Normal 4 14 2" xfId="38973" xr:uid="{00000000-0005-0000-0000-00002E470000}"/>
    <cellStyle name="Normal 4 15" xfId="6385" xr:uid="{00000000-0005-0000-0000-00002F470000}"/>
    <cellStyle name="Normal 4 15 2" xfId="39104" xr:uid="{00000000-0005-0000-0000-000030470000}"/>
    <cellStyle name="Normal 4 16" xfId="6386" xr:uid="{00000000-0005-0000-0000-000031470000}"/>
    <cellStyle name="Normal 4 16 2" xfId="39235" xr:uid="{00000000-0005-0000-0000-000032470000}"/>
    <cellStyle name="Normal 4 17" xfId="6387" xr:uid="{00000000-0005-0000-0000-000033470000}"/>
    <cellStyle name="Normal 4 17 2" xfId="39383" xr:uid="{00000000-0005-0000-0000-000034470000}"/>
    <cellStyle name="Normal 4 18" xfId="6388" xr:uid="{00000000-0005-0000-0000-000035470000}"/>
    <cellStyle name="Normal 4 18 2" xfId="39494" xr:uid="{00000000-0005-0000-0000-000036470000}"/>
    <cellStyle name="Normal 4 19" xfId="21915" xr:uid="{00000000-0005-0000-0000-000037470000}"/>
    <cellStyle name="Normal 4 2" xfId="126" xr:uid="{00000000-0005-0000-0000-000038470000}"/>
    <cellStyle name="Normal 4 2 2" xfId="240" xr:uid="{00000000-0005-0000-0000-000039470000}"/>
    <cellStyle name="Normal 4 2 2 10" xfId="6389" xr:uid="{00000000-0005-0000-0000-00003A470000}"/>
    <cellStyle name="Normal 4 2 2 10 2" xfId="39105" xr:uid="{00000000-0005-0000-0000-00003B470000}"/>
    <cellStyle name="Normal 4 2 2 11" xfId="6390" xr:uid="{00000000-0005-0000-0000-00003C470000}"/>
    <cellStyle name="Normal 4 2 2 11 2" xfId="39236" xr:uid="{00000000-0005-0000-0000-00003D470000}"/>
    <cellStyle name="Normal 4 2 2 12" xfId="6391" xr:uid="{00000000-0005-0000-0000-00003E470000}"/>
    <cellStyle name="Normal 4 2 2 12 2" xfId="39384" xr:uid="{00000000-0005-0000-0000-00003F470000}"/>
    <cellStyle name="Normal 4 2 2 13" xfId="6392" xr:uid="{00000000-0005-0000-0000-000040470000}"/>
    <cellStyle name="Normal 4 2 2 13 2" xfId="39495" xr:uid="{00000000-0005-0000-0000-000041470000}"/>
    <cellStyle name="Normal 4 2 2 14" xfId="21917" xr:uid="{00000000-0005-0000-0000-000042470000}"/>
    <cellStyle name="Normal 4 2 2 14 2" xfId="40293" xr:uid="{00000000-0005-0000-0000-000043470000}"/>
    <cellStyle name="Normal 4 2 2 15" xfId="34237" xr:uid="{00000000-0005-0000-0000-000044470000}"/>
    <cellStyle name="Normal 4 2 2 16" xfId="35239" xr:uid="{00000000-0005-0000-0000-000045470000}"/>
    <cellStyle name="Normal 4 2 2 17" xfId="42531" xr:uid="{00000000-0005-0000-0000-000046470000}"/>
    <cellStyle name="Normal 4 2 2 18" xfId="44187" xr:uid="{00000000-0005-0000-0000-000047470000}"/>
    <cellStyle name="Normal 4 2 2 2" xfId="6393" xr:uid="{00000000-0005-0000-0000-000048470000}"/>
    <cellStyle name="Normal 4 2 2 2 2" xfId="6394" xr:uid="{00000000-0005-0000-0000-000049470000}"/>
    <cellStyle name="Normal 4 2 2 2 2 2" xfId="6395" xr:uid="{00000000-0005-0000-0000-00004A470000}"/>
    <cellStyle name="Normal 4 2 2 2 2 2 2" xfId="38172" xr:uid="{00000000-0005-0000-0000-00004B470000}"/>
    <cellStyle name="Normal 4 2 2 2 2 3" xfId="33409" xr:uid="{00000000-0005-0000-0000-00004C470000}"/>
    <cellStyle name="Normal 4 2 2 2 2 3 2" xfId="41708" xr:uid="{00000000-0005-0000-0000-00004D470000}"/>
    <cellStyle name="Normal 4 2 2 2 2 4" xfId="35070" xr:uid="{00000000-0005-0000-0000-00004E470000}"/>
    <cellStyle name="Normal 4 2 2 2 2 5" xfId="36503" xr:uid="{00000000-0005-0000-0000-00004F470000}"/>
    <cellStyle name="Normal 4 2 2 2 2 6" xfId="43364" xr:uid="{00000000-0005-0000-0000-000050470000}"/>
    <cellStyle name="Normal 4 2 2 2 2 7" xfId="45020" xr:uid="{00000000-0005-0000-0000-000051470000}"/>
    <cellStyle name="Normal 4 2 2 2 3" xfId="6396" xr:uid="{00000000-0005-0000-0000-000052470000}"/>
    <cellStyle name="Normal 4 2 2 2 3 2" xfId="37436" xr:uid="{00000000-0005-0000-0000-000053470000}"/>
    <cellStyle name="Normal 4 2 2 2 4" xfId="27572" xr:uid="{00000000-0005-0000-0000-000054470000}"/>
    <cellStyle name="Normal 4 2 2 2 4 2" xfId="40796" xr:uid="{00000000-0005-0000-0000-000055470000}"/>
    <cellStyle name="Normal 4 2 2 2 5" xfId="34268" xr:uid="{00000000-0005-0000-0000-000056470000}"/>
    <cellStyle name="Normal 4 2 2 2 6" xfId="35488" xr:uid="{00000000-0005-0000-0000-000057470000}"/>
    <cellStyle name="Normal 4 2 2 2 7" xfId="42562" xr:uid="{00000000-0005-0000-0000-000058470000}"/>
    <cellStyle name="Normal 4 2 2 2 8" xfId="44218" xr:uid="{00000000-0005-0000-0000-000059470000}"/>
    <cellStyle name="Normal 4 2 2 3" xfId="6397" xr:uid="{00000000-0005-0000-0000-00005A470000}"/>
    <cellStyle name="Normal 4 2 2 3 2" xfId="6398" xr:uid="{00000000-0005-0000-0000-00005B470000}"/>
    <cellStyle name="Normal 4 2 2 3 2 2" xfId="6399" xr:uid="{00000000-0005-0000-0000-00005C470000}"/>
    <cellStyle name="Normal 4 2 2 3 2 2 2" xfId="38303" xr:uid="{00000000-0005-0000-0000-00005D470000}"/>
    <cellStyle name="Normal 4 2 2 3 2 3" xfId="36634" xr:uid="{00000000-0005-0000-0000-00005E470000}"/>
    <cellStyle name="Normal 4 2 2 3 3" xfId="6400" xr:uid="{00000000-0005-0000-0000-00005F470000}"/>
    <cellStyle name="Normal 4 2 2 3 3 2" xfId="37567" xr:uid="{00000000-0005-0000-0000-000060470000}"/>
    <cellStyle name="Normal 4 2 2 3 4" xfId="28701" xr:uid="{00000000-0005-0000-0000-000061470000}"/>
    <cellStyle name="Normal 4 2 2 3 4 2" xfId="41606" xr:uid="{00000000-0005-0000-0000-000062470000}"/>
    <cellStyle name="Normal 4 2 2 3 5" xfId="35039" xr:uid="{00000000-0005-0000-0000-000063470000}"/>
    <cellStyle name="Normal 4 2 2 3 6" xfId="35619" xr:uid="{00000000-0005-0000-0000-000064470000}"/>
    <cellStyle name="Normal 4 2 2 3 7" xfId="43333" xr:uid="{00000000-0005-0000-0000-000065470000}"/>
    <cellStyle name="Normal 4 2 2 3 8" xfId="44989" xr:uid="{00000000-0005-0000-0000-000066470000}"/>
    <cellStyle name="Normal 4 2 2 4" xfId="6401" xr:uid="{00000000-0005-0000-0000-000067470000}"/>
    <cellStyle name="Normal 4 2 2 4 2" xfId="6402" xr:uid="{00000000-0005-0000-0000-000068470000}"/>
    <cellStyle name="Normal 4 2 2 4 2 2" xfId="6403" xr:uid="{00000000-0005-0000-0000-000069470000}"/>
    <cellStyle name="Normal 4 2 2 4 2 2 2" xfId="38434" xr:uid="{00000000-0005-0000-0000-00006A470000}"/>
    <cellStyle name="Normal 4 2 2 4 2 3" xfId="36767" xr:uid="{00000000-0005-0000-0000-00006B470000}"/>
    <cellStyle name="Normal 4 2 2 4 3" xfId="6404" xr:uid="{00000000-0005-0000-0000-00006C470000}"/>
    <cellStyle name="Normal 4 2 2 4 3 2" xfId="37698" xr:uid="{00000000-0005-0000-0000-00006D470000}"/>
    <cellStyle name="Normal 4 2 2 4 4" xfId="33445" xr:uid="{00000000-0005-0000-0000-00006E470000}"/>
    <cellStyle name="Normal 4 2 2 4 4 2" xfId="41744" xr:uid="{00000000-0005-0000-0000-00006F470000}"/>
    <cellStyle name="Normal 4 2 2 4 5" xfId="35106" xr:uid="{00000000-0005-0000-0000-000070470000}"/>
    <cellStyle name="Normal 4 2 2 4 6" xfId="35752" xr:uid="{00000000-0005-0000-0000-000071470000}"/>
    <cellStyle name="Normal 4 2 2 4 7" xfId="43400" xr:uid="{00000000-0005-0000-0000-000072470000}"/>
    <cellStyle name="Normal 4 2 2 4 8" xfId="45056" xr:uid="{00000000-0005-0000-0000-000073470000}"/>
    <cellStyle name="Normal 4 2 2 5" xfId="6405" xr:uid="{00000000-0005-0000-0000-000074470000}"/>
    <cellStyle name="Normal 4 2 2 5 2" xfId="6406" xr:uid="{00000000-0005-0000-0000-000075470000}"/>
    <cellStyle name="Normal 4 2 2 5 2 2" xfId="6407" xr:uid="{00000000-0005-0000-0000-000076470000}"/>
    <cellStyle name="Normal 4 2 2 5 2 2 2" xfId="38583" xr:uid="{00000000-0005-0000-0000-000077470000}"/>
    <cellStyle name="Normal 4 2 2 5 2 3" xfId="36919" xr:uid="{00000000-0005-0000-0000-000078470000}"/>
    <cellStyle name="Normal 4 2 2 5 3" xfId="6408" xr:uid="{00000000-0005-0000-0000-000079470000}"/>
    <cellStyle name="Normal 4 2 2 5 3 2" xfId="37847" xr:uid="{00000000-0005-0000-0000-00007A470000}"/>
    <cellStyle name="Normal 4 2 2 5 4" xfId="35905" xr:uid="{00000000-0005-0000-0000-00007B470000}"/>
    <cellStyle name="Normal 4 2 2 6" xfId="6409" xr:uid="{00000000-0005-0000-0000-00007C470000}"/>
    <cellStyle name="Normal 4 2 2 6 2" xfId="6410" xr:uid="{00000000-0005-0000-0000-00007D470000}"/>
    <cellStyle name="Normal 4 2 2 6 2 2" xfId="38754" xr:uid="{00000000-0005-0000-0000-00007E470000}"/>
    <cellStyle name="Normal 4 2 2 6 3" xfId="37090" xr:uid="{00000000-0005-0000-0000-00007F470000}"/>
    <cellStyle name="Normal 4 2 2 7" xfId="6411" xr:uid="{00000000-0005-0000-0000-000080470000}"/>
    <cellStyle name="Normal 4 2 2 7 2" xfId="6412" xr:uid="{00000000-0005-0000-0000-000081470000}"/>
    <cellStyle name="Normal 4 2 2 7 2 2" xfId="38014" xr:uid="{00000000-0005-0000-0000-000082470000}"/>
    <cellStyle name="Normal 4 2 2 7 3" xfId="36211" xr:uid="{00000000-0005-0000-0000-000083470000}"/>
    <cellStyle name="Normal 4 2 2 8" xfId="6413" xr:uid="{00000000-0005-0000-0000-000084470000}"/>
    <cellStyle name="Normal 4 2 2 8 2" xfId="37304" xr:uid="{00000000-0005-0000-0000-000085470000}"/>
    <cellStyle name="Normal 4 2 2 9" xfId="6414" xr:uid="{00000000-0005-0000-0000-000086470000}"/>
    <cellStyle name="Normal 4 2 2 9 2" xfId="38974" xr:uid="{00000000-0005-0000-0000-000087470000}"/>
    <cellStyle name="Normal 4 2 3" xfId="6415" xr:uid="{00000000-0005-0000-0000-000088470000}"/>
    <cellStyle name="Normal 4 2 3 2" xfId="21918" xr:uid="{00000000-0005-0000-0000-000089470000}"/>
    <cellStyle name="Normal 4 2 4" xfId="6416" xr:uid="{00000000-0005-0000-0000-00008A470000}"/>
    <cellStyle name="Normal 4 2 4 2" xfId="6417" xr:uid="{00000000-0005-0000-0000-00008B470000}"/>
    <cellStyle name="Normal 4 2 4 2 2" xfId="36212" xr:uid="{00000000-0005-0000-0000-00008C470000}"/>
    <cellStyle name="Normal 4 2 4 3" xfId="35240" xr:uid="{00000000-0005-0000-0000-00008D470000}"/>
    <cellStyle name="Normal 4 2 5" xfId="6418" xr:uid="{00000000-0005-0000-0000-00008E470000}"/>
    <cellStyle name="Normal 4 2 5 2" xfId="36210" xr:uid="{00000000-0005-0000-0000-00008F470000}"/>
    <cellStyle name="Normal 4 2 6" xfId="21916" xr:uid="{00000000-0005-0000-0000-000090470000}"/>
    <cellStyle name="Normal 4 20" xfId="35238" xr:uid="{00000000-0005-0000-0000-000091470000}"/>
    <cellStyle name="Normal 4 21" xfId="45090" xr:uid="{00000000-0005-0000-0000-000092470000}"/>
    <cellStyle name="Normal 4 3" xfId="127" xr:uid="{00000000-0005-0000-0000-000093470000}"/>
    <cellStyle name="Normal 4 3 2" xfId="241" xr:uid="{00000000-0005-0000-0000-000094470000}"/>
    <cellStyle name="Normal 4 3 2 2" xfId="36213" xr:uid="{00000000-0005-0000-0000-000095470000}"/>
    <cellStyle name="Normal 4 3 3" xfId="21919" xr:uid="{00000000-0005-0000-0000-000096470000}"/>
    <cellStyle name="Normal 4 4" xfId="239" xr:uid="{00000000-0005-0000-0000-000097470000}"/>
    <cellStyle name="Normal 4 4 2" xfId="6420" xr:uid="{00000000-0005-0000-0000-000098470000}"/>
    <cellStyle name="Normal 4 4 2 2" xfId="6421" xr:uid="{00000000-0005-0000-0000-000099470000}"/>
    <cellStyle name="Normal 4 4 2 2 2" xfId="6422" xr:uid="{00000000-0005-0000-0000-00009A470000}"/>
    <cellStyle name="Normal 4 4 2 2 2 2" xfId="36214" xr:uid="{00000000-0005-0000-0000-00009B470000}"/>
    <cellStyle name="Normal 4 4 2 2 3" xfId="21922" xr:uid="{00000000-0005-0000-0000-00009C470000}"/>
    <cellStyle name="Normal 4 4 2 3" xfId="6423" xr:uid="{00000000-0005-0000-0000-00009D470000}"/>
    <cellStyle name="Normal 4 4 2 3 2" xfId="6424" xr:uid="{00000000-0005-0000-0000-00009E470000}"/>
    <cellStyle name="Normal 4 4 2 3 2 2" xfId="36215" xr:uid="{00000000-0005-0000-0000-00009F470000}"/>
    <cellStyle name="Normal 4 4 2 3 3" xfId="21923" xr:uid="{00000000-0005-0000-0000-0000A0470000}"/>
    <cellStyle name="Normal 4 4 2 4" xfId="6425" xr:uid="{00000000-0005-0000-0000-0000A1470000}"/>
    <cellStyle name="Normal 4 4 2 4 2" xfId="6426" xr:uid="{00000000-0005-0000-0000-0000A2470000}"/>
    <cellStyle name="Normal 4 4 2 4 2 2" xfId="6427" xr:uid="{00000000-0005-0000-0000-0000A3470000}"/>
    <cellStyle name="Normal 4 4 2 4 2 2 2" xfId="36216" xr:uid="{00000000-0005-0000-0000-0000A4470000}"/>
    <cellStyle name="Normal 4 4 2 4 2 3" xfId="21925" xr:uid="{00000000-0005-0000-0000-0000A5470000}"/>
    <cellStyle name="Normal 4 4 2 4 3" xfId="6428" xr:uid="{00000000-0005-0000-0000-0000A6470000}"/>
    <cellStyle name="Normal 4 4 2 4 3 2" xfId="6429" xr:uid="{00000000-0005-0000-0000-0000A7470000}"/>
    <cellStyle name="Normal 4 4 2 4 3 2 2" xfId="6430" xr:uid="{00000000-0005-0000-0000-0000A8470000}"/>
    <cellStyle name="Normal 4 4 2 4 3 2 2 2" xfId="36218" xr:uid="{00000000-0005-0000-0000-0000A9470000}"/>
    <cellStyle name="Normal 4 4 2 4 3 2 3" xfId="35242" xr:uid="{00000000-0005-0000-0000-0000AA470000}"/>
    <cellStyle name="Normal 4 4 2 4 3 3" xfId="6431" xr:uid="{00000000-0005-0000-0000-0000AB470000}"/>
    <cellStyle name="Normal 4 4 2 4 3 3 2" xfId="6432" xr:uid="{00000000-0005-0000-0000-0000AC470000}"/>
    <cellStyle name="Normal 4 4 2 4 3 3 2 2" xfId="39365" xr:uid="{00000000-0005-0000-0000-0000AD470000}"/>
    <cellStyle name="Normal 4 4 2 4 3 3 3" xfId="36217" xr:uid="{00000000-0005-0000-0000-0000AE470000}"/>
    <cellStyle name="Normal 4 4 2 4 3 4" xfId="35241" xr:uid="{00000000-0005-0000-0000-0000AF470000}"/>
    <cellStyle name="Normal 4 4 2 4 4" xfId="21924" xr:uid="{00000000-0005-0000-0000-0000B0470000}"/>
    <cellStyle name="Normal 4 4 2 5" xfId="6433" xr:uid="{00000000-0005-0000-0000-0000B1470000}"/>
    <cellStyle name="Normal 4 4 2 5 10" xfId="6434" xr:uid="{00000000-0005-0000-0000-0000B2470000}"/>
    <cellStyle name="Normal 4 4 2 5 10 2" xfId="21927" xr:uid="{00000000-0005-0000-0000-0000B3470000}"/>
    <cellStyle name="Normal 4 4 2 5 11" xfId="6435" xr:uid="{00000000-0005-0000-0000-0000B4470000}"/>
    <cellStyle name="Normal 4 4 2 5 11 2" xfId="21928" xr:uid="{00000000-0005-0000-0000-0000B5470000}"/>
    <cellStyle name="Normal 4 4 2 5 12" xfId="6436" xr:uid="{00000000-0005-0000-0000-0000B6470000}"/>
    <cellStyle name="Normal 4 4 2 5 12 2" xfId="21929" xr:uid="{00000000-0005-0000-0000-0000B7470000}"/>
    <cellStyle name="Normal 4 4 2 5 13" xfId="6437" xr:uid="{00000000-0005-0000-0000-0000B8470000}"/>
    <cellStyle name="Normal 4 4 2 5 13 2" xfId="21930" xr:uid="{00000000-0005-0000-0000-0000B9470000}"/>
    <cellStyle name="Normal 4 4 2 5 14" xfId="6438" xr:uid="{00000000-0005-0000-0000-0000BA470000}"/>
    <cellStyle name="Normal 4 4 2 5 14 2" xfId="21931" xr:uid="{00000000-0005-0000-0000-0000BB470000}"/>
    <cellStyle name="Normal 4 4 2 5 15" xfId="6439" xr:uid="{00000000-0005-0000-0000-0000BC470000}"/>
    <cellStyle name="Normal 4 4 2 5 15 2" xfId="21932" xr:uid="{00000000-0005-0000-0000-0000BD470000}"/>
    <cellStyle name="Normal 4 4 2 5 16" xfId="6440" xr:uid="{00000000-0005-0000-0000-0000BE470000}"/>
    <cellStyle name="Normal 4 4 2 5 16 2" xfId="21933" xr:uid="{00000000-0005-0000-0000-0000BF470000}"/>
    <cellStyle name="Normal 4 4 2 5 17" xfId="6441" xr:uid="{00000000-0005-0000-0000-0000C0470000}"/>
    <cellStyle name="Normal 4 4 2 5 17 2" xfId="21934" xr:uid="{00000000-0005-0000-0000-0000C1470000}"/>
    <cellStyle name="Normal 4 4 2 5 18" xfId="6442" xr:uid="{00000000-0005-0000-0000-0000C2470000}"/>
    <cellStyle name="Normal 4 4 2 5 18 2" xfId="21935" xr:uid="{00000000-0005-0000-0000-0000C3470000}"/>
    <cellStyle name="Normal 4 4 2 5 19" xfId="6443" xr:uid="{00000000-0005-0000-0000-0000C4470000}"/>
    <cellStyle name="Normal 4 4 2 5 19 2" xfId="21936" xr:uid="{00000000-0005-0000-0000-0000C5470000}"/>
    <cellStyle name="Normal 4 4 2 5 2" xfId="6444" xr:uid="{00000000-0005-0000-0000-0000C6470000}"/>
    <cellStyle name="Normal 4 4 2 5 2 2" xfId="6445" xr:uid="{00000000-0005-0000-0000-0000C7470000}"/>
    <cellStyle name="Normal 4 4 2 5 2 2 2" xfId="36219" xr:uid="{00000000-0005-0000-0000-0000C8470000}"/>
    <cellStyle name="Normal 4 4 2 5 2 3" xfId="21937" xr:uid="{00000000-0005-0000-0000-0000C9470000}"/>
    <cellStyle name="Normal 4 4 2 5 20" xfId="6446" xr:uid="{00000000-0005-0000-0000-0000CA470000}"/>
    <cellStyle name="Normal 4 4 2 5 20 2" xfId="21938" xr:uid="{00000000-0005-0000-0000-0000CB470000}"/>
    <cellStyle name="Normal 4 4 2 5 21" xfId="6447" xr:uid="{00000000-0005-0000-0000-0000CC470000}"/>
    <cellStyle name="Normal 4 4 2 5 21 2" xfId="21939" xr:uid="{00000000-0005-0000-0000-0000CD470000}"/>
    <cellStyle name="Normal 4 4 2 5 22" xfId="6448" xr:uid="{00000000-0005-0000-0000-0000CE470000}"/>
    <cellStyle name="Normal 4 4 2 5 22 2" xfId="21940" xr:uid="{00000000-0005-0000-0000-0000CF470000}"/>
    <cellStyle name="Normal 4 4 2 5 23" xfId="6449" xr:uid="{00000000-0005-0000-0000-0000D0470000}"/>
    <cellStyle name="Normal 4 4 2 5 23 2" xfId="21941" xr:uid="{00000000-0005-0000-0000-0000D1470000}"/>
    <cellStyle name="Normal 4 4 2 5 24" xfId="6450" xr:uid="{00000000-0005-0000-0000-0000D2470000}"/>
    <cellStyle name="Normal 4 4 2 5 24 2" xfId="21942" xr:uid="{00000000-0005-0000-0000-0000D3470000}"/>
    <cellStyle name="Normal 4 4 2 5 25" xfId="6451" xr:uid="{00000000-0005-0000-0000-0000D4470000}"/>
    <cellStyle name="Normal 4 4 2 5 25 2" xfId="21943" xr:uid="{00000000-0005-0000-0000-0000D5470000}"/>
    <cellStyle name="Normal 4 4 2 5 26" xfId="6452" xr:uid="{00000000-0005-0000-0000-0000D6470000}"/>
    <cellStyle name="Normal 4 4 2 5 26 2" xfId="21944" xr:uid="{00000000-0005-0000-0000-0000D7470000}"/>
    <cellStyle name="Normal 4 4 2 5 27" xfId="6453" xr:uid="{00000000-0005-0000-0000-0000D8470000}"/>
    <cellStyle name="Normal 4 4 2 5 27 2" xfId="21945" xr:uid="{00000000-0005-0000-0000-0000D9470000}"/>
    <cellStyle name="Normal 4 4 2 5 28" xfId="6454" xr:uid="{00000000-0005-0000-0000-0000DA470000}"/>
    <cellStyle name="Normal 4 4 2 5 28 2" xfId="21946" xr:uid="{00000000-0005-0000-0000-0000DB470000}"/>
    <cellStyle name="Normal 4 4 2 5 29" xfId="6455" xr:uid="{00000000-0005-0000-0000-0000DC470000}"/>
    <cellStyle name="Normal 4 4 2 5 29 2" xfId="21947" xr:uid="{00000000-0005-0000-0000-0000DD470000}"/>
    <cellStyle name="Normal 4 4 2 5 3" xfId="6456" xr:uid="{00000000-0005-0000-0000-0000DE470000}"/>
    <cellStyle name="Normal 4 4 2 5 3 2" xfId="6457" xr:uid="{00000000-0005-0000-0000-0000DF470000}"/>
    <cellStyle name="Normal 4 4 2 5 3 2 2" xfId="36220" xr:uid="{00000000-0005-0000-0000-0000E0470000}"/>
    <cellStyle name="Normal 4 4 2 5 3 3" xfId="21948" xr:uid="{00000000-0005-0000-0000-0000E1470000}"/>
    <cellStyle name="Normal 4 4 2 5 30" xfId="6458" xr:uid="{00000000-0005-0000-0000-0000E2470000}"/>
    <cellStyle name="Normal 4 4 2 5 30 2" xfId="21949" xr:uid="{00000000-0005-0000-0000-0000E3470000}"/>
    <cellStyle name="Normal 4 4 2 5 31" xfId="6459" xr:uid="{00000000-0005-0000-0000-0000E4470000}"/>
    <cellStyle name="Normal 4 4 2 5 31 2" xfId="21950" xr:uid="{00000000-0005-0000-0000-0000E5470000}"/>
    <cellStyle name="Normal 4 4 2 5 32" xfId="6460" xr:uid="{00000000-0005-0000-0000-0000E6470000}"/>
    <cellStyle name="Normal 4 4 2 5 32 2" xfId="21951" xr:uid="{00000000-0005-0000-0000-0000E7470000}"/>
    <cellStyle name="Normal 4 4 2 5 33" xfId="6461" xr:uid="{00000000-0005-0000-0000-0000E8470000}"/>
    <cellStyle name="Normal 4 4 2 5 33 2" xfId="21952" xr:uid="{00000000-0005-0000-0000-0000E9470000}"/>
    <cellStyle name="Normal 4 4 2 5 34" xfId="6462" xr:uid="{00000000-0005-0000-0000-0000EA470000}"/>
    <cellStyle name="Normal 4 4 2 5 34 2" xfId="21953" xr:uid="{00000000-0005-0000-0000-0000EB470000}"/>
    <cellStyle name="Normal 4 4 2 5 35" xfId="6463" xr:uid="{00000000-0005-0000-0000-0000EC470000}"/>
    <cellStyle name="Normal 4 4 2 5 35 2" xfId="21954" xr:uid="{00000000-0005-0000-0000-0000ED470000}"/>
    <cellStyle name="Normal 4 4 2 5 36" xfId="6464" xr:uid="{00000000-0005-0000-0000-0000EE470000}"/>
    <cellStyle name="Normal 4 4 2 5 36 2" xfId="21955" xr:uid="{00000000-0005-0000-0000-0000EF470000}"/>
    <cellStyle name="Normal 4 4 2 5 37" xfId="6465" xr:uid="{00000000-0005-0000-0000-0000F0470000}"/>
    <cellStyle name="Normal 4 4 2 5 37 2" xfId="21956" xr:uid="{00000000-0005-0000-0000-0000F1470000}"/>
    <cellStyle name="Normal 4 4 2 5 38" xfId="6466" xr:uid="{00000000-0005-0000-0000-0000F2470000}"/>
    <cellStyle name="Normal 4 4 2 5 38 2" xfId="21957" xr:uid="{00000000-0005-0000-0000-0000F3470000}"/>
    <cellStyle name="Normal 4 4 2 5 39" xfId="6467" xr:uid="{00000000-0005-0000-0000-0000F4470000}"/>
    <cellStyle name="Normal 4 4 2 5 39 2" xfId="21958" xr:uid="{00000000-0005-0000-0000-0000F5470000}"/>
    <cellStyle name="Normal 4 4 2 5 4" xfId="6468" xr:uid="{00000000-0005-0000-0000-0000F6470000}"/>
    <cellStyle name="Normal 4 4 2 5 4 2" xfId="6469" xr:uid="{00000000-0005-0000-0000-0000F7470000}"/>
    <cellStyle name="Normal 4 4 2 5 4 2 2" xfId="6470" xr:uid="{00000000-0005-0000-0000-0000F8470000}"/>
    <cellStyle name="Normal 4 4 2 5 4 2 2 2" xfId="36222" xr:uid="{00000000-0005-0000-0000-0000F9470000}"/>
    <cellStyle name="Normal 4 4 2 5 4 2 3" xfId="35243" xr:uid="{00000000-0005-0000-0000-0000FA470000}"/>
    <cellStyle name="Normal 4 4 2 5 4 3" xfId="6471" xr:uid="{00000000-0005-0000-0000-0000FB470000}"/>
    <cellStyle name="Normal 4 4 2 5 4 3 2" xfId="36221" xr:uid="{00000000-0005-0000-0000-0000FC470000}"/>
    <cellStyle name="Normal 4 4 2 5 4 4" xfId="21959" xr:uid="{00000000-0005-0000-0000-0000FD470000}"/>
    <cellStyle name="Normal 4 4 2 5 40" xfId="6472" xr:uid="{00000000-0005-0000-0000-0000FE470000}"/>
    <cellStyle name="Normal 4 4 2 5 40 2" xfId="21960" xr:uid="{00000000-0005-0000-0000-0000FF470000}"/>
    <cellStyle name="Normal 4 4 2 5 41" xfId="6473" xr:uid="{00000000-0005-0000-0000-000000480000}"/>
    <cellStyle name="Normal 4 4 2 5 41 2" xfId="21961" xr:uid="{00000000-0005-0000-0000-000001480000}"/>
    <cellStyle name="Normal 4 4 2 5 42" xfId="6474" xr:uid="{00000000-0005-0000-0000-000002480000}"/>
    <cellStyle name="Normal 4 4 2 5 42 2" xfId="21962" xr:uid="{00000000-0005-0000-0000-000003480000}"/>
    <cellStyle name="Normal 4 4 2 5 43" xfId="6475" xr:uid="{00000000-0005-0000-0000-000004480000}"/>
    <cellStyle name="Normal 4 4 2 5 43 2" xfId="21963" xr:uid="{00000000-0005-0000-0000-000005480000}"/>
    <cellStyle name="Normal 4 4 2 5 44" xfId="6476" xr:uid="{00000000-0005-0000-0000-000006480000}"/>
    <cellStyle name="Normal 4 4 2 5 44 2" xfId="21964" xr:uid="{00000000-0005-0000-0000-000007480000}"/>
    <cellStyle name="Normal 4 4 2 5 45" xfId="6477" xr:uid="{00000000-0005-0000-0000-000008480000}"/>
    <cellStyle name="Normal 4 4 2 5 45 2" xfId="21965" xr:uid="{00000000-0005-0000-0000-000009480000}"/>
    <cellStyle name="Normal 4 4 2 5 46" xfId="6478" xr:uid="{00000000-0005-0000-0000-00000A480000}"/>
    <cellStyle name="Normal 4 4 2 5 46 2" xfId="21966" xr:uid="{00000000-0005-0000-0000-00000B480000}"/>
    <cellStyle name="Normal 4 4 2 5 47" xfId="6479" xr:uid="{00000000-0005-0000-0000-00000C480000}"/>
    <cellStyle name="Normal 4 4 2 5 47 2" xfId="21967" xr:uid="{00000000-0005-0000-0000-00000D480000}"/>
    <cellStyle name="Normal 4 4 2 5 48" xfId="6480" xr:uid="{00000000-0005-0000-0000-00000E480000}"/>
    <cellStyle name="Normal 4 4 2 5 48 2" xfId="21968" xr:uid="{00000000-0005-0000-0000-00000F480000}"/>
    <cellStyle name="Normal 4 4 2 5 49" xfId="6481" xr:uid="{00000000-0005-0000-0000-000010480000}"/>
    <cellStyle name="Normal 4 4 2 5 49 2" xfId="21969" xr:uid="{00000000-0005-0000-0000-000011480000}"/>
    <cellStyle name="Normal 4 4 2 5 5" xfId="6482" xr:uid="{00000000-0005-0000-0000-000012480000}"/>
    <cellStyle name="Normal 4 4 2 5 5 2" xfId="21970" xr:uid="{00000000-0005-0000-0000-000013480000}"/>
    <cellStyle name="Normal 4 4 2 5 50" xfId="6483" xr:uid="{00000000-0005-0000-0000-000014480000}"/>
    <cellStyle name="Normal 4 4 2 5 50 2" xfId="21971" xr:uid="{00000000-0005-0000-0000-000015480000}"/>
    <cellStyle name="Normal 4 4 2 5 51" xfId="6484" xr:uid="{00000000-0005-0000-0000-000016480000}"/>
    <cellStyle name="Normal 4 4 2 5 51 2" xfId="21972" xr:uid="{00000000-0005-0000-0000-000017480000}"/>
    <cellStyle name="Normal 4 4 2 5 52" xfId="6485" xr:uid="{00000000-0005-0000-0000-000018480000}"/>
    <cellStyle name="Normal 4 4 2 5 52 2" xfId="21973" xr:uid="{00000000-0005-0000-0000-000019480000}"/>
    <cellStyle name="Normal 4 4 2 5 53" xfId="6486" xr:uid="{00000000-0005-0000-0000-00001A480000}"/>
    <cellStyle name="Normal 4 4 2 5 53 2" xfId="21974" xr:uid="{00000000-0005-0000-0000-00001B480000}"/>
    <cellStyle name="Normal 4 4 2 5 54" xfId="6487" xr:uid="{00000000-0005-0000-0000-00001C480000}"/>
    <cellStyle name="Normal 4 4 2 5 54 2" xfId="21975" xr:uid="{00000000-0005-0000-0000-00001D480000}"/>
    <cellStyle name="Normal 4 4 2 5 55" xfId="6488" xr:uid="{00000000-0005-0000-0000-00001E480000}"/>
    <cellStyle name="Normal 4 4 2 5 55 2" xfId="21976" xr:uid="{00000000-0005-0000-0000-00001F480000}"/>
    <cellStyle name="Normal 4 4 2 5 56" xfId="6489" xr:uid="{00000000-0005-0000-0000-000020480000}"/>
    <cellStyle name="Normal 4 4 2 5 56 2" xfId="21977" xr:uid="{00000000-0005-0000-0000-000021480000}"/>
    <cellStyle name="Normal 4 4 2 5 57" xfId="6490" xr:uid="{00000000-0005-0000-0000-000022480000}"/>
    <cellStyle name="Normal 4 4 2 5 57 2" xfId="21978" xr:uid="{00000000-0005-0000-0000-000023480000}"/>
    <cellStyle name="Normal 4 4 2 5 58" xfId="6491" xr:uid="{00000000-0005-0000-0000-000024480000}"/>
    <cellStyle name="Normal 4 4 2 5 58 2" xfId="21979" xr:uid="{00000000-0005-0000-0000-000025480000}"/>
    <cellStyle name="Normal 4 4 2 5 59" xfId="6492" xr:uid="{00000000-0005-0000-0000-000026480000}"/>
    <cellStyle name="Normal 4 4 2 5 59 2" xfId="21980" xr:uid="{00000000-0005-0000-0000-000027480000}"/>
    <cellStyle name="Normal 4 4 2 5 6" xfId="6493" xr:uid="{00000000-0005-0000-0000-000028480000}"/>
    <cellStyle name="Normal 4 4 2 5 6 2" xfId="21981" xr:uid="{00000000-0005-0000-0000-000029480000}"/>
    <cellStyle name="Normal 4 4 2 5 60" xfId="6494" xr:uid="{00000000-0005-0000-0000-00002A480000}"/>
    <cellStyle name="Normal 4 4 2 5 60 2" xfId="21982" xr:uid="{00000000-0005-0000-0000-00002B480000}"/>
    <cellStyle name="Normal 4 4 2 5 61" xfId="6495" xr:uid="{00000000-0005-0000-0000-00002C480000}"/>
    <cellStyle name="Normal 4 4 2 5 61 2" xfId="21983" xr:uid="{00000000-0005-0000-0000-00002D480000}"/>
    <cellStyle name="Normal 4 4 2 5 62" xfId="6496" xr:uid="{00000000-0005-0000-0000-00002E480000}"/>
    <cellStyle name="Normal 4 4 2 5 62 2" xfId="21984" xr:uid="{00000000-0005-0000-0000-00002F480000}"/>
    <cellStyle name="Normal 4 4 2 5 63" xfId="6497" xr:uid="{00000000-0005-0000-0000-000030480000}"/>
    <cellStyle name="Normal 4 4 2 5 63 2" xfId="21985" xr:uid="{00000000-0005-0000-0000-000031480000}"/>
    <cellStyle name="Normal 4 4 2 5 64" xfId="6498" xr:uid="{00000000-0005-0000-0000-000032480000}"/>
    <cellStyle name="Normal 4 4 2 5 64 2" xfId="21986" xr:uid="{00000000-0005-0000-0000-000033480000}"/>
    <cellStyle name="Normal 4 4 2 5 65" xfId="6499" xr:uid="{00000000-0005-0000-0000-000034480000}"/>
    <cellStyle name="Normal 4 4 2 5 65 2" xfId="21987" xr:uid="{00000000-0005-0000-0000-000035480000}"/>
    <cellStyle name="Normal 4 4 2 5 66" xfId="6500" xr:uid="{00000000-0005-0000-0000-000036480000}"/>
    <cellStyle name="Normal 4 4 2 5 66 2" xfId="21988" xr:uid="{00000000-0005-0000-0000-000037480000}"/>
    <cellStyle name="Normal 4 4 2 5 67" xfId="6501" xr:uid="{00000000-0005-0000-0000-000038480000}"/>
    <cellStyle name="Normal 4 4 2 5 67 2" xfId="21989" xr:uid="{00000000-0005-0000-0000-000039480000}"/>
    <cellStyle name="Normal 4 4 2 5 68" xfId="6502" xr:uid="{00000000-0005-0000-0000-00003A480000}"/>
    <cellStyle name="Normal 4 4 2 5 68 2" xfId="21990" xr:uid="{00000000-0005-0000-0000-00003B480000}"/>
    <cellStyle name="Normal 4 4 2 5 69" xfId="6503" xr:uid="{00000000-0005-0000-0000-00003C480000}"/>
    <cellStyle name="Normal 4 4 2 5 69 2" xfId="21991" xr:uid="{00000000-0005-0000-0000-00003D480000}"/>
    <cellStyle name="Normal 4 4 2 5 7" xfId="6504" xr:uid="{00000000-0005-0000-0000-00003E480000}"/>
    <cellStyle name="Normal 4 4 2 5 7 2" xfId="21992" xr:uid="{00000000-0005-0000-0000-00003F480000}"/>
    <cellStyle name="Normal 4 4 2 5 70" xfId="6505" xr:uid="{00000000-0005-0000-0000-000040480000}"/>
    <cellStyle name="Normal 4 4 2 5 70 2" xfId="21993" xr:uid="{00000000-0005-0000-0000-000041480000}"/>
    <cellStyle name="Normal 4 4 2 5 71" xfId="6506" xr:uid="{00000000-0005-0000-0000-000042480000}"/>
    <cellStyle name="Normal 4 4 2 5 71 2" xfId="21994" xr:uid="{00000000-0005-0000-0000-000043480000}"/>
    <cellStyle name="Normal 4 4 2 5 72" xfId="6507" xr:uid="{00000000-0005-0000-0000-000044480000}"/>
    <cellStyle name="Normal 4 4 2 5 72 2" xfId="21995" xr:uid="{00000000-0005-0000-0000-000045480000}"/>
    <cellStyle name="Normal 4 4 2 5 73" xfId="6508" xr:uid="{00000000-0005-0000-0000-000046480000}"/>
    <cellStyle name="Normal 4 4 2 5 73 2" xfId="21996" xr:uid="{00000000-0005-0000-0000-000047480000}"/>
    <cellStyle name="Normal 4 4 2 5 74" xfId="6509" xr:uid="{00000000-0005-0000-0000-000048480000}"/>
    <cellStyle name="Normal 4 4 2 5 74 2" xfId="21997" xr:uid="{00000000-0005-0000-0000-000049480000}"/>
    <cellStyle name="Normal 4 4 2 5 75" xfId="6510" xr:uid="{00000000-0005-0000-0000-00004A480000}"/>
    <cellStyle name="Normal 4 4 2 5 75 2" xfId="21998" xr:uid="{00000000-0005-0000-0000-00004B480000}"/>
    <cellStyle name="Normal 4 4 2 5 76" xfId="6511" xr:uid="{00000000-0005-0000-0000-00004C480000}"/>
    <cellStyle name="Normal 4 4 2 5 76 2" xfId="21999" xr:uid="{00000000-0005-0000-0000-00004D480000}"/>
    <cellStyle name="Normal 4 4 2 5 77" xfId="21926" xr:uid="{00000000-0005-0000-0000-00004E480000}"/>
    <cellStyle name="Normal 4 4 2 5 8" xfId="6512" xr:uid="{00000000-0005-0000-0000-00004F480000}"/>
    <cellStyle name="Normal 4 4 2 5 8 2" xfId="22000" xr:uid="{00000000-0005-0000-0000-000050480000}"/>
    <cellStyle name="Normal 4 4 2 5 9" xfId="6513" xr:uid="{00000000-0005-0000-0000-000051480000}"/>
    <cellStyle name="Normal 4 4 2 5 9 2" xfId="22001" xr:uid="{00000000-0005-0000-0000-000052480000}"/>
    <cellStyle name="Normal 4 4 2 6" xfId="21921" xr:uid="{00000000-0005-0000-0000-000053480000}"/>
    <cellStyle name="Normal 4 4 3" xfId="6514" xr:uid="{00000000-0005-0000-0000-000054480000}"/>
    <cellStyle name="Normal 4 4 3 10" xfId="6515" xr:uid="{00000000-0005-0000-0000-000055480000}"/>
    <cellStyle name="Normal 4 4 3 10 2" xfId="37305" xr:uid="{00000000-0005-0000-0000-000056480000}"/>
    <cellStyle name="Normal 4 4 3 11" xfId="6516" xr:uid="{00000000-0005-0000-0000-000057480000}"/>
    <cellStyle name="Normal 4 4 3 11 2" xfId="38975" xr:uid="{00000000-0005-0000-0000-000058480000}"/>
    <cellStyle name="Normal 4 4 3 12" xfId="6517" xr:uid="{00000000-0005-0000-0000-000059480000}"/>
    <cellStyle name="Normal 4 4 3 12 2" xfId="39106" xr:uid="{00000000-0005-0000-0000-00005A480000}"/>
    <cellStyle name="Normal 4 4 3 13" xfId="6518" xr:uid="{00000000-0005-0000-0000-00005B480000}"/>
    <cellStyle name="Normal 4 4 3 13 2" xfId="39237" xr:uid="{00000000-0005-0000-0000-00005C480000}"/>
    <cellStyle name="Normal 4 4 3 14" xfId="6519" xr:uid="{00000000-0005-0000-0000-00005D480000}"/>
    <cellStyle name="Normal 4 4 3 14 2" xfId="39385" xr:uid="{00000000-0005-0000-0000-00005E480000}"/>
    <cellStyle name="Normal 4 4 3 15" xfId="6520" xr:uid="{00000000-0005-0000-0000-00005F480000}"/>
    <cellStyle name="Normal 4 4 3 15 2" xfId="39496" xr:uid="{00000000-0005-0000-0000-000060480000}"/>
    <cellStyle name="Normal 4 4 3 16" xfId="22002" xr:uid="{00000000-0005-0000-0000-000061480000}"/>
    <cellStyle name="Normal 4 4 3 16 2" xfId="40294" xr:uid="{00000000-0005-0000-0000-000062480000}"/>
    <cellStyle name="Normal 4 4 3 17" xfId="34238" xr:uid="{00000000-0005-0000-0000-000063480000}"/>
    <cellStyle name="Normal 4 4 3 18" xfId="35244" xr:uid="{00000000-0005-0000-0000-000064480000}"/>
    <cellStyle name="Normal 4 4 3 19" xfId="42532" xr:uid="{00000000-0005-0000-0000-000065480000}"/>
    <cellStyle name="Normal 4 4 3 2" xfId="6521" xr:uid="{00000000-0005-0000-0000-000066480000}"/>
    <cellStyle name="Normal 4 4 3 2 10" xfId="6522" xr:uid="{00000000-0005-0000-0000-000067480000}"/>
    <cellStyle name="Normal 4 4 3 2 10 2" xfId="39107" xr:uid="{00000000-0005-0000-0000-000068480000}"/>
    <cellStyle name="Normal 4 4 3 2 11" xfId="6523" xr:uid="{00000000-0005-0000-0000-000069480000}"/>
    <cellStyle name="Normal 4 4 3 2 11 2" xfId="39238" xr:uid="{00000000-0005-0000-0000-00006A480000}"/>
    <cellStyle name="Normal 4 4 3 2 12" xfId="6524" xr:uid="{00000000-0005-0000-0000-00006B480000}"/>
    <cellStyle name="Normal 4 4 3 2 12 2" xfId="39386" xr:uid="{00000000-0005-0000-0000-00006C480000}"/>
    <cellStyle name="Normal 4 4 3 2 13" xfId="27573" xr:uid="{00000000-0005-0000-0000-00006D480000}"/>
    <cellStyle name="Normal 4 4 3 2 13 2" xfId="40797" xr:uid="{00000000-0005-0000-0000-00006E480000}"/>
    <cellStyle name="Normal 4 4 3 2 14" xfId="34269" xr:uid="{00000000-0005-0000-0000-00006F480000}"/>
    <cellStyle name="Normal 4 4 3 2 15" xfId="35245" xr:uid="{00000000-0005-0000-0000-000070480000}"/>
    <cellStyle name="Normal 4 4 3 2 16" xfId="42563" xr:uid="{00000000-0005-0000-0000-000071480000}"/>
    <cellStyle name="Normal 4 4 3 2 17" xfId="44219" xr:uid="{00000000-0005-0000-0000-000072480000}"/>
    <cellStyle name="Normal 4 4 3 2 2" xfId="6525" xr:uid="{00000000-0005-0000-0000-000073480000}"/>
    <cellStyle name="Normal 4 4 3 2 2 2" xfId="6526" xr:uid="{00000000-0005-0000-0000-000074480000}"/>
    <cellStyle name="Normal 4 4 3 2 2 2 2" xfId="6527" xr:uid="{00000000-0005-0000-0000-000075480000}"/>
    <cellStyle name="Normal 4 4 3 2 2 2 2 2" xfId="38174" xr:uid="{00000000-0005-0000-0000-000076480000}"/>
    <cellStyle name="Normal 4 4 3 2 2 2 3" xfId="36505" xr:uid="{00000000-0005-0000-0000-000077480000}"/>
    <cellStyle name="Normal 4 4 3 2 2 3" xfId="6528" xr:uid="{00000000-0005-0000-0000-000078480000}"/>
    <cellStyle name="Normal 4 4 3 2 2 3 2" xfId="37438" xr:uid="{00000000-0005-0000-0000-000079480000}"/>
    <cellStyle name="Normal 4 4 3 2 2 4" xfId="33410" xr:uid="{00000000-0005-0000-0000-00007A480000}"/>
    <cellStyle name="Normal 4 4 3 2 2 4 2" xfId="41709" xr:uid="{00000000-0005-0000-0000-00007B480000}"/>
    <cellStyle name="Normal 4 4 3 2 2 5" xfId="35071" xr:uid="{00000000-0005-0000-0000-00007C480000}"/>
    <cellStyle name="Normal 4 4 3 2 2 6" xfId="35490" xr:uid="{00000000-0005-0000-0000-00007D480000}"/>
    <cellStyle name="Normal 4 4 3 2 2 7" xfId="43365" xr:uid="{00000000-0005-0000-0000-00007E480000}"/>
    <cellStyle name="Normal 4 4 3 2 2 8" xfId="45021" xr:uid="{00000000-0005-0000-0000-00007F480000}"/>
    <cellStyle name="Normal 4 4 3 2 3" xfId="6529" xr:uid="{00000000-0005-0000-0000-000080480000}"/>
    <cellStyle name="Normal 4 4 3 2 3 2" xfId="6530" xr:uid="{00000000-0005-0000-0000-000081480000}"/>
    <cellStyle name="Normal 4 4 3 2 3 2 2" xfId="6531" xr:uid="{00000000-0005-0000-0000-000082480000}"/>
    <cellStyle name="Normal 4 4 3 2 3 2 2 2" xfId="38305" xr:uid="{00000000-0005-0000-0000-000083480000}"/>
    <cellStyle name="Normal 4 4 3 2 3 2 3" xfId="36636" xr:uid="{00000000-0005-0000-0000-000084480000}"/>
    <cellStyle name="Normal 4 4 3 2 3 3" xfId="6532" xr:uid="{00000000-0005-0000-0000-000085480000}"/>
    <cellStyle name="Normal 4 4 3 2 3 3 2" xfId="37569" xr:uid="{00000000-0005-0000-0000-000086480000}"/>
    <cellStyle name="Normal 4 4 3 2 3 4" xfId="35621" xr:uid="{00000000-0005-0000-0000-000087480000}"/>
    <cellStyle name="Normal 4 4 3 2 4" xfId="6533" xr:uid="{00000000-0005-0000-0000-000088480000}"/>
    <cellStyle name="Normal 4 4 3 2 4 2" xfId="6534" xr:uid="{00000000-0005-0000-0000-000089480000}"/>
    <cellStyle name="Normal 4 4 3 2 4 2 2" xfId="6535" xr:uid="{00000000-0005-0000-0000-00008A480000}"/>
    <cellStyle name="Normal 4 4 3 2 4 2 2 2" xfId="38436" xr:uid="{00000000-0005-0000-0000-00008B480000}"/>
    <cellStyle name="Normal 4 4 3 2 4 2 3" xfId="36769" xr:uid="{00000000-0005-0000-0000-00008C480000}"/>
    <cellStyle name="Normal 4 4 3 2 4 3" xfId="6536" xr:uid="{00000000-0005-0000-0000-00008D480000}"/>
    <cellStyle name="Normal 4 4 3 2 4 3 2" xfId="37700" xr:uid="{00000000-0005-0000-0000-00008E480000}"/>
    <cellStyle name="Normal 4 4 3 2 4 4" xfId="35754" xr:uid="{00000000-0005-0000-0000-00008F480000}"/>
    <cellStyle name="Normal 4 4 3 2 5" xfId="6537" xr:uid="{00000000-0005-0000-0000-000090480000}"/>
    <cellStyle name="Normal 4 4 3 2 5 2" xfId="6538" xr:uid="{00000000-0005-0000-0000-000091480000}"/>
    <cellStyle name="Normal 4 4 3 2 5 2 2" xfId="6539" xr:uid="{00000000-0005-0000-0000-000092480000}"/>
    <cellStyle name="Normal 4 4 3 2 5 2 2 2" xfId="38585" xr:uid="{00000000-0005-0000-0000-000093480000}"/>
    <cellStyle name="Normal 4 4 3 2 5 2 3" xfId="36921" xr:uid="{00000000-0005-0000-0000-000094480000}"/>
    <cellStyle name="Normal 4 4 3 2 5 3" xfId="6540" xr:uid="{00000000-0005-0000-0000-000095480000}"/>
    <cellStyle name="Normal 4 4 3 2 5 3 2" xfId="37849" xr:uid="{00000000-0005-0000-0000-000096480000}"/>
    <cellStyle name="Normal 4 4 3 2 5 4" xfId="35907" xr:uid="{00000000-0005-0000-0000-000097480000}"/>
    <cellStyle name="Normal 4 4 3 2 6" xfId="6541" xr:uid="{00000000-0005-0000-0000-000098480000}"/>
    <cellStyle name="Normal 4 4 3 2 6 2" xfId="6542" xr:uid="{00000000-0005-0000-0000-000099480000}"/>
    <cellStyle name="Normal 4 4 3 2 6 2 2" xfId="38756" xr:uid="{00000000-0005-0000-0000-00009A480000}"/>
    <cellStyle name="Normal 4 4 3 2 6 3" xfId="37092" xr:uid="{00000000-0005-0000-0000-00009B480000}"/>
    <cellStyle name="Normal 4 4 3 2 7" xfId="6543" xr:uid="{00000000-0005-0000-0000-00009C480000}"/>
    <cellStyle name="Normal 4 4 3 2 7 2" xfId="6544" xr:uid="{00000000-0005-0000-0000-00009D480000}"/>
    <cellStyle name="Normal 4 4 3 2 7 2 2" xfId="38016" xr:uid="{00000000-0005-0000-0000-00009E480000}"/>
    <cellStyle name="Normal 4 4 3 2 7 3" xfId="36224" xr:uid="{00000000-0005-0000-0000-00009F480000}"/>
    <cellStyle name="Normal 4 4 3 2 8" xfId="6545" xr:uid="{00000000-0005-0000-0000-0000A0480000}"/>
    <cellStyle name="Normal 4 4 3 2 8 2" xfId="37306" xr:uid="{00000000-0005-0000-0000-0000A1480000}"/>
    <cellStyle name="Normal 4 4 3 2 9" xfId="6546" xr:uid="{00000000-0005-0000-0000-0000A2480000}"/>
    <cellStyle name="Normal 4 4 3 2 9 2" xfId="38976" xr:uid="{00000000-0005-0000-0000-0000A3480000}"/>
    <cellStyle name="Normal 4 4 3 20" xfId="44188" xr:uid="{00000000-0005-0000-0000-0000A4480000}"/>
    <cellStyle name="Normal 4 4 3 3" xfId="6547" xr:uid="{00000000-0005-0000-0000-0000A5480000}"/>
    <cellStyle name="Normal 4 4 3 3 2" xfId="6548" xr:uid="{00000000-0005-0000-0000-0000A6480000}"/>
    <cellStyle name="Normal 4 4 3 3 2 2" xfId="36225" xr:uid="{00000000-0005-0000-0000-0000A7480000}"/>
    <cellStyle name="Normal 4 4 3 3 3" xfId="6549" xr:uid="{00000000-0005-0000-0000-0000A8480000}"/>
    <cellStyle name="Normal 4 4 3 3 3 2" xfId="41607" xr:uid="{00000000-0005-0000-0000-0000A9480000}"/>
    <cellStyle name="Normal 4 4 3 3 4" xfId="28702" xr:uid="{00000000-0005-0000-0000-0000AA480000}"/>
    <cellStyle name="Normal 4 4 3 3 5" xfId="35040" xr:uid="{00000000-0005-0000-0000-0000AB480000}"/>
    <cellStyle name="Normal 4 4 3 3 6" xfId="35246" xr:uid="{00000000-0005-0000-0000-0000AC480000}"/>
    <cellStyle name="Normal 4 4 3 3 7" xfId="43334" xr:uid="{00000000-0005-0000-0000-0000AD480000}"/>
    <cellStyle name="Normal 4 4 3 3 8" xfId="44990" xr:uid="{00000000-0005-0000-0000-0000AE480000}"/>
    <cellStyle name="Normal 4 4 3 4" xfId="6550" xr:uid="{00000000-0005-0000-0000-0000AF480000}"/>
    <cellStyle name="Normal 4 4 3 4 2" xfId="6551" xr:uid="{00000000-0005-0000-0000-0000B0480000}"/>
    <cellStyle name="Normal 4 4 3 4 2 2" xfId="6552" xr:uid="{00000000-0005-0000-0000-0000B1480000}"/>
    <cellStyle name="Normal 4 4 3 4 2 2 2" xfId="38173" xr:uid="{00000000-0005-0000-0000-0000B2480000}"/>
    <cellStyle name="Normal 4 4 3 4 2 3" xfId="36504" xr:uid="{00000000-0005-0000-0000-0000B3480000}"/>
    <cellStyle name="Normal 4 4 3 4 3" xfId="6553" xr:uid="{00000000-0005-0000-0000-0000B4480000}"/>
    <cellStyle name="Normal 4 4 3 4 3 2" xfId="37437" xr:uid="{00000000-0005-0000-0000-0000B5480000}"/>
    <cellStyle name="Normal 4 4 3 4 4" xfId="33446" xr:uid="{00000000-0005-0000-0000-0000B6480000}"/>
    <cellStyle name="Normal 4 4 3 4 4 2" xfId="41745" xr:uid="{00000000-0005-0000-0000-0000B7480000}"/>
    <cellStyle name="Normal 4 4 3 4 5" xfId="35107" xr:uid="{00000000-0005-0000-0000-0000B8480000}"/>
    <cellStyle name="Normal 4 4 3 4 6" xfId="35489" xr:uid="{00000000-0005-0000-0000-0000B9480000}"/>
    <cellStyle name="Normal 4 4 3 4 7" xfId="43401" xr:uid="{00000000-0005-0000-0000-0000BA480000}"/>
    <cellStyle name="Normal 4 4 3 4 8" xfId="45057" xr:uid="{00000000-0005-0000-0000-0000BB480000}"/>
    <cellStyle name="Normal 4 4 3 5" xfId="6554" xr:uid="{00000000-0005-0000-0000-0000BC480000}"/>
    <cellStyle name="Normal 4 4 3 5 2" xfId="6555" xr:uid="{00000000-0005-0000-0000-0000BD480000}"/>
    <cellStyle name="Normal 4 4 3 5 2 2" xfId="6556" xr:uid="{00000000-0005-0000-0000-0000BE480000}"/>
    <cellStyle name="Normal 4 4 3 5 2 2 2" xfId="38304" xr:uid="{00000000-0005-0000-0000-0000BF480000}"/>
    <cellStyle name="Normal 4 4 3 5 2 3" xfId="36635" xr:uid="{00000000-0005-0000-0000-0000C0480000}"/>
    <cellStyle name="Normal 4 4 3 5 3" xfId="6557" xr:uid="{00000000-0005-0000-0000-0000C1480000}"/>
    <cellStyle name="Normal 4 4 3 5 3 2" xfId="37568" xr:uid="{00000000-0005-0000-0000-0000C2480000}"/>
    <cellStyle name="Normal 4 4 3 5 4" xfId="35620" xr:uid="{00000000-0005-0000-0000-0000C3480000}"/>
    <cellStyle name="Normal 4 4 3 6" xfId="6558" xr:uid="{00000000-0005-0000-0000-0000C4480000}"/>
    <cellStyle name="Normal 4 4 3 6 2" xfId="6559" xr:uid="{00000000-0005-0000-0000-0000C5480000}"/>
    <cellStyle name="Normal 4 4 3 6 2 2" xfId="6560" xr:uid="{00000000-0005-0000-0000-0000C6480000}"/>
    <cellStyle name="Normal 4 4 3 6 2 2 2" xfId="38435" xr:uid="{00000000-0005-0000-0000-0000C7480000}"/>
    <cellStyle name="Normal 4 4 3 6 2 3" xfId="36768" xr:uid="{00000000-0005-0000-0000-0000C8480000}"/>
    <cellStyle name="Normal 4 4 3 6 3" xfId="6561" xr:uid="{00000000-0005-0000-0000-0000C9480000}"/>
    <cellStyle name="Normal 4 4 3 6 3 2" xfId="37699" xr:uid="{00000000-0005-0000-0000-0000CA480000}"/>
    <cellStyle name="Normal 4 4 3 6 4" xfId="35753" xr:uid="{00000000-0005-0000-0000-0000CB480000}"/>
    <cellStyle name="Normal 4 4 3 7" xfId="6562" xr:uid="{00000000-0005-0000-0000-0000CC480000}"/>
    <cellStyle name="Normal 4 4 3 7 2" xfId="6563" xr:uid="{00000000-0005-0000-0000-0000CD480000}"/>
    <cellStyle name="Normal 4 4 3 7 2 2" xfId="6564" xr:uid="{00000000-0005-0000-0000-0000CE480000}"/>
    <cellStyle name="Normal 4 4 3 7 2 2 2" xfId="38584" xr:uid="{00000000-0005-0000-0000-0000CF480000}"/>
    <cellStyle name="Normal 4 4 3 7 2 3" xfId="36920" xr:uid="{00000000-0005-0000-0000-0000D0480000}"/>
    <cellStyle name="Normal 4 4 3 7 3" xfId="6565" xr:uid="{00000000-0005-0000-0000-0000D1480000}"/>
    <cellStyle name="Normal 4 4 3 7 3 2" xfId="37848" xr:uid="{00000000-0005-0000-0000-0000D2480000}"/>
    <cellStyle name="Normal 4 4 3 7 4" xfId="35906" xr:uid="{00000000-0005-0000-0000-0000D3480000}"/>
    <cellStyle name="Normal 4 4 3 8" xfId="6566" xr:uid="{00000000-0005-0000-0000-0000D4480000}"/>
    <cellStyle name="Normal 4 4 3 8 2" xfId="6567" xr:uid="{00000000-0005-0000-0000-0000D5480000}"/>
    <cellStyle name="Normal 4 4 3 8 2 2" xfId="38755" xr:uid="{00000000-0005-0000-0000-0000D6480000}"/>
    <cellStyle name="Normal 4 4 3 8 3" xfId="37091" xr:uid="{00000000-0005-0000-0000-0000D7480000}"/>
    <cellStyle name="Normal 4 4 3 9" xfId="6568" xr:uid="{00000000-0005-0000-0000-0000D8480000}"/>
    <cellStyle name="Normal 4 4 3 9 2" xfId="6569" xr:uid="{00000000-0005-0000-0000-0000D9480000}"/>
    <cellStyle name="Normal 4 4 3 9 2 2" xfId="38015" xr:uid="{00000000-0005-0000-0000-0000DA480000}"/>
    <cellStyle name="Normal 4 4 3 9 3" xfId="36223" xr:uid="{00000000-0005-0000-0000-0000DB480000}"/>
    <cellStyle name="Normal 4 4 4" xfId="21920" xr:uid="{00000000-0005-0000-0000-0000DC480000}"/>
    <cellStyle name="Normal 4 4 5" xfId="6419" xr:uid="{00000000-0005-0000-0000-0000DD480000}"/>
    <cellStyle name="Normal 4 4 6" xfId="45104" xr:uid="{00000000-0005-0000-0000-0000DE480000}"/>
    <cellStyle name="Normal 4 5" xfId="6570" xr:uid="{00000000-0005-0000-0000-0000DF480000}"/>
    <cellStyle name="Normal 4 5 2" xfId="6571" xr:uid="{00000000-0005-0000-0000-0000E0480000}"/>
    <cellStyle name="Normal 4 5 2 2" xfId="6572" xr:uid="{00000000-0005-0000-0000-0000E1480000}"/>
    <cellStyle name="Normal 4 5 2 2 2" xfId="6573" xr:uid="{00000000-0005-0000-0000-0000E2480000}"/>
    <cellStyle name="Normal 4 5 2 2 2 2" xfId="36227" xr:uid="{00000000-0005-0000-0000-0000E3480000}"/>
    <cellStyle name="Normal 4 5 2 2 3" xfId="35247" xr:uid="{00000000-0005-0000-0000-0000E4480000}"/>
    <cellStyle name="Normal 4 5 2 3" xfId="6574" xr:uid="{00000000-0005-0000-0000-0000E5480000}"/>
    <cellStyle name="Normal 4 5 2 3 2" xfId="35248" xr:uid="{00000000-0005-0000-0000-0000E6480000}"/>
    <cellStyle name="Normal 4 5 2 4" xfId="6575" xr:uid="{00000000-0005-0000-0000-0000E7480000}"/>
    <cellStyle name="Normal 4 5 2 4 2" xfId="36226" xr:uid="{00000000-0005-0000-0000-0000E8480000}"/>
    <cellStyle name="Normal 4 5 2 5" xfId="22004" xr:uid="{00000000-0005-0000-0000-0000E9480000}"/>
    <cellStyle name="Normal 4 5 3" xfId="6576" xr:uid="{00000000-0005-0000-0000-0000EA480000}"/>
    <cellStyle name="Normal 4 5 3 2" xfId="6577" xr:uid="{00000000-0005-0000-0000-0000EB480000}"/>
    <cellStyle name="Normal 4 5 3 2 2" xfId="22006" xr:uid="{00000000-0005-0000-0000-0000EC480000}"/>
    <cellStyle name="Normal 4 5 3 3" xfId="6578" xr:uid="{00000000-0005-0000-0000-0000ED480000}"/>
    <cellStyle name="Normal 4 5 3 3 2" xfId="36228" xr:uid="{00000000-0005-0000-0000-0000EE480000}"/>
    <cellStyle name="Normal 4 5 3 4" xfId="22005" xr:uid="{00000000-0005-0000-0000-0000EF480000}"/>
    <cellStyle name="Normal 4 5 4" xfId="22003" xr:uid="{00000000-0005-0000-0000-0000F0480000}"/>
    <cellStyle name="Normal 4 6" xfId="6579" xr:uid="{00000000-0005-0000-0000-0000F1480000}"/>
    <cellStyle name="Normal 4 6 10" xfId="6580" xr:uid="{00000000-0005-0000-0000-0000F2480000}"/>
    <cellStyle name="Normal 4 6 10 2" xfId="39108" xr:uid="{00000000-0005-0000-0000-0000F3480000}"/>
    <cellStyle name="Normal 4 6 11" xfId="6581" xr:uid="{00000000-0005-0000-0000-0000F4480000}"/>
    <cellStyle name="Normal 4 6 11 2" xfId="39239" xr:uid="{00000000-0005-0000-0000-0000F5480000}"/>
    <cellStyle name="Normal 4 6 12" xfId="6582" xr:uid="{00000000-0005-0000-0000-0000F6480000}"/>
    <cellStyle name="Normal 4 6 12 2" xfId="39387" xr:uid="{00000000-0005-0000-0000-0000F7480000}"/>
    <cellStyle name="Normal 4 6 13" xfId="6583" xr:uid="{00000000-0005-0000-0000-0000F8480000}"/>
    <cellStyle name="Normal 4 6 13 2" xfId="39497" xr:uid="{00000000-0005-0000-0000-0000F9480000}"/>
    <cellStyle name="Normal 4 6 14" xfId="22007" xr:uid="{00000000-0005-0000-0000-0000FA480000}"/>
    <cellStyle name="Normal 4 6 14 2" xfId="40295" xr:uid="{00000000-0005-0000-0000-0000FB480000}"/>
    <cellStyle name="Normal 4 6 15" xfId="34239" xr:uid="{00000000-0005-0000-0000-0000FC480000}"/>
    <cellStyle name="Normal 4 6 16" xfId="35249" xr:uid="{00000000-0005-0000-0000-0000FD480000}"/>
    <cellStyle name="Normal 4 6 17" xfId="42533" xr:uid="{00000000-0005-0000-0000-0000FE480000}"/>
    <cellStyle name="Normal 4 6 18" xfId="44189" xr:uid="{00000000-0005-0000-0000-0000FF480000}"/>
    <cellStyle name="Normal 4 6 2" xfId="6584" xr:uid="{00000000-0005-0000-0000-000000490000}"/>
    <cellStyle name="Normal 4 6 2 2" xfId="6585" xr:uid="{00000000-0005-0000-0000-000001490000}"/>
    <cellStyle name="Normal 4 6 2 2 2" xfId="6586" xr:uid="{00000000-0005-0000-0000-000002490000}"/>
    <cellStyle name="Normal 4 6 2 2 2 2" xfId="38175" xr:uid="{00000000-0005-0000-0000-000003490000}"/>
    <cellStyle name="Normal 4 6 2 2 3" xfId="33411" xr:uid="{00000000-0005-0000-0000-000004490000}"/>
    <cellStyle name="Normal 4 6 2 2 3 2" xfId="41710" xr:uid="{00000000-0005-0000-0000-000005490000}"/>
    <cellStyle name="Normal 4 6 2 2 4" xfId="35072" xr:uid="{00000000-0005-0000-0000-000006490000}"/>
    <cellStyle name="Normal 4 6 2 2 5" xfId="36506" xr:uid="{00000000-0005-0000-0000-000007490000}"/>
    <cellStyle name="Normal 4 6 2 2 6" xfId="43366" xr:uid="{00000000-0005-0000-0000-000008490000}"/>
    <cellStyle name="Normal 4 6 2 2 7" xfId="45022" xr:uid="{00000000-0005-0000-0000-000009490000}"/>
    <cellStyle name="Normal 4 6 2 3" xfId="6587" xr:uid="{00000000-0005-0000-0000-00000A490000}"/>
    <cellStyle name="Normal 4 6 2 3 2" xfId="37439" xr:uid="{00000000-0005-0000-0000-00000B490000}"/>
    <cellStyle name="Normal 4 6 2 4" xfId="27574" xr:uid="{00000000-0005-0000-0000-00000C490000}"/>
    <cellStyle name="Normal 4 6 2 4 2" xfId="40798" xr:uid="{00000000-0005-0000-0000-00000D490000}"/>
    <cellStyle name="Normal 4 6 2 5" xfId="34270" xr:uid="{00000000-0005-0000-0000-00000E490000}"/>
    <cellStyle name="Normal 4 6 2 6" xfId="35491" xr:uid="{00000000-0005-0000-0000-00000F490000}"/>
    <cellStyle name="Normal 4 6 2 7" xfId="42564" xr:uid="{00000000-0005-0000-0000-000010490000}"/>
    <cellStyle name="Normal 4 6 2 8" xfId="44220" xr:uid="{00000000-0005-0000-0000-000011490000}"/>
    <cellStyle name="Normal 4 6 3" xfId="6588" xr:uid="{00000000-0005-0000-0000-000012490000}"/>
    <cellStyle name="Normal 4 6 3 2" xfId="6589" xr:uid="{00000000-0005-0000-0000-000013490000}"/>
    <cellStyle name="Normal 4 6 3 2 2" xfId="6590" xr:uid="{00000000-0005-0000-0000-000014490000}"/>
    <cellStyle name="Normal 4 6 3 2 2 2" xfId="38306" xr:uid="{00000000-0005-0000-0000-000015490000}"/>
    <cellStyle name="Normal 4 6 3 2 3" xfId="36637" xr:uid="{00000000-0005-0000-0000-000016490000}"/>
    <cellStyle name="Normal 4 6 3 3" xfId="6591" xr:uid="{00000000-0005-0000-0000-000017490000}"/>
    <cellStyle name="Normal 4 6 3 3 2" xfId="37570" xr:uid="{00000000-0005-0000-0000-000018490000}"/>
    <cellStyle name="Normal 4 6 3 4" xfId="28703" xr:uid="{00000000-0005-0000-0000-000019490000}"/>
    <cellStyle name="Normal 4 6 3 4 2" xfId="41608" xr:uid="{00000000-0005-0000-0000-00001A490000}"/>
    <cellStyle name="Normal 4 6 3 5" xfId="35041" xr:uid="{00000000-0005-0000-0000-00001B490000}"/>
    <cellStyle name="Normal 4 6 3 6" xfId="35622" xr:uid="{00000000-0005-0000-0000-00001C490000}"/>
    <cellStyle name="Normal 4 6 3 7" xfId="43335" xr:uid="{00000000-0005-0000-0000-00001D490000}"/>
    <cellStyle name="Normal 4 6 3 8" xfId="44991" xr:uid="{00000000-0005-0000-0000-00001E490000}"/>
    <cellStyle name="Normal 4 6 4" xfId="6592" xr:uid="{00000000-0005-0000-0000-00001F490000}"/>
    <cellStyle name="Normal 4 6 4 2" xfId="6593" xr:uid="{00000000-0005-0000-0000-000020490000}"/>
    <cellStyle name="Normal 4 6 4 2 2" xfId="6594" xr:uid="{00000000-0005-0000-0000-000021490000}"/>
    <cellStyle name="Normal 4 6 4 2 2 2" xfId="38437" xr:uid="{00000000-0005-0000-0000-000022490000}"/>
    <cellStyle name="Normal 4 6 4 2 3" xfId="36770" xr:uid="{00000000-0005-0000-0000-000023490000}"/>
    <cellStyle name="Normal 4 6 4 3" xfId="6595" xr:uid="{00000000-0005-0000-0000-000024490000}"/>
    <cellStyle name="Normal 4 6 4 3 2" xfId="37701" xr:uid="{00000000-0005-0000-0000-000025490000}"/>
    <cellStyle name="Normal 4 6 4 4" xfId="35755" xr:uid="{00000000-0005-0000-0000-000026490000}"/>
    <cellStyle name="Normal 4 6 5" xfId="6596" xr:uid="{00000000-0005-0000-0000-000027490000}"/>
    <cellStyle name="Normal 4 6 5 2" xfId="6597" xr:uid="{00000000-0005-0000-0000-000028490000}"/>
    <cellStyle name="Normal 4 6 5 2 2" xfId="6598" xr:uid="{00000000-0005-0000-0000-000029490000}"/>
    <cellStyle name="Normal 4 6 5 2 2 2" xfId="38586" xr:uid="{00000000-0005-0000-0000-00002A490000}"/>
    <cellStyle name="Normal 4 6 5 2 3" xfId="36922" xr:uid="{00000000-0005-0000-0000-00002B490000}"/>
    <cellStyle name="Normal 4 6 5 3" xfId="6599" xr:uid="{00000000-0005-0000-0000-00002C490000}"/>
    <cellStyle name="Normal 4 6 5 3 2" xfId="37850" xr:uid="{00000000-0005-0000-0000-00002D490000}"/>
    <cellStyle name="Normal 4 6 5 4" xfId="35908" xr:uid="{00000000-0005-0000-0000-00002E490000}"/>
    <cellStyle name="Normal 4 6 6" xfId="6600" xr:uid="{00000000-0005-0000-0000-00002F490000}"/>
    <cellStyle name="Normal 4 6 6 2" xfId="6601" xr:uid="{00000000-0005-0000-0000-000030490000}"/>
    <cellStyle name="Normal 4 6 6 2 2" xfId="38757" xr:uid="{00000000-0005-0000-0000-000031490000}"/>
    <cellStyle name="Normal 4 6 6 3" xfId="37093" xr:uid="{00000000-0005-0000-0000-000032490000}"/>
    <cellStyle name="Normal 4 6 7" xfId="6602" xr:uid="{00000000-0005-0000-0000-000033490000}"/>
    <cellStyle name="Normal 4 6 7 2" xfId="6603" xr:uid="{00000000-0005-0000-0000-000034490000}"/>
    <cellStyle name="Normal 4 6 7 2 2" xfId="38017" xr:uid="{00000000-0005-0000-0000-000035490000}"/>
    <cellStyle name="Normal 4 6 7 3" xfId="36229" xr:uid="{00000000-0005-0000-0000-000036490000}"/>
    <cellStyle name="Normal 4 6 8" xfId="6604" xr:uid="{00000000-0005-0000-0000-000037490000}"/>
    <cellStyle name="Normal 4 6 8 2" xfId="37307" xr:uid="{00000000-0005-0000-0000-000038490000}"/>
    <cellStyle name="Normal 4 6 9" xfId="6605" xr:uid="{00000000-0005-0000-0000-000039490000}"/>
    <cellStyle name="Normal 4 6 9 2" xfId="38977" xr:uid="{00000000-0005-0000-0000-00003A490000}"/>
    <cellStyle name="Normal 4 7" xfId="6606" xr:uid="{00000000-0005-0000-0000-00003B490000}"/>
    <cellStyle name="Normal 4 7 2" xfId="6607" xr:uid="{00000000-0005-0000-0000-00003C490000}"/>
    <cellStyle name="Normal 4 7 2 2" xfId="6608" xr:uid="{00000000-0005-0000-0000-00003D490000}"/>
    <cellStyle name="Normal 4 7 2 2 2" xfId="38171" xr:uid="{00000000-0005-0000-0000-00003E490000}"/>
    <cellStyle name="Normal 4 7 2 3" xfId="36502" xr:uid="{00000000-0005-0000-0000-00003F490000}"/>
    <cellStyle name="Normal 4 7 3" xfId="6609" xr:uid="{00000000-0005-0000-0000-000040490000}"/>
    <cellStyle name="Normal 4 7 3 2" xfId="37435" xr:uid="{00000000-0005-0000-0000-000041490000}"/>
    <cellStyle name="Normal 4 7 4" xfId="33444" xr:uid="{00000000-0005-0000-0000-000042490000}"/>
    <cellStyle name="Normal 4 7 4 2" xfId="41743" xr:uid="{00000000-0005-0000-0000-000043490000}"/>
    <cellStyle name="Normal 4 7 5" xfId="35105" xr:uid="{00000000-0005-0000-0000-000044490000}"/>
    <cellStyle name="Normal 4 7 6" xfId="35487" xr:uid="{00000000-0005-0000-0000-000045490000}"/>
    <cellStyle name="Normal 4 7 7" xfId="43399" xr:uid="{00000000-0005-0000-0000-000046490000}"/>
    <cellStyle name="Normal 4 7 8" xfId="45055" xr:uid="{00000000-0005-0000-0000-000047490000}"/>
    <cellStyle name="Normal 4 8" xfId="6610" xr:uid="{00000000-0005-0000-0000-000048490000}"/>
    <cellStyle name="Normal 4 8 2" xfId="6611" xr:uid="{00000000-0005-0000-0000-000049490000}"/>
    <cellStyle name="Normal 4 8 2 2" xfId="6612" xr:uid="{00000000-0005-0000-0000-00004A490000}"/>
    <cellStyle name="Normal 4 8 2 2 2" xfId="38302" xr:uid="{00000000-0005-0000-0000-00004B490000}"/>
    <cellStyle name="Normal 4 8 2 3" xfId="36633" xr:uid="{00000000-0005-0000-0000-00004C490000}"/>
    <cellStyle name="Normal 4 8 3" xfId="6613" xr:uid="{00000000-0005-0000-0000-00004D490000}"/>
    <cellStyle name="Normal 4 8 3 2" xfId="37566" xr:uid="{00000000-0005-0000-0000-00004E490000}"/>
    <cellStyle name="Normal 4 8 4" xfId="35618" xr:uid="{00000000-0005-0000-0000-00004F490000}"/>
    <cellStyle name="Normal 4 9" xfId="6614" xr:uid="{00000000-0005-0000-0000-000050490000}"/>
    <cellStyle name="Normal 4 9 2" xfId="6615" xr:uid="{00000000-0005-0000-0000-000051490000}"/>
    <cellStyle name="Normal 4 9 2 2" xfId="6616" xr:uid="{00000000-0005-0000-0000-000052490000}"/>
    <cellStyle name="Normal 4 9 2 2 2" xfId="38433" xr:uid="{00000000-0005-0000-0000-000053490000}"/>
    <cellStyle name="Normal 4 9 2 3" xfId="36766" xr:uid="{00000000-0005-0000-0000-000054490000}"/>
    <cellStyle name="Normal 4 9 3" xfId="6617" xr:uid="{00000000-0005-0000-0000-000055490000}"/>
    <cellStyle name="Normal 4 9 3 2" xfId="37697" xr:uid="{00000000-0005-0000-0000-000056490000}"/>
    <cellStyle name="Normal 4 9 4" xfId="35751" xr:uid="{00000000-0005-0000-0000-000057490000}"/>
    <cellStyle name="Normal 5" xfId="128" xr:uid="{00000000-0005-0000-0000-000058490000}"/>
    <cellStyle name="Normal 5 2" xfId="129" xr:uid="{00000000-0005-0000-0000-000059490000}"/>
    <cellStyle name="Normal 5 2 2" xfId="243" xr:uid="{00000000-0005-0000-0000-00005A490000}"/>
    <cellStyle name="Normal 5 2 2 2" xfId="36230" xr:uid="{00000000-0005-0000-0000-00005B490000}"/>
    <cellStyle name="Normal 5 2 3" xfId="22009" xr:uid="{00000000-0005-0000-0000-00005C490000}"/>
    <cellStyle name="Normal 5 3" xfId="242" xr:uid="{00000000-0005-0000-0000-00005D490000}"/>
    <cellStyle name="Normal 5 3 2" xfId="6618" xr:uid="{00000000-0005-0000-0000-00005E490000}"/>
    <cellStyle name="Normal 5 3 2 2" xfId="6619" xr:uid="{00000000-0005-0000-0000-00005F490000}"/>
    <cellStyle name="Normal 5 3 2 2 2" xfId="6620" xr:uid="{00000000-0005-0000-0000-000060490000}"/>
    <cellStyle name="Normal 5 3 2 2 2 2" xfId="36231" xr:uid="{00000000-0005-0000-0000-000061490000}"/>
    <cellStyle name="Normal 5 3 2 2 3" xfId="22012" xr:uid="{00000000-0005-0000-0000-000062490000}"/>
    <cellStyle name="Normal 5 3 2 3" xfId="6621" xr:uid="{00000000-0005-0000-0000-000063490000}"/>
    <cellStyle name="Normal 5 3 2 3 2" xfId="6622" xr:uid="{00000000-0005-0000-0000-000064490000}"/>
    <cellStyle name="Normal 5 3 2 3 2 2" xfId="36232" xr:uid="{00000000-0005-0000-0000-000065490000}"/>
    <cellStyle name="Normal 5 3 2 3 3" xfId="22013" xr:uid="{00000000-0005-0000-0000-000066490000}"/>
    <cellStyle name="Normal 5 3 2 4" xfId="6623" xr:uid="{00000000-0005-0000-0000-000067490000}"/>
    <cellStyle name="Normal 5 3 2 4 2" xfId="6624" xr:uid="{00000000-0005-0000-0000-000068490000}"/>
    <cellStyle name="Normal 5 3 2 4 2 2" xfId="6625" xr:uid="{00000000-0005-0000-0000-000069490000}"/>
    <cellStyle name="Normal 5 3 2 4 2 2 2" xfId="36233" xr:uid="{00000000-0005-0000-0000-00006A490000}"/>
    <cellStyle name="Normal 5 3 2 4 2 3" xfId="22015" xr:uid="{00000000-0005-0000-0000-00006B490000}"/>
    <cellStyle name="Normal 5 3 2 4 3" xfId="6626" xr:uid="{00000000-0005-0000-0000-00006C490000}"/>
    <cellStyle name="Normal 5 3 2 4 3 2" xfId="6627" xr:uid="{00000000-0005-0000-0000-00006D490000}"/>
    <cellStyle name="Normal 5 3 2 4 3 2 2" xfId="6628" xr:uid="{00000000-0005-0000-0000-00006E490000}"/>
    <cellStyle name="Normal 5 3 2 4 3 2 2 2" xfId="36235" xr:uid="{00000000-0005-0000-0000-00006F490000}"/>
    <cellStyle name="Normal 5 3 2 4 3 2 3" xfId="35251" xr:uid="{00000000-0005-0000-0000-000070490000}"/>
    <cellStyle name="Normal 5 3 2 4 3 3" xfId="6629" xr:uid="{00000000-0005-0000-0000-000071490000}"/>
    <cellStyle name="Normal 5 3 2 4 3 3 2" xfId="6630" xr:uid="{00000000-0005-0000-0000-000072490000}"/>
    <cellStyle name="Normal 5 3 2 4 3 3 2 2" xfId="39367" xr:uid="{00000000-0005-0000-0000-000073490000}"/>
    <cellStyle name="Normal 5 3 2 4 3 3 3" xfId="36234" xr:uid="{00000000-0005-0000-0000-000074490000}"/>
    <cellStyle name="Normal 5 3 2 4 3 4" xfId="35250" xr:uid="{00000000-0005-0000-0000-000075490000}"/>
    <cellStyle name="Normal 5 3 2 4 4" xfId="22014" xr:uid="{00000000-0005-0000-0000-000076490000}"/>
    <cellStyle name="Normal 5 3 2 5" xfId="6631" xr:uid="{00000000-0005-0000-0000-000077490000}"/>
    <cellStyle name="Normal 5 3 2 5 10" xfId="6632" xr:uid="{00000000-0005-0000-0000-000078490000}"/>
    <cellStyle name="Normal 5 3 2 5 10 2" xfId="22017" xr:uid="{00000000-0005-0000-0000-000079490000}"/>
    <cellStyle name="Normal 5 3 2 5 11" xfId="6633" xr:uid="{00000000-0005-0000-0000-00007A490000}"/>
    <cellStyle name="Normal 5 3 2 5 11 2" xfId="22018" xr:uid="{00000000-0005-0000-0000-00007B490000}"/>
    <cellStyle name="Normal 5 3 2 5 12" xfId="6634" xr:uid="{00000000-0005-0000-0000-00007C490000}"/>
    <cellStyle name="Normal 5 3 2 5 12 2" xfId="22019" xr:uid="{00000000-0005-0000-0000-00007D490000}"/>
    <cellStyle name="Normal 5 3 2 5 13" xfId="6635" xr:uid="{00000000-0005-0000-0000-00007E490000}"/>
    <cellStyle name="Normal 5 3 2 5 13 2" xfId="22020" xr:uid="{00000000-0005-0000-0000-00007F490000}"/>
    <cellStyle name="Normal 5 3 2 5 14" xfId="6636" xr:uid="{00000000-0005-0000-0000-000080490000}"/>
    <cellStyle name="Normal 5 3 2 5 14 2" xfId="22021" xr:uid="{00000000-0005-0000-0000-000081490000}"/>
    <cellStyle name="Normal 5 3 2 5 15" xfId="6637" xr:uid="{00000000-0005-0000-0000-000082490000}"/>
    <cellStyle name="Normal 5 3 2 5 15 2" xfId="22022" xr:uid="{00000000-0005-0000-0000-000083490000}"/>
    <cellStyle name="Normal 5 3 2 5 16" xfId="6638" xr:uid="{00000000-0005-0000-0000-000084490000}"/>
    <cellStyle name="Normal 5 3 2 5 16 2" xfId="22023" xr:uid="{00000000-0005-0000-0000-000085490000}"/>
    <cellStyle name="Normal 5 3 2 5 17" xfId="6639" xr:uid="{00000000-0005-0000-0000-000086490000}"/>
    <cellStyle name="Normal 5 3 2 5 17 2" xfId="22024" xr:uid="{00000000-0005-0000-0000-000087490000}"/>
    <cellStyle name="Normal 5 3 2 5 18" xfId="6640" xr:uid="{00000000-0005-0000-0000-000088490000}"/>
    <cellStyle name="Normal 5 3 2 5 18 2" xfId="22025" xr:uid="{00000000-0005-0000-0000-000089490000}"/>
    <cellStyle name="Normal 5 3 2 5 19" xfId="6641" xr:uid="{00000000-0005-0000-0000-00008A490000}"/>
    <cellStyle name="Normal 5 3 2 5 19 2" xfId="22026" xr:uid="{00000000-0005-0000-0000-00008B490000}"/>
    <cellStyle name="Normal 5 3 2 5 2" xfId="6642" xr:uid="{00000000-0005-0000-0000-00008C490000}"/>
    <cellStyle name="Normal 5 3 2 5 2 2" xfId="6643" xr:uid="{00000000-0005-0000-0000-00008D490000}"/>
    <cellStyle name="Normal 5 3 2 5 2 2 2" xfId="36236" xr:uid="{00000000-0005-0000-0000-00008E490000}"/>
    <cellStyle name="Normal 5 3 2 5 2 3" xfId="22027" xr:uid="{00000000-0005-0000-0000-00008F490000}"/>
    <cellStyle name="Normal 5 3 2 5 20" xfId="6644" xr:uid="{00000000-0005-0000-0000-000090490000}"/>
    <cellStyle name="Normal 5 3 2 5 20 2" xfId="22028" xr:uid="{00000000-0005-0000-0000-000091490000}"/>
    <cellStyle name="Normal 5 3 2 5 21" xfId="6645" xr:uid="{00000000-0005-0000-0000-000092490000}"/>
    <cellStyle name="Normal 5 3 2 5 21 2" xfId="22029" xr:uid="{00000000-0005-0000-0000-000093490000}"/>
    <cellStyle name="Normal 5 3 2 5 22" xfId="6646" xr:uid="{00000000-0005-0000-0000-000094490000}"/>
    <cellStyle name="Normal 5 3 2 5 22 2" xfId="22030" xr:uid="{00000000-0005-0000-0000-000095490000}"/>
    <cellStyle name="Normal 5 3 2 5 23" xfId="6647" xr:uid="{00000000-0005-0000-0000-000096490000}"/>
    <cellStyle name="Normal 5 3 2 5 23 2" xfId="22031" xr:uid="{00000000-0005-0000-0000-000097490000}"/>
    <cellStyle name="Normal 5 3 2 5 24" xfId="6648" xr:uid="{00000000-0005-0000-0000-000098490000}"/>
    <cellStyle name="Normal 5 3 2 5 24 2" xfId="22032" xr:uid="{00000000-0005-0000-0000-000099490000}"/>
    <cellStyle name="Normal 5 3 2 5 25" xfId="6649" xr:uid="{00000000-0005-0000-0000-00009A490000}"/>
    <cellStyle name="Normal 5 3 2 5 25 2" xfId="22033" xr:uid="{00000000-0005-0000-0000-00009B490000}"/>
    <cellStyle name="Normal 5 3 2 5 26" xfId="6650" xr:uid="{00000000-0005-0000-0000-00009C490000}"/>
    <cellStyle name="Normal 5 3 2 5 26 2" xfId="22034" xr:uid="{00000000-0005-0000-0000-00009D490000}"/>
    <cellStyle name="Normal 5 3 2 5 27" xfId="6651" xr:uid="{00000000-0005-0000-0000-00009E490000}"/>
    <cellStyle name="Normal 5 3 2 5 27 2" xfId="22035" xr:uid="{00000000-0005-0000-0000-00009F490000}"/>
    <cellStyle name="Normal 5 3 2 5 28" xfId="6652" xr:uid="{00000000-0005-0000-0000-0000A0490000}"/>
    <cellStyle name="Normal 5 3 2 5 28 2" xfId="22036" xr:uid="{00000000-0005-0000-0000-0000A1490000}"/>
    <cellStyle name="Normal 5 3 2 5 29" xfId="6653" xr:uid="{00000000-0005-0000-0000-0000A2490000}"/>
    <cellStyle name="Normal 5 3 2 5 29 2" xfId="22037" xr:uid="{00000000-0005-0000-0000-0000A3490000}"/>
    <cellStyle name="Normal 5 3 2 5 3" xfId="6654" xr:uid="{00000000-0005-0000-0000-0000A4490000}"/>
    <cellStyle name="Normal 5 3 2 5 3 2" xfId="6655" xr:uid="{00000000-0005-0000-0000-0000A5490000}"/>
    <cellStyle name="Normal 5 3 2 5 3 2 2" xfId="36237" xr:uid="{00000000-0005-0000-0000-0000A6490000}"/>
    <cellStyle name="Normal 5 3 2 5 3 3" xfId="22038" xr:uid="{00000000-0005-0000-0000-0000A7490000}"/>
    <cellStyle name="Normal 5 3 2 5 30" xfId="6656" xr:uid="{00000000-0005-0000-0000-0000A8490000}"/>
    <cellStyle name="Normal 5 3 2 5 30 2" xfId="22039" xr:uid="{00000000-0005-0000-0000-0000A9490000}"/>
    <cellStyle name="Normal 5 3 2 5 31" xfId="6657" xr:uid="{00000000-0005-0000-0000-0000AA490000}"/>
    <cellStyle name="Normal 5 3 2 5 31 2" xfId="22040" xr:uid="{00000000-0005-0000-0000-0000AB490000}"/>
    <cellStyle name="Normal 5 3 2 5 32" xfId="6658" xr:uid="{00000000-0005-0000-0000-0000AC490000}"/>
    <cellStyle name="Normal 5 3 2 5 32 2" xfId="22041" xr:uid="{00000000-0005-0000-0000-0000AD490000}"/>
    <cellStyle name="Normal 5 3 2 5 33" xfId="6659" xr:uid="{00000000-0005-0000-0000-0000AE490000}"/>
    <cellStyle name="Normal 5 3 2 5 33 2" xfId="22042" xr:uid="{00000000-0005-0000-0000-0000AF490000}"/>
    <cellStyle name="Normal 5 3 2 5 34" xfId="6660" xr:uid="{00000000-0005-0000-0000-0000B0490000}"/>
    <cellStyle name="Normal 5 3 2 5 34 2" xfId="22043" xr:uid="{00000000-0005-0000-0000-0000B1490000}"/>
    <cellStyle name="Normal 5 3 2 5 35" xfId="6661" xr:uid="{00000000-0005-0000-0000-0000B2490000}"/>
    <cellStyle name="Normal 5 3 2 5 35 2" xfId="22044" xr:uid="{00000000-0005-0000-0000-0000B3490000}"/>
    <cellStyle name="Normal 5 3 2 5 36" xfId="6662" xr:uid="{00000000-0005-0000-0000-0000B4490000}"/>
    <cellStyle name="Normal 5 3 2 5 36 2" xfId="22045" xr:uid="{00000000-0005-0000-0000-0000B5490000}"/>
    <cellStyle name="Normal 5 3 2 5 37" xfId="6663" xr:uid="{00000000-0005-0000-0000-0000B6490000}"/>
    <cellStyle name="Normal 5 3 2 5 37 2" xfId="22046" xr:uid="{00000000-0005-0000-0000-0000B7490000}"/>
    <cellStyle name="Normal 5 3 2 5 38" xfId="6664" xr:uid="{00000000-0005-0000-0000-0000B8490000}"/>
    <cellStyle name="Normal 5 3 2 5 38 2" xfId="22047" xr:uid="{00000000-0005-0000-0000-0000B9490000}"/>
    <cellStyle name="Normal 5 3 2 5 39" xfId="6665" xr:uid="{00000000-0005-0000-0000-0000BA490000}"/>
    <cellStyle name="Normal 5 3 2 5 39 2" xfId="22048" xr:uid="{00000000-0005-0000-0000-0000BB490000}"/>
    <cellStyle name="Normal 5 3 2 5 4" xfId="6666" xr:uid="{00000000-0005-0000-0000-0000BC490000}"/>
    <cellStyle name="Normal 5 3 2 5 4 2" xfId="6667" xr:uid="{00000000-0005-0000-0000-0000BD490000}"/>
    <cellStyle name="Normal 5 3 2 5 4 2 2" xfId="6668" xr:uid="{00000000-0005-0000-0000-0000BE490000}"/>
    <cellStyle name="Normal 5 3 2 5 4 2 2 2" xfId="36239" xr:uid="{00000000-0005-0000-0000-0000BF490000}"/>
    <cellStyle name="Normal 5 3 2 5 4 2 3" xfId="35252" xr:uid="{00000000-0005-0000-0000-0000C0490000}"/>
    <cellStyle name="Normal 5 3 2 5 4 3" xfId="6669" xr:uid="{00000000-0005-0000-0000-0000C1490000}"/>
    <cellStyle name="Normal 5 3 2 5 4 3 2" xfId="36238" xr:uid="{00000000-0005-0000-0000-0000C2490000}"/>
    <cellStyle name="Normal 5 3 2 5 4 4" xfId="22049" xr:uid="{00000000-0005-0000-0000-0000C3490000}"/>
    <cellStyle name="Normal 5 3 2 5 40" xfId="6670" xr:uid="{00000000-0005-0000-0000-0000C4490000}"/>
    <cellStyle name="Normal 5 3 2 5 40 2" xfId="22050" xr:uid="{00000000-0005-0000-0000-0000C5490000}"/>
    <cellStyle name="Normal 5 3 2 5 41" xfId="6671" xr:uid="{00000000-0005-0000-0000-0000C6490000}"/>
    <cellStyle name="Normal 5 3 2 5 41 2" xfId="22051" xr:uid="{00000000-0005-0000-0000-0000C7490000}"/>
    <cellStyle name="Normal 5 3 2 5 42" xfId="6672" xr:uid="{00000000-0005-0000-0000-0000C8490000}"/>
    <cellStyle name="Normal 5 3 2 5 42 2" xfId="22052" xr:uid="{00000000-0005-0000-0000-0000C9490000}"/>
    <cellStyle name="Normal 5 3 2 5 43" xfId="6673" xr:uid="{00000000-0005-0000-0000-0000CA490000}"/>
    <cellStyle name="Normal 5 3 2 5 43 2" xfId="22053" xr:uid="{00000000-0005-0000-0000-0000CB490000}"/>
    <cellStyle name="Normal 5 3 2 5 44" xfId="6674" xr:uid="{00000000-0005-0000-0000-0000CC490000}"/>
    <cellStyle name="Normal 5 3 2 5 44 2" xfId="22054" xr:uid="{00000000-0005-0000-0000-0000CD490000}"/>
    <cellStyle name="Normal 5 3 2 5 45" xfId="6675" xr:uid="{00000000-0005-0000-0000-0000CE490000}"/>
    <cellStyle name="Normal 5 3 2 5 45 2" xfId="22055" xr:uid="{00000000-0005-0000-0000-0000CF490000}"/>
    <cellStyle name="Normal 5 3 2 5 46" xfId="6676" xr:uid="{00000000-0005-0000-0000-0000D0490000}"/>
    <cellStyle name="Normal 5 3 2 5 46 2" xfId="22056" xr:uid="{00000000-0005-0000-0000-0000D1490000}"/>
    <cellStyle name="Normal 5 3 2 5 47" xfId="6677" xr:uid="{00000000-0005-0000-0000-0000D2490000}"/>
    <cellStyle name="Normal 5 3 2 5 47 2" xfId="22057" xr:uid="{00000000-0005-0000-0000-0000D3490000}"/>
    <cellStyle name="Normal 5 3 2 5 48" xfId="6678" xr:uid="{00000000-0005-0000-0000-0000D4490000}"/>
    <cellStyle name="Normal 5 3 2 5 48 2" xfId="22058" xr:uid="{00000000-0005-0000-0000-0000D5490000}"/>
    <cellStyle name="Normal 5 3 2 5 49" xfId="6679" xr:uid="{00000000-0005-0000-0000-0000D6490000}"/>
    <cellStyle name="Normal 5 3 2 5 49 2" xfId="22059" xr:uid="{00000000-0005-0000-0000-0000D7490000}"/>
    <cellStyle name="Normal 5 3 2 5 5" xfId="6680" xr:uid="{00000000-0005-0000-0000-0000D8490000}"/>
    <cellStyle name="Normal 5 3 2 5 5 2" xfId="22060" xr:uid="{00000000-0005-0000-0000-0000D9490000}"/>
    <cellStyle name="Normal 5 3 2 5 50" xfId="6681" xr:uid="{00000000-0005-0000-0000-0000DA490000}"/>
    <cellStyle name="Normal 5 3 2 5 50 2" xfId="22061" xr:uid="{00000000-0005-0000-0000-0000DB490000}"/>
    <cellStyle name="Normal 5 3 2 5 51" xfId="6682" xr:uid="{00000000-0005-0000-0000-0000DC490000}"/>
    <cellStyle name="Normal 5 3 2 5 51 2" xfId="22062" xr:uid="{00000000-0005-0000-0000-0000DD490000}"/>
    <cellStyle name="Normal 5 3 2 5 52" xfId="6683" xr:uid="{00000000-0005-0000-0000-0000DE490000}"/>
    <cellStyle name="Normal 5 3 2 5 52 2" xfId="22063" xr:uid="{00000000-0005-0000-0000-0000DF490000}"/>
    <cellStyle name="Normal 5 3 2 5 53" xfId="6684" xr:uid="{00000000-0005-0000-0000-0000E0490000}"/>
    <cellStyle name="Normal 5 3 2 5 53 2" xfId="22064" xr:uid="{00000000-0005-0000-0000-0000E1490000}"/>
    <cellStyle name="Normal 5 3 2 5 54" xfId="6685" xr:uid="{00000000-0005-0000-0000-0000E2490000}"/>
    <cellStyle name="Normal 5 3 2 5 54 2" xfId="22065" xr:uid="{00000000-0005-0000-0000-0000E3490000}"/>
    <cellStyle name="Normal 5 3 2 5 55" xfId="6686" xr:uid="{00000000-0005-0000-0000-0000E4490000}"/>
    <cellStyle name="Normal 5 3 2 5 55 2" xfId="22066" xr:uid="{00000000-0005-0000-0000-0000E5490000}"/>
    <cellStyle name="Normal 5 3 2 5 56" xfId="6687" xr:uid="{00000000-0005-0000-0000-0000E6490000}"/>
    <cellStyle name="Normal 5 3 2 5 56 2" xfId="22067" xr:uid="{00000000-0005-0000-0000-0000E7490000}"/>
    <cellStyle name="Normal 5 3 2 5 57" xfId="6688" xr:uid="{00000000-0005-0000-0000-0000E8490000}"/>
    <cellStyle name="Normal 5 3 2 5 57 2" xfId="22068" xr:uid="{00000000-0005-0000-0000-0000E9490000}"/>
    <cellStyle name="Normal 5 3 2 5 58" xfId="6689" xr:uid="{00000000-0005-0000-0000-0000EA490000}"/>
    <cellStyle name="Normal 5 3 2 5 58 2" xfId="22069" xr:uid="{00000000-0005-0000-0000-0000EB490000}"/>
    <cellStyle name="Normal 5 3 2 5 59" xfId="6690" xr:uid="{00000000-0005-0000-0000-0000EC490000}"/>
    <cellStyle name="Normal 5 3 2 5 59 2" xfId="22070" xr:uid="{00000000-0005-0000-0000-0000ED490000}"/>
    <cellStyle name="Normal 5 3 2 5 6" xfId="6691" xr:uid="{00000000-0005-0000-0000-0000EE490000}"/>
    <cellStyle name="Normal 5 3 2 5 6 2" xfId="22071" xr:uid="{00000000-0005-0000-0000-0000EF490000}"/>
    <cellStyle name="Normal 5 3 2 5 60" xfId="6692" xr:uid="{00000000-0005-0000-0000-0000F0490000}"/>
    <cellStyle name="Normal 5 3 2 5 60 2" xfId="22072" xr:uid="{00000000-0005-0000-0000-0000F1490000}"/>
    <cellStyle name="Normal 5 3 2 5 61" xfId="6693" xr:uid="{00000000-0005-0000-0000-0000F2490000}"/>
    <cellStyle name="Normal 5 3 2 5 61 2" xfId="22073" xr:uid="{00000000-0005-0000-0000-0000F3490000}"/>
    <cellStyle name="Normal 5 3 2 5 62" xfId="6694" xr:uid="{00000000-0005-0000-0000-0000F4490000}"/>
    <cellStyle name="Normal 5 3 2 5 62 2" xfId="22074" xr:uid="{00000000-0005-0000-0000-0000F5490000}"/>
    <cellStyle name="Normal 5 3 2 5 63" xfId="6695" xr:uid="{00000000-0005-0000-0000-0000F6490000}"/>
    <cellStyle name="Normal 5 3 2 5 63 2" xfId="22075" xr:uid="{00000000-0005-0000-0000-0000F7490000}"/>
    <cellStyle name="Normal 5 3 2 5 64" xfId="6696" xr:uid="{00000000-0005-0000-0000-0000F8490000}"/>
    <cellStyle name="Normal 5 3 2 5 64 2" xfId="22076" xr:uid="{00000000-0005-0000-0000-0000F9490000}"/>
    <cellStyle name="Normal 5 3 2 5 65" xfId="6697" xr:uid="{00000000-0005-0000-0000-0000FA490000}"/>
    <cellStyle name="Normal 5 3 2 5 65 2" xfId="22077" xr:uid="{00000000-0005-0000-0000-0000FB490000}"/>
    <cellStyle name="Normal 5 3 2 5 66" xfId="6698" xr:uid="{00000000-0005-0000-0000-0000FC490000}"/>
    <cellStyle name="Normal 5 3 2 5 66 2" xfId="22078" xr:uid="{00000000-0005-0000-0000-0000FD490000}"/>
    <cellStyle name="Normal 5 3 2 5 67" xfId="6699" xr:uid="{00000000-0005-0000-0000-0000FE490000}"/>
    <cellStyle name="Normal 5 3 2 5 67 2" xfId="22079" xr:uid="{00000000-0005-0000-0000-0000FF490000}"/>
    <cellStyle name="Normal 5 3 2 5 68" xfId="6700" xr:uid="{00000000-0005-0000-0000-0000004A0000}"/>
    <cellStyle name="Normal 5 3 2 5 68 2" xfId="22080" xr:uid="{00000000-0005-0000-0000-0000014A0000}"/>
    <cellStyle name="Normal 5 3 2 5 69" xfId="6701" xr:uid="{00000000-0005-0000-0000-0000024A0000}"/>
    <cellStyle name="Normal 5 3 2 5 69 2" xfId="22081" xr:uid="{00000000-0005-0000-0000-0000034A0000}"/>
    <cellStyle name="Normal 5 3 2 5 7" xfId="6702" xr:uid="{00000000-0005-0000-0000-0000044A0000}"/>
    <cellStyle name="Normal 5 3 2 5 7 2" xfId="22082" xr:uid="{00000000-0005-0000-0000-0000054A0000}"/>
    <cellStyle name="Normal 5 3 2 5 70" xfId="6703" xr:uid="{00000000-0005-0000-0000-0000064A0000}"/>
    <cellStyle name="Normal 5 3 2 5 70 2" xfId="22083" xr:uid="{00000000-0005-0000-0000-0000074A0000}"/>
    <cellStyle name="Normal 5 3 2 5 71" xfId="6704" xr:uid="{00000000-0005-0000-0000-0000084A0000}"/>
    <cellStyle name="Normal 5 3 2 5 71 2" xfId="22084" xr:uid="{00000000-0005-0000-0000-0000094A0000}"/>
    <cellStyle name="Normal 5 3 2 5 72" xfId="6705" xr:uid="{00000000-0005-0000-0000-00000A4A0000}"/>
    <cellStyle name="Normal 5 3 2 5 72 2" xfId="22085" xr:uid="{00000000-0005-0000-0000-00000B4A0000}"/>
    <cellStyle name="Normal 5 3 2 5 73" xfId="6706" xr:uid="{00000000-0005-0000-0000-00000C4A0000}"/>
    <cellStyle name="Normal 5 3 2 5 73 2" xfId="22086" xr:uid="{00000000-0005-0000-0000-00000D4A0000}"/>
    <cellStyle name="Normal 5 3 2 5 74" xfId="6707" xr:uid="{00000000-0005-0000-0000-00000E4A0000}"/>
    <cellStyle name="Normal 5 3 2 5 74 2" xfId="22087" xr:uid="{00000000-0005-0000-0000-00000F4A0000}"/>
    <cellStyle name="Normal 5 3 2 5 75" xfId="6708" xr:uid="{00000000-0005-0000-0000-0000104A0000}"/>
    <cellStyle name="Normal 5 3 2 5 75 2" xfId="22088" xr:uid="{00000000-0005-0000-0000-0000114A0000}"/>
    <cellStyle name="Normal 5 3 2 5 76" xfId="6709" xr:uid="{00000000-0005-0000-0000-0000124A0000}"/>
    <cellStyle name="Normal 5 3 2 5 76 2" xfId="22089" xr:uid="{00000000-0005-0000-0000-0000134A0000}"/>
    <cellStyle name="Normal 5 3 2 5 77" xfId="22016" xr:uid="{00000000-0005-0000-0000-0000144A0000}"/>
    <cellStyle name="Normal 5 3 2 5 8" xfId="6710" xr:uid="{00000000-0005-0000-0000-0000154A0000}"/>
    <cellStyle name="Normal 5 3 2 5 8 2" xfId="22090" xr:uid="{00000000-0005-0000-0000-0000164A0000}"/>
    <cellStyle name="Normal 5 3 2 5 9" xfId="6711" xr:uid="{00000000-0005-0000-0000-0000174A0000}"/>
    <cellStyle name="Normal 5 3 2 5 9 2" xfId="22091" xr:uid="{00000000-0005-0000-0000-0000184A0000}"/>
    <cellStyle name="Normal 5 3 2 6" xfId="22011" xr:uid="{00000000-0005-0000-0000-0000194A0000}"/>
    <cellStyle name="Normal 5 3 3" xfId="6712" xr:uid="{00000000-0005-0000-0000-00001A4A0000}"/>
    <cellStyle name="Normal 5 3 3 2" xfId="6713" xr:uid="{00000000-0005-0000-0000-00001B4A0000}"/>
    <cellStyle name="Normal 5 3 3 2 2" xfId="36240" xr:uid="{00000000-0005-0000-0000-00001C4A0000}"/>
    <cellStyle name="Normal 5 3 3 3" xfId="35253" xr:uid="{00000000-0005-0000-0000-00001D4A0000}"/>
    <cellStyle name="Normal 5 3 4" xfId="22010" xr:uid="{00000000-0005-0000-0000-00001E4A0000}"/>
    <cellStyle name="Normal 5 4" xfId="22008" xr:uid="{00000000-0005-0000-0000-00001F4A0000}"/>
    <cellStyle name="Normal 6" xfId="130" xr:uid="{00000000-0005-0000-0000-0000204A0000}"/>
    <cellStyle name="Normal 6 2" xfId="244" xr:uid="{00000000-0005-0000-0000-0000214A0000}"/>
    <cellStyle name="Normal 6 2 2" xfId="6715" xr:uid="{00000000-0005-0000-0000-0000224A0000}"/>
    <cellStyle name="Normal 6 2 2 2" xfId="6716" xr:uid="{00000000-0005-0000-0000-0000234A0000}"/>
    <cellStyle name="Normal 6 2 2 2 2" xfId="36242" xr:uid="{00000000-0005-0000-0000-0000244A0000}"/>
    <cellStyle name="Normal 6 2 2 3" xfId="22094" xr:uid="{00000000-0005-0000-0000-0000254A0000}"/>
    <cellStyle name="Normal 6 2 3" xfId="6717" xr:uid="{00000000-0005-0000-0000-0000264A0000}"/>
    <cellStyle name="Normal 6 2 3 2" xfId="6718" xr:uid="{00000000-0005-0000-0000-0000274A0000}"/>
    <cellStyle name="Normal 6 2 3 2 2" xfId="36243" xr:uid="{00000000-0005-0000-0000-0000284A0000}"/>
    <cellStyle name="Normal 6 2 3 3" xfId="22095" xr:uid="{00000000-0005-0000-0000-0000294A0000}"/>
    <cellStyle name="Normal 6 2 4" xfId="6719" xr:uid="{00000000-0005-0000-0000-00002A4A0000}"/>
    <cellStyle name="Normal 6 2 4 2" xfId="6720" xr:uid="{00000000-0005-0000-0000-00002B4A0000}"/>
    <cellStyle name="Normal 6 2 4 2 2" xfId="6721" xr:uid="{00000000-0005-0000-0000-00002C4A0000}"/>
    <cellStyle name="Normal 6 2 4 2 2 2" xfId="36244" xr:uid="{00000000-0005-0000-0000-00002D4A0000}"/>
    <cellStyle name="Normal 6 2 4 2 3" xfId="22097" xr:uid="{00000000-0005-0000-0000-00002E4A0000}"/>
    <cellStyle name="Normal 6 2 4 3" xfId="6722" xr:uid="{00000000-0005-0000-0000-00002F4A0000}"/>
    <cellStyle name="Normal 6 2 4 3 2" xfId="6723" xr:uid="{00000000-0005-0000-0000-0000304A0000}"/>
    <cellStyle name="Normal 6 2 4 3 2 2" xfId="6724" xr:uid="{00000000-0005-0000-0000-0000314A0000}"/>
    <cellStyle name="Normal 6 2 4 3 2 2 2" xfId="36246" xr:uid="{00000000-0005-0000-0000-0000324A0000}"/>
    <cellStyle name="Normal 6 2 4 3 2 3" xfId="35255" xr:uid="{00000000-0005-0000-0000-0000334A0000}"/>
    <cellStyle name="Normal 6 2 4 3 3" xfId="6725" xr:uid="{00000000-0005-0000-0000-0000344A0000}"/>
    <cellStyle name="Normal 6 2 4 3 3 2" xfId="6726" xr:uid="{00000000-0005-0000-0000-0000354A0000}"/>
    <cellStyle name="Normal 6 2 4 3 3 2 2" xfId="39368" xr:uid="{00000000-0005-0000-0000-0000364A0000}"/>
    <cellStyle name="Normal 6 2 4 3 3 3" xfId="36245" xr:uid="{00000000-0005-0000-0000-0000374A0000}"/>
    <cellStyle name="Normal 6 2 4 3 4" xfId="35254" xr:uid="{00000000-0005-0000-0000-0000384A0000}"/>
    <cellStyle name="Normal 6 2 4 4" xfId="22096" xr:uid="{00000000-0005-0000-0000-0000394A0000}"/>
    <cellStyle name="Normal 6 2 5" xfId="6727" xr:uid="{00000000-0005-0000-0000-00003A4A0000}"/>
    <cellStyle name="Normal 6 2 5 10" xfId="6728" xr:uid="{00000000-0005-0000-0000-00003B4A0000}"/>
    <cellStyle name="Normal 6 2 5 10 2" xfId="22099" xr:uid="{00000000-0005-0000-0000-00003C4A0000}"/>
    <cellStyle name="Normal 6 2 5 11" xfId="6729" xr:uid="{00000000-0005-0000-0000-00003D4A0000}"/>
    <cellStyle name="Normal 6 2 5 11 2" xfId="22100" xr:uid="{00000000-0005-0000-0000-00003E4A0000}"/>
    <cellStyle name="Normal 6 2 5 12" xfId="6730" xr:uid="{00000000-0005-0000-0000-00003F4A0000}"/>
    <cellStyle name="Normal 6 2 5 12 2" xfId="22101" xr:uid="{00000000-0005-0000-0000-0000404A0000}"/>
    <cellStyle name="Normal 6 2 5 13" xfId="6731" xr:uid="{00000000-0005-0000-0000-0000414A0000}"/>
    <cellStyle name="Normal 6 2 5 13 2" xfId="22102" xr:uid="{00000000-0005-0000-0000-0000424A0000}"/>
    <cellStyle name="Normal 6 2 5 14" xfId="6732" xr:uid="{00000000-0005-0000-0000-0000434A0000}"/>
    <cellStyle name="Normal 6 2 5 14 2" xfId="22103" xr:uid="{00000000-0005-0000-0000-0000444A0000}"/>
    <cellStyle name="Normal 6 2 5 15" xfId="6733" xr:uid="{00000000-0005-0000-0000-0000454A0000}"/>
    <cellStyle name="Normal 6 2 5 15 2" xfId="22104" xr:uid="{00000000-0005-0000-0000-0000464A0000}"/>
    <cellStyle name="Normal 6 2 5 16" xfId="6734" xr:uid="{00000000-0005-0000-0000-0000474A0000}"/>
    <cellStyle name="Normal 6 2 5 16 2" xfId="22105" xr:uid="{00000000-0005-0000-0000-0000484A0000}"/>
    <cellStyle name="Normal 6 2 5 17" xfId="6735" xr:uid="{00000000-0005-0000-0000-0000494A0000}"/>
    <cellStyle name="Normal 6 2 5 17 2" xfId="22106" xr:uid="{00000000-0005-0000-0000-00004A4A0000}"/>
    <cellStyle name="Normal 6 2 5 18" xfId="6736" xr:uid="{00000000-0005-0000-0000-00004B4A0000}"/>
    <cellStyle name="Normal 6 2 5 18 2" xfId="22107" xr:uid="{00000000-0005-0000-0000-00004C4A0000}"/>
    <cellStyle name="Normal 6 2 5 19" xfId="6737" xr:uid="{00000000-0005-0000-0000-00004D4A0000}"/>
    <cellStyle name="Normal 6 2 5 19 2" xfId="22108" xr:uid="{00000000-0005-0000-0000-00004E4A0000}"/>
    <cellStyle name="Normal 6 2 5 2" xfId="6738" xr:uid="{00000000-0005-0000-0000-00004F4A0000}"/>
    <cellStyle name="Normal 6 2 5 2 2" xfId="6739" xr:uid="{00000000-0005-0000-0000-0000504A0000}"/>
    <cellStyle name="Normal 6 2 5 2 2 2" xfId="36247" xr:uid="{00000000-0005-0000-0000-0000514A0000}"/>
    <cellStyle name="Normal 6 2 5 2 3" xfId="22109" xr:uid="{00000000-0005-0000-0000-0000524A0000}"/>
    <cellStyle name="Normal 6 2 5 20" xfId="6740" xr:uid="{00000000-0005-0000-0000-0000534A0000}"/>
    <cellStyle name="Normal 6 2 5 20 2" xfId="22110" xr:uid="{00000000-0005-0000-0000-0000544A0000}"/>
    <cellStyle name="Normal 6 2 5 21" xfId="6741" xr:uid="{00000000-0005-0000-0000-0000554A0000}"/>
    <cellStyle name="Normal 6 2 5 21 2" xfId="22111" xr:uid="{00000000-0005-0000-0000-0000564A0000}"/>
    <cellStyle name="Normal 6 2 5 22" xfId="6742" xr:uid="{00000000-0005-0000-0000-0000574A0000}"/>
    <cellStyle name="Normal 6 2 5 22 2" xfId="22112" xr:uid="{00000000-0005-0000-0000-0000584A0000}"/>
    <cellStyle name="Normal 6 2 5 23" xfId="6743" xr:uid="{00000000-0005-0000-0000-0000594A0000}"/>
    <cellStyle name="Normal 6 2 5 23 2" xfId="22113" xr:uid="{00000000-0005-0000-0000-00005A4A0000}"/>
    <cellStyle name="Normal 6 2 5 24" xfId="6744" xr:uid="{00000000-0005-0000-0000-00005B4A0000}"/>
    <cellStyle name="Normal 6 2 5 24 2" xfId="22114" xr:uid="{00000000-0005-0000-0000-00005C4A0000}"/>
    <cellStyle name="Normal 6 2 5 25" xfId="6745" xr:uid="{00000000-0005-0000-0000-00005D4A0000}"/>
    <cellStyle name="Normal 6 2 5 25 2" xfId="22115" xr:uid="{00000000-0005-0000-0000-00005E4A0000}"/>
    <cellStyle name="Normal 6 2 5 26" xfId="6746" xr:uid="{00000000-0005-0000-0000-00005F4A0000}"/>
    <cellStyle name="Normal 6 2 5 26 2" xfId="22116" xr:uid="{00000000-0005-0000-0000-0000604A0000}"/>
    <cellStyle name="Normal 6 2 5 27" xfId="6747" xr:uid="{00000000-0005-0000-0000-0000614A0000}"/>
    <cellStyle name="Normal 6 2 5 27 2" xfId="22117" xr:uid="{00000000-0005-0000-0000-0000624A0000}"/>
    <cellStyle name="Normal 6 2 5 28" xfId="6748" xr:uid="{00000000-0005-0000-0000-0000634A0000}"/>
    <cellStyle name="Normal 6 2 5 28 2" xfId="22118" xr:uid="{00000000-0005-0000-0000-0000644A0000}"/>
    <cellStyle name="Normal 6 2 5 29" xfId="6749" xr:uid="{00000000-0005-0000-0000-0000654A0000}"/>
    <cellStyle name="Normal 6 2 5 29 2" xfId="22119" xr:uid="{00000000-0005-0000-0000-0000664A0000}"/>
    <cellStyle name="Normal 6 2 5 3" xfId="6750" xr:uid="{00000000-0005-0000-0000-0000674A0000}"/>
    <cellStyle name="Normal 6 2 5 3 2" xfId="6751" xr:uid="{00000000-0005-0000-0000-0000684A0000}"/>
    <cellStyle name="Normal 6 2 5 3 2 2" xfId="36248" xr:uid="{00000000-0005-0000-0000-0000694A0000}"/>
    <cellStyle name="Normal 6 2 5 3 3" xfId="22120" xr:uid="{00000000-0005-0000-0000-00006A4A0000}"/>
    <cellStyle name="Normal 6 2 5 30" xfId="6752" xr:uid="{00000000-0005-0000-0000-00006B4A0000}"/>
    <cellStyle name="Normal 6 2 5 30 2" xfId="22121" xr:uid="{00000000-0005-0000-0000-00006C4A0000}"/>
    <cellStyle name="Normal 6 2 5 31" xfId="6753" xr:uid="{00000000-0005-0000-0000-00006D4A0000}"/>
    <cellStyle name="Normal 6 2 5 31 2" xfId="22122" xr:uid="{00000000-0005-0000-0000-00006E4A0000}"/>
    <cellStyle name="Normal 6 2 5 32" xfId="6754" xr:uid="{00000000-0005-0000-0000-00006F4A0000}"/>
    <cellStyle name="Normal 6 2 5 32 2" xfId="22123" xr:uid="{00000000-0005-0000-0000-0000704A0000}"/>
    <cellStyle name="Normal 6 2 5 33" xfId="6755" xr:uid="{00000000-0005-0000-0000-0000714A0000}"/>
    <cellStyle name="Normal 6 2 5 33 2" xfId="22124" xr:uid="{00000000-0005-0000-0000-0000724A0000}"/>
    <cellStyle name="Normal 6 2 5 34" xfId="6756" xr:uid="{00000000-0005-0000-0000-0000734A0000}"/>
    <cellStyle name="Normal 6 2 5 34 2" xfId="22125" xr:uid="{00000000-0005-0000-0000-0000744A0000}"/>
    <cellStyle name="Normal 6 2 5 35" xfId="6757" xr:uid="{00000000-0005-0000-0000-0000754A0000}"/>
    <cellStyle name="Normal 6 2 5 35 2" xfId="22126" xr:uid="{00000000-0005-0000-0000-0000764A0000}"/>
    <cellStyle name="Normal 6 2 5 36" xfId="6758" xr:uid="{00000000-0005-0000-0000-0000774A0000}"/>
    <cellStyle name="Normal 6 2 5 36 2" xfId="22127" xr:uid="{00000000-0005-0000-0000-0000784A0000}"/>
    <cellStyle name="Normal 6 2 5 37" xfId="6759" xr:uid="{00000000-0005-0000-0000-0000794A0000}"/>
    <cellStyle name="Normal 6 2 5 37 2" xfId="22128" xr:uid="{00000000-0005-0000-0000-00007A4A0000}"/>
    <cellStyle name="Normal 6 2 5 38" xfId="6760" xr:uid="{00000000-0005-0000-0000-00007B4A0000}"/>
    <cellStyle name="Normal 6 2 5 38 2" xfId="22129" xr:uid="{00000000-0005-0000-0000-00007C4A0000}"/>
    <cellStyle name="Normal 6 2 5 39" xfId="6761" xr:uid="{00000000-0005-0000-0000-00007D4A0000}"/>
    <cellStyle name="Normal 6 2 5 39 2" xfId="22130" xr:uid="{00000000-0005-0000-0000-00007E4A0000}"/>
    <cellStyle name="Normal 6 2 5 4" xfId="6762" xr:uid="{00000000-0005-0000-0000-00007F4A0000}"/>
    <cellStyle name="Normal 6 2 5 4 2" xfId="6763" xr:uid="{00000000-0005-0000-0000-0000804A0000}"/>
    <cellStyle name="Normal 6 2 5 4 2 2" xfId="6764" xr:uid="{00000000-0005-0000-0000-0000814A0000}"/>
    <cellStyle name="Normal 6 2 5 4 2 2 2" xfId="36250" xr:uid="{00000000-0005-0000-0000-0000824A0000}"/>
    <cellStyle name="Normal 6 2 5 4 2 3" xfId="35256" xr:uid="{00000000-0005-0000-0000-0000834A0000}"/>
    <cellStyle name="Normal 6 2 5 4 3" xfId="6765" xr:uid="{00000000-0005-0000-0000-0000844A0000}"/>
    <cellStyle name="Normal 6 2 5 4 3 2" xfId="36249" xr:uid="{00000000-0005-0000-0000-0000854A0000}"/>
    <cellStyle name="Normal 6 2 5 4 4" xfId="22131" xr:uid="{00000000-0005-0000-0000-0000864A0000}"/>
    <cellStyle name="Normal 6 2 5 40" xfId="6766" xr:uid="{00000000-0005-0000-0000-0000874A0000}"/>
    <cellStyle name="Normal 6 2 5 40 2" xfId="22132" xr:uid="{00000000-0005-0000-0000-0000884A0000}"/>
    <cellStyle name="Normal 6 2 5 41" xfId="6767" xr:uid="{00000000-0005-0000-0000-0000894A0000}"/>
    <cellStyle name="Normal 6 2 5 41 2" xfId="22133" xr:uid="{00000000-0005-0000-0000-00008A4A0000}"/>
    <cellStyle name="Normal 6 2 5 42" xfId="6768" xr:uid="{00000000-0005-0000-0000-00008B4A0000}"/>
    <cellStyle name="Normal 6 2 5 42 2" xfId="22134" xr:uid="{00000000-0005-0000-0000-00008C4A0000}"/>
    <cellStyle name="Normal 6 2 5 43" xfId="6769" xr:uid="{00000000-0005-0000-0000-00008D4A0000}"/>
    <cellStyle name="Normal 6 2 5 43 2" xfId="22135" xr:uid="{00000000-0005-0000-0000-00008E4A0000}"/>
    <cellStyle name="Normal 6 2 5 44" xfId="6770" xr:uid="{00000000-0005-0000-0000-00008F4A0000}"/>
    <cellStyle name="Normal 6 2 5 44 2" xfId="22136" xr:uid="{00000000-0005-0000-0000-0000904A0000}"/>
    <cellStyle name="Normal 6 2 5 45" xfId="6771" xr:uid="{00000000-0005-0000-0000-0000914A0000}"/>
    <cellStyle name="Normal 6 2 5 45 2" xfId="22137" xr:uid="{00000000-0005-0000-0000-0000924A0000}"/>
    <cellStyle name="Normal 6 2 5 46" xfId="6772" xr:uid="{00000000-0005-0000-0000-0000934A0000}"/>
    <cellStyle name="Normal 6 2 5 46 2" xfId="22138" xr:uid="{00000000-0005-0000-0000-0000944A0000}"/>
    <cellStyle name="Normal 6 2 5 47" xfId="6773" xr:uid="{00000000-0005-0000-0000-0000954A0000}"/>
    <cellStyle name="Normal 6 2 5 47 2" xfId="22139" xr:uid="{00000000-0005-0000-0000-0000964A0000}"/>
    <cellStyle name="Normal 6 2 5 48" xfId="6774" xr:uid="{00000000-0005-0000-0000-0000974A0000}"/>
    <cellStyle name="Normal 6 2 5 48 2" xfId="22140" xr:uid="{00000000-0005-0000-0000-0000984A0000}"/>
    <cellStyle name="Normal 6 2 5 49" xfId="6775" xr:uid="{00000000-0005-0000-0000-0000994A0000}"/>
    <cellStyle name="Normal 6 2 5 49 2" xfId="22141" xr:uid="{00000000-0005-0000-0000-00009A4A0000}"/>
    <cellStyle name="Normal 6 2 5 5" xfId="6776" xr:uid="{00000000-0005-0000-0000-00009B4A0000}"/>
    <cellStyle name="Normal 6 2 5 5 2" xfId="22142" xr:uid="{00000000-0005-0000-0000-00009C4A0000}"/>
    <cellStyle name="Normal 6 2 5 50" xfId="6777" xr:uid="{00000000-0005-0000-0000-00009D4A0000}"/>
    <cellStyle name="Normal 6 2 5 50 2" xfId="22143" xr:uid="{00000000-0005-0000-0000-00009E4A0000}"/>
    <cellStyle name="Normal 6 2 5 51" xfId="6778" xr:uid="{00000000-0005-0000-0000-00009F4A0000}"/>
    <cellStyle name="Normal 6 2 5 51 2" xfId="22144" xr:uid="{00000000-0005-0000-0000-0000A04A0000}"/>
    <cellStyle name="Normal 6 2 5 52" xfId="6779" xr:uid="{00000000-0005-0000-0000-0000A14A0000}"/>
    <cellStyle name="Normal 6 2 5 52 2" xfId="22145" xr:uid="{00000000-0005-0000-0000-0000A24A0000}"/>
    <cellStyle name="Normal 6 2 5 53" xfId="6780" xr:uid="{00000000-0005-0000-0000-0000A34A0000}"/>
    <cellStyle name="Normal 6 2 5 53 2" xfId="22146" xr:uid="{00000000-0005-0000-0000-0000A44A0000}"/>
    <cellStyle name="Normal 6 2 5 54" xfId="6781" xr:uid="{00000000-0005-0000-0000-0000A54A0000}"/>
    <cellStyle name="Normal 6 2 5 54 2" xfId="22147" xr:uid="{00000000-0005-0000-0000-0000A64A0000}"/>
    <cellStyle name="Normal 6 2 5 55" xfId="6782" xr:uid="{00000000-0005-0000-0000-0000A74A0000}"/>
    <cellStyle name="Normal 6 2 5 55 2" xfId="22148" xr:uid="{00000000-0005-0000-0000-0000A84A0000}"/>
    <cellStyle name="Normal 6 2 5 56" xfId="6783" xr:uid="{00000000-0005-0000-0000-0000A94A0000}"/>
    <cellStyle name="Normal 6 2 5 56 2" xfId="22149" xr:uid="{00000000-0005-0000-0000-0000AA4A0000}"/>
    <cellStyle name="Normal 6 2 5 57" xfId="6784" xr:uid="{00000000-0005-0000-0000-0000AB4A0000}"/>
    <cellStyle name="Normal 6 2 5 57 2" xfId="22150" xr:uid="{00000000-0005-0000-0000-0000AC4A0000}"/>
    <cellStyle name="Normal 6 2 5 58" xfId="6785" xr:uid="{00000000-0005-0000-0000-0000AD4A0000}"/>
    <cellStyle name="Normal 6 2 5 58 2" xfId="22151" xr:uid="{00000000-0005-0000-0000-0000AE4A0000}"/>
    <cellStyle name="Normal 6 2 5 59" xfId="6786" xr:uid="{00000000-0005-0000-0000-0000AF4A0000}"/>
    <cellStyle name="Normal 6 2 5 59 2" xfId="22152" xr:uid="{00000000-0005-0000-0000-0000B04A0000}"/>
    <cellStyle name="Normal 6 2 5 6" xfId="6787" xr:uid="{00000000-0005-0000-0000-0000B14A0000}"/>
    <cellStyle name="Normal 6 2 5 6 2" xfId="22153" xr:uid="{00000000-0005-0000-0000-0000B24A0000}"/>
    <cellStyle name="Normal 6 2 5 60" xfId="6788" xr:uid="{00000000-0005-0000-0000-0000B34A0000}"/>
    <cellStyle name="Normal 6 2 5 60 2" xfId="22154" xr:uid="{00000000-0005-0000-0000-0000B44A0000}"/>
    <cellStyle name="Normal 6 2 5 61" xfId="6789" xr:uid="{00000000-0005-0000-0000-0000B54A0000}"/>
    <cellStyle name="Normal 6 2 5 61 2" xfId="22155" xr:uid="{00000000-0005-0000-0000-0000B64A0000}"/>
    <cellStyle name="Normal 6 2 5 62" xfId="6790" xr:uid="{00000000-0005-0000-0000-0000B74A0000}"/>
    <cellStyle name="Normal 6 2 5 62 2" xfId="22156" xr:uid="{00000000-0005-0000-0000-0000B84A0000}"/>
    <cellStyle name="Normal 6 2 5 63" xfId="6791" xr:uid="{00000000-0005-0000-0000-0000B94A0000}"/>
    <cellStyle name="Normal 6 2 5 63 2" xfId="22157" xr:uid="{00000000-0005-0000-0000-0000BA4A0000}"/>
    <cellStyle name="Normal 6 2 5 64" xfId="6792" xr:uid="{00000000-0005-0000-0000-0000BB4A0000}"/>
    <cellStyle name="Normal 6 2 5 64 2" xfId="22158" xr:uid="{00000000-0005-0000-0000-0000BC4A0000}"/>
    <cellStyle name="Normal 6 2 5 65" xfId="6793" xr:uid="{00000000-0005-0000-0000-0000BD4A0000}"/>
    <cellStyle name="Normal 6 2 5 65 2" xfId="22159" xr:uid="{00000000-0005-0000-0000-0000BE4A0000}"/>
    <cellStyle name="Normal 6 2 5 66" xfId="6794" xr:uid="{00000000-0005-0000-0000-0000BF4A0000}"/>
    <cellStyle name="Normal 6 2 5 66 2" xfId="22160" xr:uid="{00000000-0005-0000-0000-0000C04A0000}"/>
    <cellStyle name="Normal 6 2 5 67" xfId="6795" xr:uid="{00000000-0005-0000-0000-0000C14A0000}"/>
    <cellStyle name="Normal 6 2 5 67 2" xfId="22161" xr:uid="{00000000-0005-0000-0000-0000C24A0000}"/>
    <cellStyle name="Normal 6 2 5 68" xfId="6796" xr:uid="{00000000-0005-0000-0000-0000C34A0000}"/>
    <cellStyle name="Normal 6 2 5 68 2" xfId="22162" xr:uid="{00000000-0005-0000-0000-0000C44A0000}"/>
    <cellStyle name="Normal 6 2 5 69" xfId="6797" xr:uid="{00000000-0005-0000-0000-0000C54A0000}"/>
    <cellStyle name="Normal 6 2 5 69 2" xfId="22163" xr:uid="{00000000-0005-0000-0000-0000C64A0000}"/>
    <cellStyle name="Normal 6 2 5 7" xfId="6798" xr:uid="{00000000-0005-0000-0000-0000C74A0000}"/>
    <cellStyle name="Normal 6 2 5 7 2" xfId="22164" xr:uid="{00000000-0005-0000-0000-0000C84A0000}"/>
    <cellStyle name="Normal 6 2 5 70" xfId="6799" xr:uid="{00000000-0005-0000-0000-0000C94A0000}"/>
    <cellStyle name="Normal 6 2 5 70 2" xfId="22165" xr:uid="{00000000-0005-0000-0000-0000CA4A0000}"/>
    <cellStyle name="Normal 6 2 5 71" xfId="6800" xr:uid="{00000000-0005-0000-0000-0000CB4A0000}"/>
    <cellStyle name="Normal 6 2 5 71 2" xfId="22166" xr:uid="{00000000-0005-0000-0000-0000CC4A0000}"/>
    <cellStyle name="Normal 6 2 5 72" xfId="6801" xr:uid="{00000000-0005-0000-0000-0000CD4A0000}"/>
    <cellStyle name="Normal 6 2 5 72 2" xfId="22167" xr:uid="{00000000-0005-0000-0000-0000CE4A0000}"/>
    <cellStyle name="Normal 6 2 5 73" xfId="6802" xr:uid="{00000000-0005-0000-0000-0000CF4A0000}"/>
    <cellStyle name="Normal 6 2 5 73 2" xfId="22168" xr:uid="{00000000-0005-0000-0000-0000D04A0000}"/>
    <cellStyle name="Normal 6 2 5 74" xfId="6803" xr:uid="{00000000-0005-0000-0000-0000D14A0000}"/>
    <cellStyle name="Normal 6 2 5 74 2" xfId="22169" xr:uid="{00000000-0005-0000-0000-0000D24A0000}"/>
    <cellStyle name="Normal 6 2 5 75" xfId="6804" xr:uid="{00000000-0005-0000-0000-0000D34A0000}"/>
    <cellStyle name="Normal 6 2 5 75 2" xfId="22170" xr:uid="{00000000-0005-0000-0000-0000D44A0000}"/>
    <cellStyle name="Normal 6 2 5 76" xfId="6805" xr:uid="{00000000-0005-0000-0000-0000D54A0000}"/>
    <cellStyle name="Normal 6 2 5 76 2" xfId="22171" xr:uid="{00000000-0005-0000-0000-0000D64A0000}"/>
    <cellStyle name="Normal 6 2 5 77" xfId="22098" xr:uid="{00000000-0005-0000-0000-0000D74A0000}"/>
    <cellStyle name="Normal 6 2 5 8" xfId="6806" xr:uid="{00000000-0005-0000-0000-0000D84A0000}"/>
    <cellStyle name="Normal 6 2 5 8 2" xfId="22172" xr:uid="{00000000-0005-0000-0000-0000D94A0000}"/>
    <cellStyle name="Normal 6 2 5 9" xfId="6807" xr:uid="{00000000-0005-0000-0000-0000DA4A0000}"/>
    <cellStyle name="Normal 6 2 5 9 2" xfId="22173" xr:uid="{00000000-0005-0000-0000-0000DB4A0000}"/>
    <cellStyle name="Normal 6 2 6" xfId="22093" xr:uid="{00000000-0005-0000-0000-0000DC4A0000}"/>
    <cellStyle name="Normal 6 2 7" xfId="6714" xr:uid="{00000000-0005-0000-0000-0000DD4A0000}"/>
    <cellStyle name="Normal 6 3" xfId="6808" xr:uid="{00000000-0005-0000-0000-0000DE4A0000}"/>
    <cellStyle name="Normal 6 3 2" xfId="6809" xr:uid="{00000000-0005-0000-0000-0000DF4A0000}"/>
    <cellStyle name="Normal 6 3 2 2" xfId="36251" xr:uid="{00000000-0005-0000-0000-0000E04A0000}"/>
    <cellStyle name="Normal 6 3 3" xfId="22174" xr:uid="{00000000-0005-0000-0000-0000E14A0000}"/>
    <cellStyle name="Normal 6 4" xfId="6810" xr:uid="{00000000-0005-0000-0000-0000E24A0000}"/>
    <cellStyle name="Normal 6 4 2" xfId="36241" xr:uid="{00000000-0005-0000-0000-0000E34A0000}"/>
    <cellStyle name="Normal 6 5" xfId="22092" xr:uid="{00000000-0005-0000-0000-0000E44A0000}"/>
    <cellStyle name="Normal 7" xfId="6811" xr:uid="{00000000-0005-0000-0000-0000E54A0000}"/>
    <cellStyle name="Normal 7 10" xfId="6812" xr:uid="{00000000-0005-0000-0000-0000E64A0000}"/>
    <cellStyle name="Normal 7 10 2" xfId="37308" xr:uid="{00000000-0005-0000-0000-0000E74A0000}"/>
    <cellStyle name="Normal 7 11" xfId="6813" xr:uid="{00000000-0005-0000-0000-0000E84A0000}"/>
    <cellStyle name="Normal 7 11 2" xfId="38978" xr:uid="{00000000-0005-0000-0000-0000E94A0000}"/>
    <cellStyle name="Normal 7 12" xfId="6814" xr:uid="{00000000-0005-0000-0000-0000EA4A0000}"/>
    <cellStyle name="Normal 7 12 2" xfId="39109" xr:uid="{00000000-0005-0000-0000-0000EB4A0000}"/>
    <cellStyle name="Normal 7 13" xfId="6815" xr:uid="{00000000-0005-0000-0000-0000EC4A0000}"/>
    <cellStyle name="Normal 7 13 2" xfId="39240" xr:uid="{00000000-0005-0000-0000-0000ED4A0000}"/>
    <cellStyle name="Normal 7 14" xfId="6816" xr:uid="{00000000-0005-0000-0000-0000EE4A0000}"/>
    <cellStyle name="Normal 7 14 2" xfId="39389" xr:uid="{00000000-0005-0000-0000-0000EF4A0000}"/>
    <cellStyle name="Normal 7 15" xfId="6817" xr:uid="{00000000-0005-0000-0000-0000F04A0000}"/>
    <cellStyle name="Normal 7 15 2" xfId="39498" xr:uid="{00000000-0005-0000-0000-0000F14A0000}"/>
    <cellStyle name="Normal 7 16" xfId="22175" xr:uid="{00000000-0005-0000-0000-0000F24A0000}"/>
    <cellStyle name="Normal 7 16 2" xfId="40296" xr:uid="{00000000-0005-0000-0000-0000F34A0000}"/>
    <cellStyle name="Normal 7 17" xfId="34240" xr:uid="{00000000-0005-0000-0000-0000F44A0000}"/>
    <cellStyle name="Normal 7 18" xfId="35257" xr:uid="{00000000-0005-0000-0000-0000F54A0000}"/>
    <cellStyle name="Normal 7 19" xfId="42534" xr:uid="{00000000-0005-0000-0000-0000F64A0000}"/>
    <cellStyle name="Normal 7 2" xfId="6818" xr:uid="{00000000-0005-0000-0000-0000F74A0000}"/>
    <cellStyle name="Normal 7 2 10" xfId="6819" xr:uid="{00000000-0005-0000-0000-0000F84A0000}"/>
    <cellStyle name="Normal 7 2 10 2" xfId="39110" xr:uid="{00000000-0005-0000-0000-0000F94A0000}"/>
    <cellStyle name="Normal 7 2 11" xfId="6820" xr:uid="{00000000-0005-0000-0000-0000FA4A0000}"/>
    <cellStyle name="Normal 7 2 11 2" xfId="39241" xr:uid="{00000000-0005-0000-0000-0000FB4A0000}"/>
    <cellStyle name="Normal 7 2 12" xfId="6821" xr:uid="{00000000-0005-0000-0000-0000FC4A0000}"/>
    <cellStyle name="Normal 7 2 12 2" xfId="39390" xr:uid="{00000000-0005-0000-0000-0000FD4A0000}"/>
    <cellStyle name="Normal 7 2 13" xfId="27575" xr:uid="{00000000-0005-0000-0000-0000FE4A0000}"/>
    <cellStyle name="Normal 7 2 13 2" xfId="40799" xr:uid="{00000000-0005-0000-0000-0000FF4A0000}"/>
    <cellStyle name="Normal 7 2 14" xfId="34271" xr:uid="{00000000-0005-0000-0000-0000004B0000}"/>
    <cellStyle name="Normal 7 2 15" xfId="35258" xr:uid="{00000000-0005-0000-0000-0000014B0000}"/>
    <cellStyle name="Normal 7 2 16" xfId="42565" xr:uid="{00000000-0005-0000-0000-0000024B0000}"/>
    <cellStyle name="Normal 7 2 17" xfId="44221" xr:uid="{00000000-0005-0000-0000-0000034B0000}"/>
    <cellStyle name="Normal 7 2 2" xfId="6822" xr:uid="{00000000-0005-0000-0000-0000044B0000}"/>
    <cellStyle name="Normal 7 2 2 2" xfId="6823" xr:uid="{00000000-0005-0000-0000-0000054B0000}"/>
    <cellStyle name="Normal 7 2 2 2 2" xfId="6824" xr:uid="{00000000-0005-0000-0000-0000064B0000}"/>
    <cellStyle name="Normal 7 2 2 2 2 2" xfId="38177" xr:uid="{00000000-0005-0000-0000-0000074B0000}"/>
    <cellStyle name="Normal 7 2 2 2 3" xfId="36508" xr:uid="{00000000-0005-0000-0000-0000084B0000}"/>
    <cellStyle name="Normal 7 2 2 3" xfId="6825" xr:uid="{00000000-0005-0000-0000-0000094B0000}"/>
    <cellStyle name="Normal 7 2 2 3 2" xfId="37441" xr:uid="{00000000-0005-0000-0000-00000A4B0000}"/>
    <cellStyle name="Normal 7 2 2 4" xfId="33412" xr:uid="{00000000-0005-0000-0000-00000B4B0000}"/>
    <cellStyle name="Normal 7 2 2 4 2" xfId="41711" xr:uid="{00000000-0005-0000-0000-00000C4B0000}"/>
    <cellStyle name="Normal 7 2 2 5" xfId="35073" xr:uid="{00000000-0005-0000-0000-00000D4B0000}"/>
    <cellStyle name="Normal 7 2 2 6" xfId="35493" xr:uid="{00000000-0005-0000-0000-00000E4B0000}"/>
    <cellStyle name="Normal 7 2 2 7" xfId="43367" xr:uid="{00000000-0005-0000-0000-00000F4B0000}"/>
    <cellStyle name="Normal 7 2 2 8" xfId="45023" xr:uid="{00000000-0005-0000-0000-0000104B0000}"/>
    <cellStyle name="Normal 7 2 3" xfId="6826" xr:uid="{00000000-0005-0000-0000-0000114B0000}"/>
    <cellStyle name="Normal 7 2 3 2" xfId="6827" xr:uid="{00000000-0005-0000-0000-0000124B0000}"/>
    <cellStyle name="Normal 7 2 3 2 2" xfId="6828" xr:uid="{00000000-0005-0000-0000-0000134B0000}"/>
    <cellStyle name="Normal 7 2 3 2 2 2" xfId="38308" xr:uid="{00000000-0005-0000-0000-0000144B0000}"/>
    <cellStyle name="Normal 7 2 3 2 3" xfId="36639" xr:uid="{00000000-0005-0000-0000-0000154B0000}"/>
    <cellStyle name="Normal 7 2 3 3" xfId="6829" xr:uid="{00000000-0005-0000-0000-0000164B0000}"/>
    <cellStyle name="Normal 7 2 3 3 2" xfId="37572" xr:uid="{00000000-0005-0000-0000-0000174B0000}"/>
    <cellStyle name="Normal 7 2 3 4" xfId="35624" xr:uid="{00000000-0005-0000-0000-0000184B0000}"/>
    <cellStyle name="Normal 7 2 4" xfId="6830" xr:uid="{00000000-0005-0000-0000-0000194B0000}"/>
    <cellStyle name="Normal 7 2 4 2" xfId="6831" xr:uid="{00000000-0005-0000-0000-00001A4B0000}"/>
    <cellStyle name="Normal 7 2 4 2 2" xfId="6832" xr:uid="{00000000-0005-0000-0000-00001B4B0000}"/>
    <cellStyle name="Normal 7 2 4 2 2 2" xfId="38439" xr:uid="{00000000-0005-0000-0000-00001C4B0000}"/>
    <cellStyle name="Normal 7 2 4 2 3" xfId="36773" xr:uid="{00000000-0005-0000-0000-00001D4B0000}"/>
    <cellStyle name="Normal 7 2 4 3" xfId="6833" xr:uid="{00000000-0005-0000-0000-00001E4B0000}"/>
    <cellStyle name="Normal 7 2 4 3 2" xfId="37703" xr:uid="{00000000-0005-0000-0000-00001F4B0000}"/>
    <cellStyle name="Normal 7 2 4 4" xfId="35758" xr:uid="{00000000-0005-0000-0000-0000204B0000}"/>
    <cellStyle name="Normal 7 2 5" xfId="6834" xr:uid="{00000000-0005-0000-0000-0000214B0000}"/>
    <cellStyle name="Normal 7 2 5 2" xfId="6835" xr:uid="{00000000-0005-0000-0000-0000224B0000}"/>
    <cellStyle name="Normal 7 2 5 2 2" xfId="6836" xr:uid="{00000000-0005-0000-0000-0000234B0000}"/>
    <cellStyle name="Normal 7 2 5 2 2 2" xfId="38588" xr:uid="{00000000-0005-0000-0000-0000244B0000}"/>
    <cellStyle name="Normal 7 2 5 2 3" xfId="36924" xr:uid="{00000000-0005-0000-0000-0000254B0000}"/>
    <cellStyle name="Normal 7 2 5 3" xfId="6837" xr:uid="{00000000-0005-0000-0000-0000264B0000}"/>
    <cellStyle name="Normal 7 2 5 3 2" xfId="37852" xr:uid="{00000000-0005-0000-0000-0000274B0000}"/>
    <cellStyle name="Normal 7 2 5 4" xfId="35910" xr:uid="{00000000-0005-0000-0000-0000284B0000}"/>
    <cellStyle name="Normal 7 2 6" xfId="6838" xr:uid="{00000000-0005-0000-0000-0000294B0000}"/>
    <cellStyle name="Normal 7 2 6 2" xfId="6839" xr:uid="{00000000-0005-0000-0000-00002A4B0000}"/>
    <cellStyle name="Normal 7 2 6 2 2" xfId="38759" xr:uid="{00000000-0005-0000-0000-00002B4B0000}"/>
    <cellStyle name="Normal 7 2 6 3" xfId="37095" xr:uid="{00000000-0005-0000-0000-00002C4B0000}"/>
    <cellStyle name="Normal 7 2 7" xfId="6840" xr:uid="{00000000-0005-0000-0000-00002D4B0000}"/>
    <cellStyle name="Normal 7 2 7 2" xfId="6841" xr:uid="{00000000-0005-0000-0000-00002E4B0000}"/>
    <cellStyle name="Normal 7 2 7 2 2" xfId="38019" xr:uid="{00000000-0005-0000-0000-00002F4B0000}"/>
    <cellStyle name="Normal 7 2 7 3" xfId="36253" xr:uid="{00000000-0005-0000-0000-0000304B0000}"/>
    <cellStyle name="Normal 7 2 8" xfId="6842" xr:uid="{00000000-0005-0000-0000-0000314B0000}"/>
    <cellStyle name="Normal 7 2 8 2" xfId="37309" xr:uid="{00000000-0005-0000-0000-0000324B0000}"/>
    <cellStyle name="Normal 7 2 9" xfId="6843" xr:uid="{00000000-0005-0000-0000-0000334B0000}"/>
    <cellStyle name="Normal 7 2 9 2" xfId="38979" xr:uid="{00000000-0005-0000-0000-0000344B0000}"/>
    <cellStyle name="Normal 7 20" xfId="44190" xr:uid="{00000000-0005-0000-0000-0000354B0000}"/>
    <cellStyle name="Normal 7 3" xfId="6844" xr:uid="{00000000-0005-0000-0000-0000364B0000}"/>
    <cellStyle name="Normal 7 3 2" xfId="6845" xr:uid="{00000000-0005-0000-0000-0000374B0000}"/>
    <cellStyle name="Normal 7 3 2 2" xfId="36254" xr:uid="{00000000-0005-0000-0000-0000384B0000}"/>
    <cellStyle name="Normal 7 3 3" xfId="6846" xr:uid="{00000000-0005-0000-0000-0000394B0000}"/>
    <cellStyle name="Normal 7 3 3 2" xfId="41609" xr:uid="{00000000-0005-0000-0000-00003A4B0000}"/>
    <cellStyle name="Normal 7 3 4" xfId="28704" xr:uid="{00000000-0005-0000-0000-00003B4B0000}"/>
    <cellStyle name="Normal 7 3 5" xfId="35042" xr:uid="{00000000-0005-0000-0000-00003C4B0000}"/>
    <cellStyle name="Normal 7 3 6" xfId="35259" xr:uid="{00000000-0005-0000-0000-00003D4B0000}"/>
    <cellStyle name="Normal 7 3 7" xfId="43336" xr:uid="{00000000-0005-0000-0000-00003E4B0000}"/>
    <cellStyle name="Normal 7 3 8" xfId="44992" xr:uid="{00000000-0005-0000-0000-00003F4B0000}"/>
    <cellStyle name="Normal 7 4" xfId="6847" xr:uid="{00000000-0005-0000-0000-0000404B0000}"/>
    <cellStyle name="Normal 7 4 2" xfId="6848" xr:uid="{00000000-0005-0000-0000-0000414B0000}"/>
    <cellStyle name="Normal 7 4 2 2" xfId="6849" xr:uid="{00000000-0005-0000-0000-0000424B0000}"/>
    <cellStyle name="Normal 7 4 2 2 2" xfId="38176" xr:uid="{00000000-0005-0000-0000-0000434B0000}"/>
    <cellStyle name="Normal 7 4 2 3" xfId="36507" xr:uid="{00000000-0005-0000-0000-0000444B0000}"/>
    <cellStyle name="Normal 7 4 3" xfId="6850" xr:uid="{00000000-0005-0000-0000-0000454B0000}"/>
    <cellStyle name="Normal 7 4 3 2" xfId="37440" xr:uid="{00000000-0005-0000-0000-0000464B0000}"/>
    <cellStyle name="Normal 7 4 4" xfId="33447" xr:uid="{00000000-0005-0000-0000-0000474B0000}"/>
    <cellStyle name="Normal 7 4 4 2" xfId="41746" xr:uid="{00000000-0005-0000-0000-0000484B0000}"/>
    <cellStyle name="Normal 7 4 5" xfId="35108" xr:uid="{00000000-0005-0000-0000-0000494B0000}"/>
    <cellStyle name="Normal 7 4 6" xfId="35492" xr:uid="{00000000-0005-0000-0000-00004A4B0000}"/>
    <cellStyle name="Normal 7 4 7" xfId="43402" xr:uid="{00000000-0005-0000-0000-00004B4B0000}"/>
    <cellStyle name="Normal 7 4 8" xfId="45058" xr:uid="{00000000-0005-0000-0000-00004C4B0000}"/>
    <cellStyle name="Normal 7 5" xfId="6851" xr:uid="{00000000-0005-0000-0000-00004D4B0000}"/>
    <cellStyle name="Normal 7 5 2" xfId="6852" xr:uid="{00000000-0005-0000-0000-00004E4B0000}"/>
    <cellStyle name="Normal 7 5 2 2" xfId="6853" xr:uid="{00000000-0005-0000-0000-00004F4B0000}"/>
    <cellStyle name="Normal 7 5 2 2 2" xfId="38307" xr:uid="{00000000-0005-0000-0000-0000504B0000}"/>
    <cellStyle name="Normal 7 5 2 3" xfId="36638" xr:uid="{00000000-0005-0000-0000-0000514B0000}"/>
    <cellStyle name="Normal 7 5 3" xfId="6854" xr:uid="{00000000-0005-0000-0000-0000524B0000}"/>
    <cellStyle name="Normal 7 5 3 2" xfId="37571" xr:uid="{00000000-0005-0000-0000-0000534B0000}"/>
    <cellStyle name="Normal 7 5 4" xfId="35623" xr:uid="{00000000-0005-0000-0000-0000544B0000}"/>
    <cellStyle name="Normal 7 6" xfId="6855" xr:uid="{00000000-0005-0000-0000-0000554B0000}"/>
    <cellStyle name="Normal 7 6 2" xfId="6856" xr:uid="{00000000-0005-0000-0000-0000564B0000}"/>
    <cellStyle name="Normal 7 6 2 2" xfId="6857" xr:uid="{00000000-0005-0000-0000-0000574B0000}"/>
    <cellStyle name="Normal 7 6 2 2 2" xfId="38438" xr:uid="{00000000-0005-0000-0000-0000584B0000}"/>
    <cellStyle name="Normal 7 6 2 3" xfId="36772" xr:uid="{00000000-0005-0000-0000-0000594B0000}"/>
    <cellStyle name="Normal 7 6 3" xfId="6858" xr:uid="{00000000-0005-0000-0000-00005A4B0000}"/>
    <cellStyle name="Normal 7 6 3 2" xfId="37702" xr:uid="{00000000-0005-0000-0000-00005B4B0000}"/>
    <cellStyle name="Normal 7 6 4" xfId="35757" xr:uid="{00000000-0005-0000-0000-00005C4B0000}"/>
    <cellStyle name="Normal 7 7" xfId="6859" xr:uid="{00000000-0005-0000-0000-00005D4B0000}"/>
    <cellStyle name="Normal 7 7 2" xfId="6860" xr:uid="{00000000-0005-0000-0000-00005E4B0000}"/>
    <cellStyle name="Normal 7 7 2 2" xfId="6861" xr:uid="{00000000-0005-0000-0000-00005F4B0000}"/>
    <cellStyle name="Normal 7 7 2 2 2" xfId="38587" xr:uid="{00000000-0005-0000-0000-0000604B0000}"/>
    <cellStyle name="Normal 7 7 2 3" xfId="36923" xr:uid="{00000000-0005-0000-0000-0000614B0000}"/>
    <cellStyle name="Normal 7 7 3" xfId="6862" xr:uid="{00000000-0005-0000-0000-0000624B0000}"/>
    <cellStyle name="Normal 7 7 3 2" xfId="37851" xr:uid="{00000000-0005-0000-0000-0000634B0000}"/>
    <cellStyle name="Normal 7 7 4" xfId="35909" xr:uid="{00000000-0005-0000-0000-0000644B0000}"/>
    <cellStyle name="Normal 7 8" xfId="6863" xr:uid="{00000000-0005-0000-0000-0000654B0000}"/>
    <cellStyle name="Normal 7 8 2" xfId="6864" xr:uid="{00000000-0005-0000-0000-0000664B0000}"/>
    <cellStyle name="Normal 7 8 2 2" xfId="38758" xr:uid="{00000000-0005-0000-0000-0000674B0000}"/>
    <cellStyle name="Normal 7 8 3" xfId="37094" xr:uid="{00000000-0005-0000-0000-0000684B0000}"/>
    <cellStyle name="Normal 7 9" xfId="6865" xr:uid="{00000000-0005-0000-0000-0000694B0000}"/>
    <cellStyle name="Normal 7 9 2" xfId="6866" xr:uid="{00000000-0005-0000-0000-00006A4B0000}"/>
    <cellStyle name="Normal 7 9 2 2" xfId="38018" xr:uid="{00000000-0005-0000-0000-00006B4B0000}"/>
    <cellStyle name="Normal 7 9 3" xfId="36252" xr:uid="{00000000-0005-0000-0000-00006C4B0000}"/>
    <cellStyle name="Normal 7_Pasta2" xfId="131" xr:uid="{00000000-0005-0000-0000-00006D4B0000}"/>
    <cellStyle name="Normal 8" xfId="6867" xr:uid="{00000000-0005-0000-0000-00006E4B0000}"/>
    <cellStyle name="Normal 8 2" xfId="6868" xr:uid="{00000000-0005-0000-0000-00006F4B0000}"/>
    <cellStyle name="Normal 8 2 2" xfId="6869" xr:uid="{00000000-0005-0000-0000-0000704B0000}"/>
    <cellStyle name="Normal 8 2 2 2" xfId="6870" xr:uid="{00000000-0005-0000-0000-0000714B0000}"/>
    <cellStyle name="Normal 8 2 2 2 2" xfId="36771" xr:uid="{00000000-0005-0000-0000-0000724B0000}"/>
    <cellStyle name="Normal 8 2 2 3" xfId="35756" xr:uid="{00000000-0005-0000-0000-0000734B0000}"/>
    <cellStyle name="Normal 8 2 3" xfId="6871" xr:uid="{00000000-0005-0000-0000-0000744B0000}"/>
    <cellStyle name="Normal 8 2 3 2" xfId="36255" xr:uid="{00000000-0005-0000-0000-0000754B0000}"/>
    <cellStyle name="Normal 8 2 4" xfId="35260" xr:uid="{00000000-0005-0000-0000-0000764B0000}"/>
    <cellStyle name="Normal 8 3" xfId="22176" xr:uid="{00000000-0005-0000-0000-0000774B0000}"/>
    <cellStyle name="Normal 9" xfId="132" xr:uid="{00000000-0005-0000-0000-0000784B0000}"/>
    <cellStyle name="Normal 9 2" xfId="22177" xr:uid="{00000000-0005-0000-0000-0000794B0000}"/>
    <cellStyle name="Normal 9 3" xfId="6872" xr:uid="{00000000-0005-0000-0000-00007A4B0000}"/>
    <cellStyle name="Nota" xfId="133" builtinId="10" customBuiltin="1"/>
    <cellStyle name="Nota 2" xfId="134" xr:uid="{00000000-0005-0000-0000-00007C4B0000}"/>
    <cellStyle name="Nota 2 2" xfId="135" xr:uid="{00000000-0005-0000-0000-00007D4B0000}"/>
    <cellStyle name="Nota 2 2 2" xfId="247" xr:uid="{00000000-0005-0000-0000-00007E4B0000}"/>
    <cellStyle name="Nota 2 2 2 2" xfId="6876" xr:uid="{00000000-0005-0000-0000-00007F4B0000}"/>
    <cellStyle name="Nota 2 2 2 2 2" xfId="6877" xr:uid="{00000000-0005-0000-0000-0000804B0000}"/>
    <cellStyle name="Nota 2 2 2 2 2 2" xfId="38877" xr:uid="{00000000-0005-0000-0000-0000814B0000}"/>
    <cellStyle name="Nota 2 2 2 2 3" xfId="37207" xr:uid="{00000000-0005-0000-0000-0000824B0000}"/>
    <cellStyle name="Nota 2 2 2 3" xfId="6878" xr:uid="{00000000-0005-0000-0000-0000834B0000}"/>
    <cellStyle name="Nota 2 2 2 3 2" xfId="6879" xr:uid="{00000000-0005-0000-0000-0000844B0000}"/>
    <cellStyle name="Nota 2 2 2 3 2 2" xfId="38862" xr:uid="{00000000-0005-0000-0000-0000854B0000}"/>
    <cellStyle name="Nota 2 2 2 3 3" xfId="37192" xr:uid="{00000000-0005-0000-0000-0000864B0000}"/>
    <cellStyle name="Nota 2 2 2 4" xfId="6880" xr:uid="{00000000-0005-0000-0000-0000874B0000}"/>
    <cellStyle name="Nota 2 2 2 4 2" xfId="6881" xr:uid="{00000000-0005-0000-0000-0000884B0000}"/>
    <cellStyle name="Nota 2 2 2 4 2 2" xfId="38034" xr:uid="{00000000-0005-0000-0000-0000894B0000}"/>
    <cellStyle name="Nota 2 2 2 4 3" xfId="36296" xr:uid="{00000000-0005-0000-0000-00008A4B0000}"/>
    <cellStyle name="Nota 2 2 2 5" xfId="6882" xr:uid="{00000000-0005-0000-0000-00008B4B0000}"/>
    <cellStyle name="Nota 2 2 2 5 2" xfId="38761" xr:uid="{00000000-0005-0000-0000-00008C4B0000}"/>
    <cellStyle name="Nota 2 2 2 6" xfId="37097" xr:uid="{00000000-0005-0000-0000-00008D4B0000}"/>
    <cellStyle name="Nota 2 2 2 7" xfId="6875" xr:uid="{00000000-0005-0000-0000-00008E4B0000}"/>
    <cellStyle name="Nota 2 2 2 8" xfId="45105" xr:uid="{00000000-0005-0000-0000-00008F4B0000}"/>
    <cellStyle name="Nota 2 2 3" xfId="6883" xr:uid="{00000000-0005-0000-0000-0000904B0000}"/>
    <cellStyle name="Nota 2 2 3 2" xfId="6884" xr:uid="{00000000-0005-0000-0000-0000914B0000}"/>
    <cellStyle name="Nota 2 2 3 2 2" xfId="38021" xr:uid="{00000000-0005-0000-0000-0000924B0000}"/>
    <cellStyle name="Nota 2 2 3 3" xfId="36257" xr:uid="{00000000-0005-0000-0000-0000934B0000}"/>
    <cellStyle name="Nota 2 2 4" xfId="22179" xr:uid="{00000000-0005-0000-0000-0000944B0000}"/>
    <cellStyle name="Nota 2 2 5" xfId="33466" xr:uid="{00000000-0005-0000-0000-0000954B0000}"/>
    <cellStyle name="Nota 2 2 6" xfId="6874" xr:uid="{00000000-0005-0000-0000-0000964B0000}"/>
    <cellStyle name="Nota 2 3" xfId="246" xr:uid="{00000000-0005-0000-0000-0000974B0000}"/>
    <cellStyle name="Nota 2 3 2" xfId="6886" xr:uid="{00000000-0005-0000-0000-0000984B0000}"/>
    <cellStyle name="Nota 2 3 2 10" xfId="6887" xr:uid="{00000000-0005-0000-0000-0000994B0000}"/>
    <cellStyle name="Nota 2 3 2 10 2" xfId="22182" xr:uid="{00000000-0005-0000-0000-00009A4B0000}"/>
    <cellStyle name="Nota 2 3 2 11" xfId="6888" xr:uid="{00000000-0005-0000-0000-00009B4B0000}"/>
    <cellStyle name="Nota 2 3 2 11 2" xfId="22183" xr:uid="{00000000-0005-0000-0000-00009C4B0000}"/>
    <cellStyle name="Nota 2 3 2 12" xfId="6889" xr:uid="{00000000-0005-0000-0000-00009D4B0000}"/>
    <cellStyle name="Nota 2 3 2 12 2" xfId="22184" xr:uid="{00000000-0005-0000-0000-00009E4B0000}"/>
    <cellStyle name="Nota 2 3 2 13" xfId="6890" xr:uid="{00000000-0005-0000-0000-00009F4B0000}"/>
    <cellStyle name="Nota 2 3 2 13 2" xfId="22185" xr:uid="{00000000-0005-0000-0000-0000A04B0000}"/>
    <cellStyle name="Nota 2 3 2 14" xfId="6891" xr:uid="{00000000-0005-0000-0000-0000A14B0000}"/>
    <cellStyle name="Nota 2 3 2 14 2" xfId="22186" xr:uid="{00000000-0005-0000-0000-0000A24B0000}"/>
    <cellStyle name="Nota 2 3 2 15" xfId="6892" xr:uid="{00000000-0005-0000-0000-0000A34B0000}"/>
    <cellStyle name="Nota 2 3 2 15 2" xfId="22187" xr:uid="{00000000-0005-0000-0000-0000A44B0000}"/>
    <cellStyle name="Nota 2 3 2 16" xfId="6893" xr:uid="{00000000-0005-0000-0000-0000A54B0000}"/>
    <cellStyle name="Nota 2 3 2 16 2" xfId="22188" xr:uid="{00000000-0005-0000-0000-0000A64B0000}"/>
    <cellStyle name="Nota 2 3 2 17" xfId="6894" xr:uid="{00000000-0005-0000-0000-0000A74B0000}"/>
    <cellStyle name="Nota 2 3 2 17 2" xfId="22189" xr:uid="{00000000-0005-0000-0000-0000A84B0000}"/>
    <cellStyle name="Nota 2 3 2 18" xfId="6895" xr:uid="{00000000-0005-0000-0000-0000A94B0000}"/>
    <cellStyle name="Nota 2 3 2 18 2" xfId="22190" xr:uid="{00000000-0005-0000-0000-0000AA4B0000}"/>
    <cellStyle name="Nota 2 3 2 19" xfId="6896" xr:uid="{00000000-0005-0000-0000-0000AB4B0000}"/>
    <cellStyle name="Nota 2 3 2 19 2" xfId="22191" xr:uid="{00000000-0005-0000-0000-0000AC4B0000}"/>
    <cellStyle name="Nota 2 3 2 2" xfId="6897" xr:uid="{00000000-0005-0000-0000-0000AD4B0000}"/>
    <cellStyle name="Nota 2 3 2 2 2" xfId="6898" xr:uid="{00000000-0005-0000-0000-0000AE4B0000}"/>
    <cellStyle name="Nota 2 3 2 2 2 2" xfId="22193" xr:uid="{00000000-0005-0000-0000-0000AF4B0000}"/>
    <cellStyle name="Nota 2 3 2 2 3" xfId="6899" xr:uid="{00000000-0005-0000-0000-0000B04B0000}"/>
    <cellStyle name="Nota 2 3 2 2 3 10" xfId="6900" xr:uid="{00000000-0005-0000-0000-0000B14B0000}"/>
    <cellStyle name="Nota 2 3 2 2 3 10 2" xfId="22195" xr:uid="{00000000-0005-0000-0000-0000B24B0000}"/>
    <cellStyle name="Nota 2 3 2 2 3 11" xfId="6901" xr:uid="{00000000-0005-0000-0000-0000B34B0000}"/>
    <cellStyle name="Nota 2 3 2 2 3 11 2" xfId="22196" xr:uid="{00000000-0005-0000-0000-0000B44B0000}"/>
    <cellStyle name="Nota 2 3 2 2 3 12" xfId="6902" xr:uid="{00000000-0005-0000-0000-0000B54B0000}"/>
    <cellStyle name="Nota 2 3 2 2 3 12 2" xfId="22197" xr:uid="{00000000-0005-0000-0000-0000B64B0000}"/>
    <cellStyle name="Nota 2 3 2 2 3 13" xfId="6903" xr:uid="{00000000-0005-0000-0000-0000B74B0000}"/>
    <cellStyle name="Nota 2 3 2 2 3 13 2" xfId="22198" xr:uid="{00000000-0005-0000-0000-0000B84B0000}"/>
    <cellStyle name="Nota 2 3 2 2 3 14" xfId="6904" xr:uid="{00000000-0005-0000-0000-0000B94B0000}"/>
    <cellStyle name="Nota 2 3 2 2 3 14 2" xfId="22199" xr:uid="{00000000-0005-0000-0000-0000BA4B0000}"/>
    <cellStyle name="Nota 2 3 2 2 3 15" xfId="6905" xr:uid="{00000000-0005-0000-0000-0000BB4B0000}"/>
    <cellStyle name="Nota 2 3 2 2 3 15 2" xfId="22200" xr:uid="{00000000-0005-0000-0000-0000BC4B0000}"/>
    <cellStyle name="Nota 2 3 2 2 3 16" xfId="6906" xr:uid="{00000000-0005-0000-0000-0000BD4B0000}"/>
    <cellStyle name="Nota 2 3 2 2 3 16 2" xfId="22201" xr:uid="{00000000-0005-0000-0000-0000BE4B0000}"/>
    <cellStyle name="Nota 2 3 2 2 3 17" xfId="6907" xr:uid="{00000000-0005-0000-0000-0000BF4B0000}"/>
    <cellStyle name="Nota 2 3 2 2 3 17 2" xfId="22202" xr:uid="{00000000-0005-0000-0000-0000C04B0000}"/>
    <cellStyle name="Nota 2 3 2 2 3 18" xfId="6908" xr:uid="{00000000-0005-0000-0000-0000C14B0000}"/>
    <cellStyle name="Nota 2 3 2 2 3 18 2" xfId="22203" xr:uid="{00000000-0005-0000-0000-0000C24B0000}"/>
    <cellStyle name="Nota 2 3 2 2 3 19" xfId="6909" xr:uid="{00000000-0005-0000-0000-0000C34B0000}"/>
    <cellStyle name="Nota 2 3 2 2 3 19 2" xfId="22204" xr:uid="{00000000-0005-0000-0000-0000C44B0000}"/>
    <cellStyle name="Nota 2 3 2 2 3 2" xfId="6910" xr:uid="{00000000-0005-0000-0000-0000C54B0000}"/>
    <cellStyle name="Nota 2 3 2 2 3 2 2" xfId="22205" xr:uid="{00000000-0005-0000-0000-0000C64B0000}"/>
    <cellStyle name="Nota 2 3 2 2 3 20" xfId="6911" xr:uid="{00000000-0005-0000-0000-0000C74B0000}"/>
    <cellStyle name="Nota 2 3 2 2 3 20 2" xfId="22206" xr:uid="{00000000-0005-0000-0000-0000C84B0000}"/>
    <cellStyle name="Nota 2 3 2 2 3 21" xfId="6912" xr:uid="{00000000-0005-0000-0000-0000C94B0000}"/>
    <cellStyle name="Nota 2 3 2 2 3 21 2" xfId="22207" xr:uid="{00000000-0005-0000-0000-0000CA4B0000}"/>
    <cellStyle name="Nota 2 3 2 2 3 22" xfId="6913" xr:uid="{00000000-0005-0000-0000-0000CB4B0000}"/>
    <cellStyle name="Nota 2 3 2 2 3 22 2" xfId="22208" xr:uid="{00000000-0005-0000-0000-0000CC4B0000}"/>
    <cellStyle name="Nota 2 3 2 2 3 23" xfId="6914" xr:uid="{00000000-0005-0000-0000-0000CD4B0000}"/>
    <cellStyle name="Nota 2 3 2 2 3 23 2" xfId="22209" xr:uid="{00000000-0005-0000-0000-0000CE4B0000}"/>
    <cellStyle name="Nota 2 3 2 2 3 24" xfId="6915" xr:uid="{00000000-0005-0000-0000-0000CF4B0000}"/>
    <cellStyle name="Nota 2 3 2 2 3 24 2" xfId="22210" xr:uid="{00000000-0005-0000-0000-0000D04B0000}"/>
    <cellStyle name="Nota 2 3 2 2 3 25" xfId="6916" xr:uid="{00000000-0005-0000-0000-0000D14B0000}"/>
    <cellStyle name="Nota 2 3 2 2 3 25 2" xfId="22211" xr:uid="{00000000-0005-0000-0000-0000D24B0000}"/>
    <cellStyle name="Nota 2 3 2 2 3 26" xfId="6917" xr:uid="{00000000-0005-0000-0000-0000D34B0000}"/>
    <cellStyle name="Nota 2 3 2 2 3 26 2" xfId="22212" xr:uid="{00000000-0005-0000-0000-0000D44B0000}"/>
    <cellStyle name="Nota 2 3 2 2 3 27" xfId="6918" xr:uid="{00000000-0005-0000-0000-0000D54B0000}"/>
    <cellStyle name="Nota 2 3 2 2 3 27 2" xfId="22213" xr:uid="{00000000-0005-0000-0000-0000D64B0000}"/>
    <cellStyle name="Nota 2 3 2 2 3 28" xfId="6919" xr:uid="{00000000-0005-0000-0000-0000D74B0000}"/>
    <cellStyle name="Nota 2 3 2 2 3 28 2" xfId="22214" xr:uid="{00000000-0005-0000-0000-0000D84B0000}"/>
    <cellStyle name="Nota 2 3 2 2 3 29" xfId="6920" xr:uid="{00000000-0005-0000-0000-0000D94B0000}"/>
    <cellStyle name="Nota 2 3 2 2 3 29 2" xfId="22215" xr:uid="{00000000-0005-0000-0000-0000DA4B0000}"/>
    <cellStyle name="Nota 2 3 2 2 3 3" xfId="6921" xr:uid="{00000000-0005-0000-0000-0000DB4B0000}"/>
    <cellStyle name="Nota 2 3 2 2 3 3 2" xfId="22216" xr:uid="{00000000-0005-0000-0000-0000DC4B0000}"/>
    <cellStyle name="Nota 2 3 2 2 3 30" xfId="6922" xr:uid="{00000000-0005-0000-0000-0000DD4B0000}"/>
    <cellStyle name="Nota 2 3 2 2 3 30 2" xfId="22217" xr:uid="{00000000-0005-0000-0000-0000DE4B0000}"/>
    <cellStyle name="Nota 2 3 2 2 3 31" xfId="6923" xr:uid="{00000000-0005-0000-0000-0000DF4B0000}"/>
    <cellStyle name="Nota 2 3 2 2 3 31 2" xfId="22218" xr:uid="{00000000-0005-0000-0000-0000E04B0000}"/>
    <cellStyle name="Nota 2 3 2 2 3 32" xfId="6924" xr:uid="{00000000-0005-0000-0000-0000E14B0000}"/>
    <cellStyle name="Nota 2 3 2 2 3 32 2" xfId="22219" xr:uid="{00000000-0005-0000-0000-0000E24B0000}"/>
    <cellStyle name="Nota 2 3 2 2 3 33" xfId="6925" xr:uid="{00000000-0005-0000-0000-0000E34B0000}"/>
    <cellStyle name="Nota 2 3 2 2 3 33 2" xfId="22220" xr:uid="{00000000-0005-0000-0000-0000E44B0000}"/>
    <cellStyle name="Nota 2 3 2 2 3 34" xfId="6926" xr:uid="{00000000-0005-0000-0000-0000E54B0000}"/>
    <cellStyle name="Nota 2 3 2 2 3 34 2" xfId="22221" xr:uid="{00000000-0005-0000-0000-0000E64B0000}"/>
    <cellStyle name="Nota 2 3 2 2 3 35" xfId="6927" xr:uid="{00000000-0005-0000-0000-0000E74B0000}"/>
    <cellStyle name="Nota 2 3 2 2 3 35 2" xfId="22222" xr:uid="{00000000-0005-0000-0000-0000E84B0000}"/>
    <cellStyle name="Nota 2 3 2 2 3 36" xfId="6928" xr:uid="{00000000-0005-0000-0000-0000E94B0000}"/>
    <cellStyle name="Nota 2 3 2 2 3 36 2" xfId="22223" xr:uid="{00000000-0005-0000-0000-0000EA4B0000}"/>
    <cellStyle name="Nota 2 3 2 2 3 37" xfId="6929" xr:uid="{00000000-0005-0000-0000-0000EB4B0000}"/>
    <cellStyle name="Nota 2 3 2 2 3 37 2" xfId="22224" xr:uid="{00000000-0005-0000-0000-0000EC4B0000}"/>
    <cellStyle name="Nota 2 3 2 2 3 38" xfId="6930" xr:uid="{00000000-0005-0000-0000-0000ED4B0000}"/>
    <cellStyle name="Nota 2 3 2 2 3 38 2" xfId="22225" xr:uid="{00000000-0005-0000-0000-0000EE4B0000}"/>
    <cellStyle name="Nota 2 3 2 2 3 39" xfId="6931" xr:uid="{00000000-0005-0000-0000-0000EF4B0000}"/>
    <cellStyle name="Nota 2 3 2 2 3 39 2" xfId="22226" xr:uid="{00000000-0005-0000-0000-0000F04B0000}"/>
    <cellStyle name="Nota 2 3 2 2 3 4" xfId="6932" xr:uid="{00000000-0005-0000-0000-0000F14B0000}"/>
    <cellStyle name="Nota 2 3 2 2 3 4 2" xfId="6933" xr:uid="{00000000-0005-0000-0000-0000F24B0000}"/>
    <cellStyle name="Nota 2 3 2 2 3 4 3" xfId="22227" xr:uid="{00000000-0005-0000-0000-0000F34B0000}"/>
    <cellStyle name="Nota 2 3 2 2 3 40" xfId="6934" xr:uid="{00000000-0005-0000-0000-0000F44B0000}"/>
    <cellStyle name="Nota 2 3 2 2 3 40 2" xfId="22228" xr:uid="{00000000-0005-0000-0000-0000F54B0000}"/>
    <cellStyle name="Nota 2 3 2 2 3 41" xfId="6935" xr:uid="{00000000-0005-0000-0000-0000F64B0000}"/>
    <cellStyle name="Nota 2 3 2 2 3 41 2" xfId="22229" xr:uid="{00000000-0005-0000-0000-0000F74B0000}"/>
    <cellStyle name="Nota 2 3 2 2 3 42" xfId="6936" xr:uid="{00000000-0005-0000-0000-0000F84B0000}"/>
    <cellStyle name="Nota 2 3 2 2 3 42 2" xfId="22230" xr:uid="{00000000-0005-0000-0000-0000F94B0000}"/>
    <cellStyle name="Nota 2 3 2 2 3 43" xfId="6937" xr:uid="{00000000-0005-0000-0000-0000FA4B0000}"/>
    <cellStyle name="Nota 2 3 2 2 3 43 2" xfId="22231" xr:uid="{00000000-0005-0000-0000-0000FB4B0000}"/>
    <cellStyle name="Nota 2 3 2 2 3 44" xfId="6938" xr:uid="{00000000-0005-0000-0000-0000FC4B0000}"/>
    <cellStyle name="Nota 2 3 2 2 3 44 2" xfId="22232" xr:uid="{00000000-0005-0000-0000-0000FD4B0000}"/>
    <cellStyle name="Nota 2 3 2 2 3 45" xfId="6939" xr:uid="{00000000-0005-0000-0000-0000FE4B0000}"/>
    <cellStyle name="Nota 2 3 2 2 3 45 2" xfId="22233" xr:uid="{00000000-0005-0000-0000-0000FF4B0000}"/>
    <cellStyle name="Nota 2 3 2 2 3 46" xfId="6940" xr:uid="{00000000-0005-0000-0000-0000004C0000}"/>
    <cellStyle name="Nota 2 3 2 2 3 46 2" xfId="22234" xr:uid="{00000000-0005-0000-0000-0000014C0000}"/>
    <cellStyle name="Nota 2 3 2 2 3 47" xfId="6941" xr:uid="{00000000-0005-0000-0000-0000024C0000}"/>
    <cellStyle name="Nota 2 3 2 2 3 47 2" xfId="22235" xr:uid="{00000000-0005-0000-0000-0000034C0000}"/>
    <cellStyle name="Nota 2 3 2 2 3 48" xfId="6942" xr:uid="{00000000-0005-0000-0000-0000044C0000}"/>
    <cellStyle name="Nota 2 3 2 2 3 48 2" xfId="22236" xr:uid="{00000000-0005-0000-0000-0000054C0000}"/>
    <cellStyle name="Nota 2 3 2 2 3 49" xfId="6943" xr:uid="{00000000-0005-0000-0000-0000064C0000}"/>
    <cellStyle name="Nota 2 3 2 2 3 49 2" xfId="22237" xr:uid="{00000000-0005-0000-0000-0000074C0000}"/>
    <cellStyle name="Nota 2 3 2 2 3 5" xfId="6944" xr:uid="{00000000-0005-0000-0000-0000084C0000}"/>
    <cellStyle name="Nota 2 3 2 2 3 5 2" xfId="22238" xr:uid="{00000000-0005-0000-0000-0000094C0000}"/>
    <cellStyle name="Nota 2 3 2 2 3 50" xfId="6945" xr:uid="{00000000-0005-0000-0000-00000A4C0000}"/>
    <cellStyle name="Nota 2 3 2 2 3 50 2" xfId="22239" xr:uid="{00000000-0005-0000-0000-00000B4C0000}"/>
    <cellStyle name="Nota 2 3 2 2 3 51" xfId="6946" xr:uid="{00000000-0005-0000-0000-00000C4C0000}"/>
    <cellStyle name="Nota 2 3 2 2 3 51 2" xfId="22240" xr:uid="{00000000-0005-0000-0000-00000D4C0000}"/>
    <cellStyle name="Nota 2 3 2 2 3 52" xfId="6947" xr:uid="{00000000-0005-0000-0000-00000E4C0000}"/>
    <cellStyle name="Nota 2 3 2 2 3 52 2" xfId="22241" xr:uid="{00000000-0005-0000-0000-00000F4C0000}"/>
    <cellStyle name="Nota 2 3 2 2 3 53" xfId="6948" xr:uid="{00000000-0005-0000-0000-0000104C0000}"/>
    <cellStyle name="Nota 2 3 2 2 3 53 2" xfId="22242" xr:uid="{00000000-0005-0000-0000-0000114C0000}"/>
    <cellStyle name="Nota 2 3 2 2 3 54" xfId="6949" xr:uid="{00000000-0005-0000-0000-0000124C0000}"/>
    <cellStyle name="Nota 2 3 2 2 3 54 2" xfId="22243" xr:uid="{00000000-0005-0000-0000-0000134C0000}"/>
    <cellStyle name="Nota 2 3 2 2 3 55" xfId="6950" xr:uid="{00000000-0005-0000-0000-0000144C0000}"/>
    <cellStyle name="Nota 2 3 2 2 3 55 2" xfId="22244" xr:uid="{00000000-0005-0000-0000-0000154C0000}"/>
    <cellStyle name="Nota 2 3 2 2 3 56" xfId="6951" xr:uid="{00000000-0005-0000-0000-0000164C0000}"/>
    <cellStyle name="Nota 2 3 2 2 3 56 2" xfId="22245" xr:uid="{00000000-0005-0000-0000-0000174C0000}"/>
    <cellStyle name="Nota 2 3 2 2 3 57" xfId="6952" xr:uid="{00000000-0005-0000-0000-0000184C0000}"/>
    <cellStyle name="Nota 2 3 2 2 3 57 2" xfId="22246" xr:uid="{00000000-0005-0000-0000-0000194C0000}"/>
    <cellStyle name="Nota 2 3 2 2 3 58" xfId="6953" xr:uid="{00000000-0005-0000-0000-00001A4C0000}"/>
    <cellStyle name="Nota 2 3 2 2 3 58 2" xfId="22247" xr:uid="{00000000-0005-0000-0000-00001B4C0000}"/>
    <cellStyle name="Nota 2 3 2 2 3 59" xfId="6954" xr:uid="{00000000-0005-0000-0000-00001C4C0000}"/>
    <cellStyle name="Nota 2 3 2 2 3 59 2" xfId="22248" xr:uid="{00000000-0005-0000-0000-00001D4C0000}"/>
    <cellStyle name="Nota 2 3 2 2 3 6" xfId="6955" xr:uid="{00000000-0005-0000-0000-00001E4C0000}"/>
    <cellStyle name="Nota 2 3 2 2 3 6 2" xfId="22249" xr:uid="{00000000-0005-0000-0000-00001F4C0000}"/>
    <cellStyle name="Nota 2 3 2 2 3 60" xfId="6956" xr:uid="{00000000-0005-0000-0000-0000204C0000}"/>
    <cellStyle name="Nota 2 3 2 2 3 60 2" xfId="22250" xr:uid="{00000000-0005-0000-0000-0000214C0000}"/>
    <cellStyle name="Nota 2 3 2 2 3 61" xfId="6957" xr:uid="{00000000-0005-0000-0000-0000224C0000}"/>
    <cellStyle name="Nota 2 3 2 2 3 61 2" xfId="22251" xr:uid="{00000000-0005-0000-0000-0000234C0000}"/>
    <cellStyle name="Nota 2 3 2 2 3 62" xfId="6958" xr:uid="{00000000-0005-0000-0000-0000244C0000}"/>
    <cellStyle name="Nota 2 3 2 2 3 62 2" xfId="22252" xr:uid="{00000000-0005-0000-0000-0000254C0000}"/>
    <cellStyle name="Nota 2 3 2 2 3 63" xfId="6959" xr:uid="{00000000-0005-0000-0000-0000264C0000}"/>
    <cellStyle name="Nota 2 3 2 2 3 63 2" xfId="22253" xr:uid="{00000000-0005-0000-0000-0000274C0000}"/>
    <cellStyle name="Nota 2 3 2 2 3 64" xfId="6960" xr:uid="{00000000-0005-0000-0000-0000284C0000}"/>
    <cellStyle name="Nota 2 3 2 2 3 64 2" xfId="22254" xr:uid="{00000000-0005-0000-0000-0000294C0000}"/>
    <cellStyle name="Nota 2 3 2 2 3 65" xfId="6961" xr:uid="{00000000-0005-0000-0000-00002A4C0000}"/>
    <cellStyle name="Nota 2 3 2 2 3 65 2" xfId="22255" xr:uid="{00000000-0005-0000-0000-00002B4C0000}"/>
    <cellStyle name="Nota 2 3 2 2 3 66" xfId="6962" xr:uid="{00000000-0005-0000-0000-00002C4C0000}"/>
    <cellStyle name="Nota 2 3 2 2 3 66 2" xfId="22256" xr:uid="{00000000-0005-0000-0000-00002D4C0000}"/>
    <cellStyle name="Nota 2 3 2 2 3 67" xfId="6963" xr:uid="{00000000-0005-0000-0000-00002E4C0000}"/>
    <cellStyle name="Nota 2 3 2 2 3 67 2" xfId="22257" xr:uid="{00000000-0005-0000-0000-00002F4C0000}"/>
    <cellStyle name="Nota 2 3 2 2 3 68" xfId="6964" xr:uid="{00000000-0005-0000-0000-0000304C0000}"/>
    <cellStyle name="Nota 2 3 2 2 3 68 2" xfId="22258" xr:uid="{00000000-0005-0000-0000-0000314C0000}"/>
    <cellStyle name="Nota 2 3 2 2 3 69" xfId="6965" xr:uid="{00000000-0005-0000-0000-0000324C0000}"/>
    <cellStyle name="Nota 2 3 2 2 3 69 2" xfId="22259" xr:uid="{00000000-0005-0000-0000-0000334C0000}"/>
    <cellStyle name="Nota 2 3 2 2 3 7" xfId="6966" xr:uid="{00000000-0005-0000-0000-0000344C0000}"/>
    <cellStyle name="Nota 2 3 2 2 3 7 2" xfId="22260" xr:uid="{00000000-0005-0000-0000-0000354C0000}"/>
    <cellStyle name="Nota 2 3 2 2 3 70" xfId="6967" xr:uid="{00000000-0005-0000-0000-0000364C0000}"/>
    <cellStyle name="Nota 2 3 2 2 3 70 2" xfId="22261" xr:uid="{00000000-0005-0000-0000-0000374C0000}"/>
    <cellStyle name="Nota 2 3 2 2 3 71" xfId="6968" xr:uid="{00000000-0005-0000-0000-0000384C0000}"/>
    <cellStyle name="Nota 2 3 2 2 3 71 2" xfId="22262" xr:uid="{00000000-0005-0000-0000-0000394C0000}"/>
    <cellStyle name="Nota 2 3 2 2 3 72" xfId="6969" xr:uid="{00000000-0005-0000-0000-00003A4C0000}"/>
    <cellStyle name="Nota 2 3 2 2 3 72 2" xfId="22263" xr:uid="{00000000-0005-0000-0000-00003B4C0000}"/>
    <cellStyle name="Nota 2 3 2 2 3 73" xfId="6970" xr:uid="{00000000-0005-0000-0000-00003C4C0000}"/>
    <cellStyle name="Nota 2 3 2 2 3 73 2" xfId="22264" xr:uid="{00000000-0005-0000-0000-00003D4C0000}"/>
    <cellStyle name="Nota 2 3 2 2 3 74" xfId="6971" xr:uid="{00000000-0005-0000-0000-00003E4C0000}"/>
    <cellStyle name="Nota 2 3 2 2 3 74 2" xfId="22265" xr:uid="{00000000-0005-0000-0000-00003F4C0000}"/>
    <cellStyle name="Nota 2 3 2 2 3 75" xfId="22194" xr:uid="{00000000-0005-0000-0000-0000404C0000}"/>
    <cellStyle name="Nota 2 3 2 2 3 8" xfId="6972" xr:uid="{00000000-0005-0000-0000-0000414C0000}"/>
    <cellStyle name="Nota 2 3 2 2 3 8 2" xfId="22266" xr:uid="{00000000-0005-0000-0000-0000424C0000}"/>
    <cellStyle name="Nota 2 3 2 2 3 9" xfId="6973" xr:uid="{00000000-0005-0000-0000-0000434C0000}"/>
    <cellStyle name="Nota 2 3 2 2 3 9 2" xfId="22267" xr:uid="{00000000-0005-0000-0000-0000444C0000}"/>
    <cellStyle name="Nota 2 3 2 2 4" xfId="6974" xr:uid="{00000000-0005-0000-0000-0000454C0000}"/>
    <cellStyle name="Nota 2 3 2 2 4 10" xfId="6975" xr:uid="{00000000-0005-0000-0000-0000464C0000}"/>
    <cellStyle name="Nota 2 3 2 2 4 10 2" xfId="39111" xr:uid="{00000000-0005-0000-0000-0000474C0000}"/>
    <cellStyle name="Nota 2 3 2 2 4 11" xfId="6976" xr:uid="{00000000-0005-0000-0000-0000484C0000}"/>
    <cellStyle name="Nota 2 3 2 2 4 11 2" xfId="39242" xr:uid="{00000000-0005-0000-0000-0000494C0000}"/>
    <cellStyle name="Nota 2 3 2 2 4 12" xfId="6977" xr:uid="{00000000-0005-0000-0000-00004A4C0000}"/>
    <cellStyle name="Nota 2 3 2 2 4 12 2" xfId="39392" xr:uid="{00000000-0005-0000-0000-00004B4C0000}"/>
    <cellStyle name="Nota 2 3 2 2 4 13" xfId="35261" xr:uid="{00000000-0005-0000-0000-00004C4C0000}"/>
    <cellStyle name="Nota 2 3 2 2 4 2" xfId="6978" xr:uid="{00000000-0005-0000-0000-00004D4C0000}"/>
    <cellStyle name="Nota 2 3 2 2 4 2 2" xfId="6979" xr:uid="{00000000-0005-0000-0000-00004E4C0000}"/>
    <cellStyle name="Nota 2 3 2 2 4 2 2 2" xfId="6980" xr:uid="{00000000-0005-0000-0000-00004F4C0000}"/>
    <cellStyle name="Nota 2 3 2 2 4 2 2 2 2" xfId="38178" xr:uid="{00000000-0005-0000-0000-0000504C0000}"/>
    <cellStyle name="Nota 2 3 2 2 4 2 2 3" xfId="36509" xr:uid="{00000000-0005-0000-0000-0000514C0000}"/>
    <cellStyle name="Nota 2 3 2 2 4 2 3" xfId="6981" xr:uid="{00000000-0005-0000-0000-0000524C0000}"/>
    <cellStyle name="Nota 2 3 2 2 4 2 3 2" xfId="37442" xr:uid="{00000000-0005-0000-0000-0000534C0000}"/>
    <cellStyle name="Nota 2 3 2 2 4 2 4" xfId="35494" xr:uid="{00000000-0005-0000-0000-0000544C0000}"/>
    <cellStyle name="Nota 2 3 2 2 4 3" xfId="6982" xr:uid="{00000000-0005-0000-0000-0000554C0000}"/>
    <cellStyle name="Nota 2 3 2 2 4 3 2" xfId="6983" xr:uid="{00000000-0005-0000-0000-0000564C0000}"/>
    <cellStyle name="Nota 2 3 2 2 4 3 2 2" xfId="6984" xr:uid="{00000000-0005-0000-0000-0000574C0000}"/>
    <cellStyle name="Nota 2 3 2 2 4 3 2 2 2" xfId="38309" xr:uid="{00000000-0005-0000-0000-0000584C0000}"/>
    <cellStyle name="Nota 2 3 2 2 4 3 2 3" xfId="36640" xr:uid="{00000000-0005-0000-0000-0000594C0000}"/>
    <cellStyle name="Nota 2 3 2 2 4 3 3" xfId="6985" xr:uid="{00000000-0005-0000-0000-00005A4C0000}"/>
    <cellStyle name="Nota 2 3 2 2 4 3 3 2" xfId="37573" xr:uid="{00000000-0005-0000-0000-00005B4C0000}"/>
    <cellStyle name="Nota 2 3 2 2 4 3 4" xfId="35625" xr:uid="{00000000-0005-0000-0000-00005C4C0000}"/>
    <cellStyle name="Nota 2 3 2 2 4 4" xfId="6986" xr:uid="{00000000-0005-0000-0000-00005D4C0000}"/>
    <cellStyle name="Nota 2 3 2 2 4 4 2" xfId="6987" xr:uid="{00000000-0005-0000-0000-00005E4C0000}"/>
    <cellStyle name="Nota 2 3 2 2 4 4 2 2" xfId="6988" xr:uid="{00000000-0005-0000-0000-00005F4C0000}"/>
    <cellStyle name="Nota 2 3 2 2 4 4 2 2 2" xfId="38440" xr:uid="{00000000-0005-0000-0000-0000604C0000}"/>
    <cellStyle name="Nota 2 3 2 2 4 4 2 3" xfId="36774" xr:uid="{00000000-0005-0000-0000-0000614C0000}"/>
    <cellStyle name="Nota 2 3 2 2 4 4 3" xfId="6989" xr:uid="{00000000-0005-0000-0000-0000624C0000}"/>
    <cellStyle name="Nota 2 3 2 2 4 4 3 2" xfId="37704" xr:uid="{00000000-0005-0000-0000-0000634C0000}"/>
    <cellStyle name="Nota 2 3 2 2 4 4 4" xfId="35759" xr:uid="{00000000-0005-0000-0000-0000644C0000}"/>
    <cellStyle name="Nota 2 3 2 2 4 5" xfId="6990" xr:uid="{00000000-0005-0000-0000-0000654C0000}"/>
    <cellStyle name="Nota 2 3 2 2 4 5 2" xfId="6991" xr:uid="{00000000-0005-0000-0000-0000664C0000}"/>
    <cellStyle name="Nota 2 3 2 2 4 5 2 2" xfId="6992" xr:uid="{00000000-0005-0000-0000-0000674C0000}"/>
    <cellStyle name="Nota 2 3 2 2 4 5 2 2 2" xfId="38591" xr:uid="{00000000-0005-0000-0000-0000684C0000}"/>
    <cellStyle name="Nota 2 3 2 2 4 5 2 3" xfId="36927" xr:uid="{00000000-0005-0000-0000-0000694C0000}"/>
    <cellStyle name="Nota 2 3 2 2 4 5 3" xfId="6993" xr:uid="{00000000-0005-0000-0000-00006A4C0000}"/>
    <cellStyle name="Nota 2 3 2 2 4 5 3 2" xfId="37855" xr:uid="{00000000-0005-0000-0000-00006B4C0000}"/>
    <cellStyle name="Nota 2 3 2 2 4 5 4" xfId="35913" xr:uid="{00000000-0005-0000-0000-00006C4C0000}"/>
    <cellStyle name="Nota 2 3 2 2 4 6" xfId="6994" xr:uid="{00000000-0005-0000-0000-00006D4C0000}"/>
    <cellStyle name="Nota 2 3 2 2 4 6 2" xfId="6995" xr:uid="{00000000-0005-0000-0000-00006E4C0000}"/>
    <cellStyle name="Nota 2 3 2 2 4 6 2 2" xfId="38762" xr:uid="{00000000-0005-0000-0000-00006F4C0000}"/>
    <cellStyle name="Nota 2 3 2 2 4 6 3" xfId="37098" xr:uid="{00000000-0005-0000-0000-0000704C0000}"/>
    <cellStyle name="Nota 2 3 2 2 4 7" xfId="6996" xr:uid="{00000000-0005-0000-0000-0000714C0000}"/>
    <cellStyle name="Nota 2 3 2 2 4 7 2" xfId="6997" xr:uid="{00000000-0005-0000-0000-0000724C0000}"/>
    <cellStyle name="Nota 2 3 2 2 4 7 2 2" xfId="38022" xr:uid="{00000000-0005-0000-0000-0000734C0000}"/>
    <cellStyle name="Nota 2 3 2 2 4 7 3" xfId="36258" xr:uid="{00000000-0005-0000-0000-0000744C0000}"/>
    <cellStyle name="Nota 2 3 2 2 4 8" xfId="6998" xr:uid="{00000000-0005-0000-0000-0000754C0000}"/>
    <cellStyle name="Nota 2 3 2 2 4 8 2" xfId="37310" xr:uid="{00000000-0005-0000-0000-0000764C0000}"/>
    <cellStyle name="Nota 2 3 2 2 4 9" xfId="6999" xr:uid="{00000000-0005-0000-0000-0000774C0000}"/>
    <cellStyle name="Nota 2 3 2 2 4 9 2" xfId="38980" xr:uid="{00000000-0005-0000-0000-0000784C0000}"/>
    <cellStyle name="Nota 2 3 2 2 5" xfId="22192" xr:uid="{00000000-0005-0000-0000-0000794C0000}"/>
    <cellStyle name="Nota 2 3 2 20" xfId="7000" xr:uid="{00000000-0005-0000-0000-00007A4C0000}"/>
    <cellStyle name="Nota 2 3 2 20 2" xfId="22268" xr:uid="{00000000-0005-0000-0000-00007B4C0000}"/>
    <cellStyle name="Nota 2 3 2 21" xfId="7001" xr:uid="{00000000-0005-0000-0000-00007C4C0000}"/>
    <cellStyle name="Nota 2 3 2 21 2" xfId="22269" xr:uid="{00000000-0005-0000-0000-00007D4C0000}"/>
    <cellStyle name="Nota 2 3 2 22" xfId="7002" xr:uid="{00000000-0005-0000-0000-00007E4C0000}"/>
    <cellStyle name="Nota 2 3 2 22 2" xfId="22270" xr:uid="{00000000-0005-0000-0000-00007F4C0000}"/>
    <cellStyle name="Nota 2 3 2 23" xfId="7003" xr:uid="{00000000-0005-0000-0000-0000804C0000}"/>
    <cellStyle name="Nota 2 3 2 23 2" xfId="22271" xr:uid="{00000000-0005-0000-0000-0000814C0000}"/>
    <cellStyle name="Nota 2 3 2 24" xfId="7004" xr:uid="{00000000-0005-0000-0000-0000824C0000}"/>
    <cellStyle name="Nota 2 3 2 24 2" xfId="22272" xr:uid="{00000000-0005-0000-0000-0000834C0000}"/>
    <cellStyle name="Nota 2 3 2 25" xfId="7005" xr:uid="{00000000-0005-0000-0000-0000844C0000}"/>
    <cellStyle name="Nota 2 3 2 25 2" xfId="22273" xr:uid="{00000000-0005-0000-0000-0000854C0000}"/>
    <cellStyle name="Nota 2 3 2 26" xfId="7006" xr:uid="{00000000-0005-0000-0000-0000864C0000}"/>
    <cellStyle name="Nota 2 3 2 26 2" xfId="22274" xr:uid="{00000000-0005-0000-0000-0000874C0000}"/>
    <cellStyle name="Nota 2 3 2 27" xfId="7007" xr:uid="{00000000-0005-0000-0000-0000884C0000}"/>
    <cellStyle name="Nota 2 3 2 27 2" xfId="22275" xr:uid="{00000000-0005-0000-0000-0000894C0000}"/>
    <cellStyle name="Nota 2 3 2 28" xfId="7008" xr:uid="{00000000-0005-0000-0000-00008A4C0000}"/>
    <cellStyle name="Nota 2 3 2 28 2" xfId="22276" xr:uid="{00000000-0005-0000-0000-00008B4C0000}"/>
    <cellStyle name="Nota 2 3 2 29" xfId="7009" xr:uid="{00000000-0005-0000-0000-00008C4C0000}"/>
    <cellStyle name="Nota 2 3 2 29 2" xfId="22277" xr:uid="{00000000-0005-0000-0000-00008D4C0000}"/>
    <cellStyle name="Nota 2 3 2 3" xfId="7010" xr:uid="{00000000-0005-0000-0000-00008E4C0000}"/>
    <cellStyle name="Nota 2 3 2 3 10" xfId="7011" xr:uid="{00000000-0005-0000-0000-00008F4C0000}"/>
    <cellStyle name="Nota 2 3 2 3 10 2" xfId="22279" xr:uid="{00000000-0005-0000-0000-0000904C0000}"/>
    <cellStyle name="Nota 2 3 2 3 11" xfId="7012" xr:uid="{00000000-0005-0000-0000-0000914C0000}"/>
    <cellStyle name="Nota 2 3 2 3 11 2" xfId="22280" xr:uid="{00000000-0005-0000-0000-0000924C0000}"/>
    <cellStyle name="Nota 2 3 2 3 12" xfId="7013" xr:uid="{00000000-0005-0000-0000-0000934C0000}"/>
    <cellStyle name="Nota 2 3 2 3 12 2" xfId="22281" xr:uid="{00000000-0005-0000-0000-0000944C0000}"/>
    <cellStyle name="Nota 2 3 2 3 13" xfId="7014" xr:uid="{00000000-0005-0000-0000-0000954C0000}"/>
    <cellStyle name="Nota 2 3 2 3 13 2" xfId="22282" xr:uid="{00000000-0005-0000-0000-0000964C0000}"/>
    <cellStyle name="Nota 2 3 2 3 14" xfId="7015" xr:uid="{00000000-0005-0000-0000-0000974C0000}"/>
    <cellStyle name="Nota 2 3 2 3 14 2" xfId="22283" xr:uid="{00000000-0005-0000-0000-0000984C0000}"/>
    <cellStyle name="Nota 2 3 2 3 15" xfId="7016" xr:uid="{00000000-0005-0000-0000-0000994C0000}"/>
    <cellStyle name="Nota 2 3 2 3 15 2" xfId="22284" xr:uid="{00000000-0005-0000-0000-00009A4C0000}"/>
    <cellStyle name="Nota 2 3 2 3 16" xfId="7017" xr:uid="{00000000-0005-0000-0000-00009B4C0000}"/>
    <cellStyle name="Nota 2 3 2 3 16 2" xfId="22285" xr:uid="{00000000-0005-0000-0000-00009C4C0000}"/>
    <cellStyle name="Nota 2 3 2 3 17" xfId="7018" xr:uid="{00000000-0005-0000-0000-00009D4C0000}"/>
    <cellStyle name="Nota 2 3 2 3 17 2" xfId="22286" xr:uid="{00000000-0005-0000-0000-00009E4C0000}"/>
    <cellStyle name="Nota 2 3 2 3 18" xfId="7019" xr:uid="{00000000-0005-0000-0000-00009F4C0000}"/>
    <cellStyle name="Nota 2 3 2 3 18 2" xfId="22287" xr:uid="{00000000-0005-0000-0000-0000A04C0000}"/>
    <cellStyle name="Nota 2 3 2 3 19" xfId="7020" xr:uid="{00000000-0005-0000-0000-0000A14C0000}"/>
    <cellStyle name="Nota 2 3 2 3 19 2" xfId="22288" xr:uid="{00000000-0005-0000-0000-0000A24C0000}"/>
    <cellStyle name="Nota 2 3 2 3 2" xfId="7021" xr:uid="{00000000-0005-0000-0000-0000A34C0000}"/>
    <cellStyle name="Nota 2 3 2 3 2 2" xfId="22289" xr:uid="{00000000-0005-0000-0000-0000A44C0000}"/>
    <cellStyle name="Nota 2 3 2 3 20" xfId="7022" xr:uid="{00000000-0005-0000-0000-0000A54C0000}"/>
    <cellStyle name="Nota 2 3 2 3 20 2" xfId="22290" xr:uid="{00000000-0005-0000-0000-0000A64C0000}"/>
    <cellStyle name="Nota 2 3 2 3 21" xfId="7023" xr:uid="{00000000-0005-0000-0000-0000A74C0000}"/>
    <cellStyle name="Nota 2 3 2 3 21 2" xfId="22291" xr:uid="{00000000-0005-0000-0000-0000A84C0000}"/>
    <cellStyle name="Nota 2 3 2 3 22" xfId="7024" xr:uid="{00000000-0005-0000-0000-0000A94C0000}"/>
    <cellStyle name="Nota 2 3 2 3 22 2" xfId="22292" xr:uid="{00000000-0005-0000-0000-0000AA4C0000}"/>
    <cellStyle name="Nota 2 3 2 3 23" xfId="7025" xr:uid="{00000000-0005-0000-0000-0000AB4C0000}"/>
    <cellStyle name="Nota 2 3 2 3 23 2" xfId="22293" xr:uid="{00000000-0005-0000-0000-0000AC4C0000}"/>
    <cellStyle name="Nota 2 3 2 3 24" xfId="7026" xr:uid="{00000000-0005-0000-0000-0000AD4C0000}"/>
    <cellStyle name="Nota 2 3 2 3 24 2" xfId="22294" xr:uid="{00000000-0005-0000-0000-0000AE4C0000}"/>
    <cellStyle name="Nota 2 3 2 3 25" xfId="7027" xr:uid="{00000000-0005-0000-0000-0000AF4C0000}"/>
    <cellStyle name="Nota 2 3 2 3 25 2" xfId="22295" xr:uid="{00000000-0005-0000-0000-0000B04C0000}"/>
    <cellStyle name="Nota 2 3 2 3 26" xfId="7028" xr:uid="{00000000-0005-0000-0000-0000B14C0000}"/>
    <cellStyle name="Nota 2 3 2 3 26 2" xfId="22296" xr:uid="{00000000-0005-0000-0000-0000B24C0000}"/>
    <cellStyle name="Nota 2 3 2 3 27" xfId="7029" xr:uid="{00000000-0005-0000-0000-0000B34C0000}"/>
    <cellStyle name="Nota 2 3 2 3 27 2" xfId="22297" xr:uid="{00000000-0005-0000-0000-0000B44C0000}"/>
    <cellStyle name="Nota 2 3 2 3 28" xfId="7030" xr:uid="{00000000-0005-0000-0000-0000B54C0000}"/>
    <cellStyle name="Nota 2 3 2 3 28 2" xfId="22298" xr:uid="{00000000-0005-0000-0000-0000B64C0000}"/>
    <cellStyle name="Nota 2 3 2 3 29" xfId="7031" xr:uid="{00000000-0005-0000-0000-0000B74C0000}"/>
    <cellStyle name="Nota 2 3 2 3 29 2" xfId="22299" xr:uid="{00000000-0005-0000-0000-0000B84C0000}"/>
    <cellStyle name="Nota 2 3 2 3 3" xfId="7032" xr:uid="{00000000-0005-0000-0000-0000B94C0000}"/>
    <cellStyle name="Nota 2 3 2 3 3 2" xfId="7033" xr:uid="{00000000-0005-0000-0000-0000BA4C0000}"/>
    <cellStyle name="Nota 2 3 2 3 3 3" xfId="22300" xr:uid="{00000000-0005-0000-0000-0000BB4C0000}"/>
    <cellStyle name="Nota 2 3 2 3 30" xfId="7034" xr:uid="{00000000-0005-0000-0000-0000BC4C0000}"/>
    <cellStyle name="Nota 2 3 2 3 30 2" xfId="22301" xr:uid="{00000000-0005-0000-0000-0000BD4C0000}"/>
    <cellStyle name="Nota 2 3 2 3 31" xfId="7035" xr:uid="{00000000-0005-0000-0000-0000BE4C0000}"/>
    <cellStyle name="Nota 2 3 2 3 31 2" xfId="22302" xr:uid="{00000000-0005-0000-0000-0000BF4C0000}"/>
    <cellStyle name="Nota 2 3 2 3 32" xfId="7036" xr:uid="{00000000-0005-0000-0000-0000C04C0000}"/>
    <cellStyle name="Nota 2 3 2 3 32 2" xfId="22303" xr:uid="{00000000-0005-0000-0000-0000C14C0000}"/>
    <cellStyle name="Nota 2 3 2 3 33" xfId="7037" xr:uid="{00000000-0005-0000-0000-0000C24C0000}"/>
    <cellStyle name="Nota 2 3 2 3 33 2" xfId="22304" xr:uid="{00000000-0005-0000-0000-0000C34C0000}"/>
    <cellStyle name="Nota 2 3 2 3 34" xfId="7038" xr:uid="{00000000-0005-0000-0000-0000C44C0000}"/>
    <cellStyle name="Nota 2 3 2 3 34 2" xfId="22305" xr:uid="{00000000-0005-0000-0000-0000C54C0000}"/>
    <cellStyle name="Nota 2 3 2 3 35" xfId="7039" xr:uid="{00000000-0005-0000-0000-0000C64C0000}"/>
    <cellStyle name="Nota 2 3 2 3 35 2" xfId="22306" xr:uid="{00000000-0005-0000-0000-0000C74C0000}"/>
    <cellStyle name="Nota 2 3 2 3 36" xfId="7040" xr:uid="{00000000-0005-0000-0000-0000C84C0000}"/>
    <cellStyle name="Nota 2 3 2 3 36 2" xfId="22307" xr:uid="{00000000-0005-0000-0000-0000C94C0000}"/>
    <cellStyle name="Nota 2 3 2 3 37" xfId="7041" xr:uid="{00000000-0005-0000-0000-0000CA4C0000}"/>
    <cellStyle name="Nota 2 3 2 3 37 2" xfId="22308" xr:uid="{00000000-0005-0000-0000-0000CB4C0000}"/>
    <cellStyle name="Nota 2 3 2 3 38" xfId="7042" xr:uid="{00000000-0005-0000-0000-0000CC4C0000}"/>
    <cellStyle name="Nota 2 3 2 3 38 2" xfId="22309" xr:uid="{00000000-0005-0000-0000-0000CD4C0000}"/>
    <cellStyle name="Nota 2 3 2 3 39" xfId="7043" xr:uid="{00000000-0005-0000-0000-0000CE4C0000}"/>
    <cellStyle name="Nota 2 3 2 3 39 2" xfId="22310" xr:uid="{00000000-0005-0000-0000-0000CF4C0000}"/>
    <cellStyle name="Nota 2 3 2 3 4" xfId="7044" xr:uid="{00000000-0005-0000-0000-0000D04C0000}"/>
    <cellStyle name="Nota 2 3 2 3 4 2" xfId="22311" xr:uid="{00000000-0005-0000-0000-0000D14C0000}"/>
    <cellStyle name="Nota 2 3 2 3 40" xfId="7045" xr:uid="{00000000-0005-0000-0000-0000D24C0000}"/>
    <cellStyle name="Nota 2 3 2 3 40 2" xfId="22312" xr:uid="{00000000-0005-0000-0000-0000D34C0000}"/>
    <cellStyle name="Nota 2 3 2 3 41" xfId="7046" xr:uid="{00000000-0005-0000-0000-0000D44C0000}"/>
    <cellStyle name="Nota 2 3 2 3 41 2" xfId="22313" xr:uid="{00000000-0005-0000-0000-0000D54C0000}"/>
    <cellStyle name="Nota 2 3 2 3 42" xfId="7047" xr:uid="{00000000-0005-0000-0000-0000D64C0000}"/>
    <cellStyle name="Nota 2 3 2 3 42 2" xfId="22314" xr:uid="{00000000-0005-0000-0000-0000D74C0000}"/>
    <cellStyle name="Nota 2 3 2 3 43" xfId="7048" xr:uid="{00000000-0005-0000-0000-0000D84C0000}"/>
    <cellStyle name="Nota 2 3 2 3 43 2" xfId="22315" xr:uid="{00000000-0005-0000-0000-0000D94C0000}"/>
    <cellStyle name="Nota 2 3 2 3 44" xfId="7049" xr:uid="{00000000-0005-0000-0000-0000DA4C0000}"/>
    <cellStyle name="Nota 2 3 2 3 44 2" xfId="22316" xr:uid="{00000000-0005-0000-0000-0000DB4C0000}"/>
    <cellStyle name="Nota 2 3 2 3 45" xfId="7050" xr:uid="{00000000-0005-0000-0000-0000DC4C0000}"/>
    <cellStyle name="Nota 2 3 2 3 45 2" xfId="22317" xr:uid="{00000000-0005-0000-0000-0000DD4C0000}"/>
    <cellStyle name="Nota 2 3 2 3 46" xfId="7051" xr:uid="{00000000-0005-0000-0000-0000DE4C0000}"/>
    <cellStyle name="Nota 2 3 2 3 46 2" xfId="22318" xr:uid="{00000000-0005-0000-0000-0000DF4C0000}"/>
    <cellStyle name="Nota 2 3 2 3 47" xfId="7052" xr:uid="{00000000-0005-0000-0000-0000E04C0000}"/>
    <cellStyle name="Nota 2 3 2 3 47 2" xfId="22319" xr:uid="{00000000-0005-0000-0000-0000E14C0000}"/>
    <cellStyle name="Nota 2 3 2 3 48" xfId="7053" xr:uid="{00000000-0005-0000-0000-0000E24C0000}"/>
    <cellStyle name="Nota 2 3 2 3 48 2" xfId="22320" xr:uid="{00000000-0005-0000-0000-0000E34C0000}"/>
    <cellStyle name="Nota 2 3 2 3 49" xfId="7054" xr:uid="{00000000-0005-0000-0000-0000E44C0000}"/>
    <cellStyle name="Nota 2 3 2 3 49 2" xfId="22321" xr:uid="{00000000-0005-0000-0000-0000E54C0000}"/>
    <cellStyle name="Nota 2 3 2 3 5" xfId="7055" xr:uid="{00000000-0005-0000-0000-0000E64C0000}"/>
    <cellStyle name="Nota 2 3 2 3 5 2" xfId="22322" xr:uid="{00000000-0005-0000-0000-0000E74C0000}"/>
    <cellStyle name="Nota 2 3 2 3 50" xfId="7056" xr:uid="{00000000-0005-0000-0000-0000E84C0000}"/>
    <cellStyle name="Nota 2 3 2 3 50 2" xfId="22323" xr:uid="{00000000-0005-0000-0000-0000E94C0000}"/>
    <cellStyle name="Nota 2 3 2 3 51" xfId="7057" xr:uid="{00000000-0005-0000-0000-0000EA4C0000}"/>
    <cellStyle name="Nota 2 3 2 3 51 2" xfId="22324" xr:uid="{00000000-0005-0000-0000-0000EB4C0000}"/>
    <cellStyle name="Nota 2 3 2 3 52" xfId="7058" xr:uid="{00000000-0005-0000-0000-0000EC4C0000}"/>
    <cellStyle name="Nota 2 3 2 3 52 2" xfId="22325" xr:uid="{00000000-0005-0000-0000-0000ED4C0000}"/>
    <cellStyle name="Nota 2 3 2 3 53" xfId="7059" xr:uid="{00000000-0005-0000-0000-0000EE4C0000}"/>
    <cellStyle name="Nota 2 3 2 3 53 2" xfId="22326" xr:uid="{00000000-0005-0000-0000-0000EF4C0000}"/>
    <cellStyle name="Nota 2 3 2 3 54" xfId="7060" xr:uid="{00000000-0005-0000-0000-0000F04C0000}"/>
    <cellStyle name="Nota 2 3 2 3 54 2" xfId="22327" xr:uid="{00000000-0005-0000-0000-0000F14C0000}"/>
    <cellStyle name="Nota 2 3 2 3 55" xfId="7061" xr:uid="{00000000-0005-0000-0000-0000F24C0000}"/>
    <cellStyle name="Nota 2 3 2 3 55 2" xfId="22328" xr:uid="{00000000-0005-0000-0000-0000F34C0000}"/>
    <cellStyle name="Nota 2 3 2 3 56" xfId="7062" xr:uid="{00000000-0005-0000-0000-0000F44C0000}"/>
    <cellStyle name="Nota 2 3 2 3 56 2" xfId="22329" xr:uid="{00000000-0005-0000-0000-0000F54C0000}"/>
    <cellStyle name="Nota 2 3 2 3 57" xfId="7063" xr:uid="{00000000-0005-0000-0000-0000F64C0000}"/>
    <cellStyle name="Nota 2 3 2 3 57 2" xfId="22330" xr:uid="{00000000-0005-0000-0000-0000F74C0000}"/>
    <cellStyle name="Nota 2 3 2 3 58" xfId="7064" xr:uid="{00000000-0005-0000-0000-0000F84C0000}"/>
    <cellStyle name="Nota 2 3 2 3 58 2" xfId="22331" xr:uid="{00000000-0005-0000-0000-0000F94C0000}"/>
    <cellStyle name="Nota 2 3 2 3 59" xfId="7065" xr:uid="{00000000-0005-0000-0000-0000FA4C0000}"/>
    <cellStyle name="Nota 2 3 2 3 59 2" xfId="22332" xr:uid="{00000000-0005-0000-0000-0000FB4C0000}"/>
    <cellStyle name="Nota 2 3 2 3 6" xfId="7066" xr:uid="{00000000-0005-0000-0000-0000FC4C0000}"/>
    <cellStyle name="Nota 2 3 2 3 6 2" xfId="22333" xr:uid="{00000000-0005-0000-0000-0000FD4C0000}"/>
    <cellStyle name="Nota 2 3 2 3 60" xfId="7067" xr:uid="{00000000-0005-0000-0000-0000FE4C0000}"/>
    <cellStyle name="Nota 2 3 2 3 60 2" xfId="22334" xr:uid="{00000000-0005-0000-0000-0000FF4C0000}"/>
    <cellStyle name="Nota 2 3 2 3 61" xfId="7068" xr:uid="{00000000-0005-0000-0000-0000004D0000}"/>
    <cellStyle name="Nota 2 3 2 3 61 2" xfId="22335" xr:uid="{00000000-0005-0000-0000-0000014D0000}"/>
    <cellStyle name="Nota 2 3 2 3 62" xfId="7069" xr:uid="{00000000-0005-0000-0000-0000024D0000}"/>
    <cellStyle name="Nota 2 3 2 3 62 2" xfId="22336" xr:uid="{00000000-0005-0000-0000-0000034D0000}"/>
    <cellStyle name="Nota 2 3 2 3 63" xfId="7070" xr:uid="{00000000-0005-0000-0000-0000044D0000}"/>
    <cellStyle name="Nota 2 3 2 3 63 2" xfId="22337" xr:uid="{00000000-0005-0000-0000-0000054D0000}"/>
    <cellStyle name="Nota 2 3 2 3 64" xfId="7071" xr:uid="{00000000-0005-0000-0000-0000064D0000}"/>
    <cellStyle name="Nota 2 3 2 3 64 2" xfId="22338" xr:uid="{00000000-0005-0000-0000-0000074D0000}"/>
    <cellStyle name="Nota 2 3 2 3 65" xfId="7072" xr:uid="{00000000-0005-0000-0000-0000084D0000}"/>
    <cellStyle name="Nota 2 3 2 3 65 2" xfId="22339" xr:uid="{00000000-0005-0000-0000-0000094D0000}"/>
    <cellStyle name="Nota 2 3 2 3 66" xfId="7073" xr:uid="{00000000-0005-0000-0000-00000A4D0000}"/>
    <cellStyle name="Nota 2 3 2 3 66 2" xfId="22340" xr:uid="{00000000-0005-0000-0000-00000B4D0000}"/>
    <cellStyle name="Nota 2 3 2 3 67" xfId="7074" xr:uid="{00000000-0005-0000-0000-00000C4D0000}"/>
    <cellStyle name="Nota 2 3 2 3 67 2" xfId="22341" xr:uid="{00000000-0005-0000-0000-00000D4D0000}"/>
    <cellStyle name="Nota 2 3 2 3 68" xfId="7075" xr:uid="{00000000-0005-0000-0000-00000E4D0000}"/>
    <cellStyle name="Nota 2 3 2 3 68 2" xfId="22342" xr:uid="{00000000-0005-0000-0000-00000F4D0000}"/>
    <cellStyle name="Nota 2 3 2 3 69" xfId="7076" xr:uid="{00000000-0005-0000-0000-0000104D0000}"/>
    <cellStyle name="Nota 2 3 2 3 69 2" xfId="22343" xr:uid="{00000000-0005-0000-0000-0000114D0000}"/>
    <cellStyle name="Nota 2 3 2 3 7" xfId="7077" xr:uid="{00000000-0005-0000-0000-0000124D0000}"/>
    <cellStyle name="Nota 2 3 2 3 7 2" xfId="22344" xr:uid="{00000000-0005-0000-0000-0000134D0000}"/>
    <cellStyle name="Nota 2 3 2 3 70" xfId="7078" xr:uid="{00000000-0005-0000-0000-0000144D0000}"/>
    <cellStyle name="Nota 2 3 2 3 70 2" xfId="22345" xr:uid="{00000000-0005-0000-0000-0000154D0000}"/>
    <cellStyle name="Nota 2 3 2 3 71" xfId="7079" xr:uid="{00000000-0005-0000-0000-0000164D0000}"/>
    <cellStyle name="Nota 2 3 2 3 71 2" xfId="22346" xr:uid="{00000000-0005-0000-0000-0000174D0000}"/>
    <cellStyle name="Nota 2 3 2 3 72" xfId="7080" xr:uid="{00000000-0005-0000-0000-0000184D0000}"/>
    <cellStyle name="Nota 2 3 2 3 72 2" xfId="22347" xr:uid="{00000000-0005-0000-0000-0000194D0000}"/>
    <cellStyle name="Nota 2 3 2 3 73" xfId="7081" xr:uid="{00000000-0005-0000-0000-00001A4D0000}"/>
    <cellStyle name="Nota 2 3 2 3 73 2" xfId="22348" xr:uid="{00000000-0005-0000-0000-00001B4D0000}"/>
    <cellStyle name="Nota 2 3 2 3 74" xfId="7082" xr:uid="{00000000-0005-0000-0000-00001C4D0000}"/>
    <cellStyle name="Nota 2 3 2 3 74 2" xfId="22349" xr:uid="{00000000-0005-0000-0000-00001D4D0000}"/>
    <cellStyle name="Nota 2 3 2 3 75" xfId="7083" xr:uid="{00000000-0005-0000-0000-00001E4D0000}"/>
    <cellStyle name="Nota 2 3 2 3 75 2" xfId="22350" xr:uid="{00000000-0005-0000-0000-00001F4D0000}"/>
    <cellStyle name="Nota 2 3 2 3 76" xfId="22278" xr:uid="{00000000-0005-0000-0000-0000204D0000}"/>
    <cellStyle name="Nota 2 3 2 3 8" xfId="7084" xr:uid="{00000000-0005-0000-0000-0000214D0000}"/>
    <cellStyle name="Nota 2 3 2 3 8 2" xfId="22351" xr:uid="{00000000-0005-0000-0000-0000224D0000}"/>
    <cellStyle name="Nota 2 3 2 3 9" xfId="7085" xr:uid="{00000000-0005-0000-0000-0000234D0000}"/>
    <cellStyle name="Nota 2 3 2 3 9 2" xfId="22352" xr:uid="{00000000-0005-0000-0000-0000244D0000}"/>
    <cellStyle name="Nota 2 3 2 30" xfId="7086" xr:uid="{00000000-0005-0000-0000-0000254D0000}"/>
    <cellStyle name="Nota 2 3 2 30 2" xfId="22353" xr:uid="{00000000-0005-0000-0000-0000264D0000}"/>
    <cellStyle name="Nota 2 3 2 31" xfId="7087" xr:uid="{00000000-0005-0000-0000-0000274D0000}"/>
    <cellStyle name="Nota 2 3 2 31 2" xfId="22354" xr:uid="{00000000-0005-0000-0000-0000284D0000}"/>
    <cellStyle name="Nota 2 3 2 32" xfId="7088" xr:uid="{00000000-0005-0000-0000-0000294D0000}"/>
    <cellStyle name="Nota 2 3 2 32 2" xfId="22355" xr:uid="{00000000-0005-0000-0000-00002A4D0000}"/>
    <cellStyle name="Nota 2 3 2 33" xfId="7089" xr:uid="{00000000-0005-0000-0000-00002B4D0000}"/>
    <cellStyle name="Nota 2 3 2 33 2" xfId="22356" xr:uid="{00000000-0005-0000-0000-00002C4D0000}"/>
    <cellStyle name="Nota 2 3 2 34" xfId="7090" xr:uid="{00000000-0005-0000-0000-00002D4D0000}"/>
    <cellStyle name="Nota 2 3 2 34 2" xfId="22357" xr:uid="{00000000-0005-0000-0000-00002E4D0000}"/>
    <cellStyle name="Nota 2 3 2 35" xfId="7091" xr:uid="{00000000-0005-0000-0000-00002F4D0000}"/>
    <cellStyle name="Nota 2 3 2 35 2" xfId="22358" xr:uid="{00000000-0005-0000-0000-0000304D0000}"/>
    <cellStyle name="Nota 2 3 2 36" xfId="7092" xr:uid="{00000000-0005-0000-0000-0000314D0000}"/>
    <cellStyle name="Nota 2 3 2 36 2" xfId="22359" xr:uid="{00000000-0005-0000-0000-0000324D0000}"/>
    <cellStyle name="Nota 2 3 2 37" xfId="7093" xr:uid="{00000000-0005-0000-0000-0000334D0000}"/>
    <cellStyle name="Nota 2 3 2 37 2" xfId="22360" xr:uid="{00000000-0005-0000-0000-0000344D0000}"/>
    <cellStyle name="Nota 2 3 2 38" xfId="7094" xr:uid="{00000000-0005-0000-0000-0000354D0000}"/>
    <cellStyle name="Nota 2 3 2 38 2" xfId="22361" xr:uid="{00000000-0005-0000-0000-0000364D0000}"/>
    <cellStyle name="Nota 2 3 2 39" xfId="7095" xr:uid="{00000000-0005-0000-0000-0000374D0000}"/>
    <cellStyle name="Nota 2 3 2 39 2" xfId="22362" xr:uid="{00000000-0005-0000-0000-0000384D0000}"/>
    <cellStyle name="Nota 2 3 2 4" xfId="7096" xr:uid="{00000000-0005-0000-0000-0000394D0000}"/>
    <cellStyle name="Nota 2 3 2 4 2" xfId="22363" xr:uid="{00000000-0005-0000-0000-00003A4D0000}"/>
    <cellStyle name="Nota 2 3 2 40" xfId="7097" xr:uid="{00000000-0005-0000-0000-00003B4D0000}"/>
    <cellStyle name="Nota 2 3 2 40 2" xfId="22364" xr:uid="{00000000-0005-0000-0000-00003C4D0000}"/>
    <cellStyle name="Nota 2 3 2 41" xfId="7098" xr:uid="{00000000-0005-0000-0000-00003D4D0000}"/>
    <cellStyle name="Nota 2 3 2 41 2" xfId="22365" xr:uid="{00000000-0005-0000-0000-00003E4D0000}"/>
    <cellStyle name="Nota 2 3 2 42" xfId="7099" xr:uid="{00000000-0005-0000-0000-00003F4D0000}"/>
    <cellStyle name="Nota 2 3 2 42 2" xfId="22366" xr:uid="{00000000-0005-0000-0000-0000404D0000}"/>
    <cellStyle name="Nota 2 3 2 43" xfId="7100" xr:uid="{00000000-0005-0000-0000-0000414D0000}"/>
    <cellStyle name="Nota 2 3 2 43 2" xfId="22367" xr:uid="{00000000-0005-0000-0000-0000424D0000}"/>
    <cellStyle name="Nota 2 3 2 44" xfId="7101" xr:uid="{00000000-0005-0000-0000-0000434D0000}"/>
    <cellStyle name="Nota 2 3 2 44 2" xfId="22368" xr:uid="{00000000-0005-0000-0000-0000444D0000}"/>
    <cellStyle name="Nota 2 3 2 45" xfId="7102" xr:uid="{00000000-0005-0000-0000-0000454D0000}"/>
    <cellStyle name="Nota 2 3 2 45 2" xfId="22369" xr:uid="{00000000-0005-0000-0000-0000464D0000}"/>
    <cellStyle name="Nota 2 3 2 46" xfId="7103" xr:uid="{00000000-0005-0000-0000-0000474D0000}"/>
    <cellStyle name="Nota 2 3 2 46 2" xfId="22370" xr:uid="{00000000-0005-0000-0000-0000484D0000}"/>
    <cellStyle name="Nota 2 3 2 47" xfId="7104" xr:uid="{00000000-0005-0000-0000-0000494D0000}"/>
    <cellStyle name="Nota 2 3 2 47 2" xfId="22371" xr:uid="{00000000-0005-0000-0000-00004A4D0000}"/>
    <cellStyle name="Nota 2 3 2 48" xfId="7105" xr:uid="{00000000-0005-0000-0000-00004B4D0000}"/>
    <cellStyle name="Nota 2 3 2 48 2" xfId="22372" xr:uid="{00000000-0005-0000-0000-00004C4D0000}"/>
    <cellStyle name="Nota 2 3 2 49" xfId="7106" xr:uid="{00000000-0005-0000-0000-00004D4D0000}"/>
    <cellStyle name="Nota 2 3 2 49 2" xfId="22373" xr:uid="{00000000-0005-0000-0000-00004E4D0000}"/>
    <cellStyle name="Nota 2 3 2 5" xfId="7107" xr:uid="{00000000-0005-0000-0000-00004F4D0000}"/>
    <cellStyle name="Nota 2 3 2 5 2" xfId="22374" xr:uid="{00000000-0005-0000-0000-0000504D0000}"/>
    <cellStyle name="Nota 2 3 2 50" xfId="7108" xr:uid="{00000000-0005-0000-0000-0000514D0000}"/>
    <cellStyle name="Nota 2 3 2 50 2" xfId="22375" xr:uid="{00000000-0005-0000-0000-0000524D0000}"/>
    <cellStyle name="Nota 2 3 2 51" xfId="7109" xr:uid="{00000000-0005-0000-0000-0000534D0000}"/>
    <cellStyle name="Nota 2 3 2 51 2" xfId="22376" xr:uid="{00000000-0005-0000-0000-0000544D0000}"/>
    <cellStyle name="Nota 2 3 2 52" xfId="7110" xr:uid="{00000000-0005-0000-0000-0000554D0000}"/>
    <cellStyle name="Nota 2 3 2 52 2" xfId="22377" xr:uid="{00000000-0005-0000-0000-0000564D0000}"/>
    <cellStyle name="Nota 2 3 2 53" xfId="7111" xr:uid="{00000000-0005-0000-0000-0000574D0000}"/>
    <cellStyle name="Nota 2 3 2 53 2" xfId="22378" xr:uid="{00000000-0005-0000-0000-0000584D0000}"/>
    <cellStyle name="Nota 2 3 2 54" xfId="7112" xr:uid="{00000000-0005-0000-0000-0000594D0000}"/>
    <cellStyle name="Nota 2 3 2 54 2" xfId="22379" xr:uid="{00000000-0005-0000-0000-00005A4D0000}"/>
    <cellStyle name="Nota 2 3 2 55" xfId="7113" xr:uid="{00000000-0005-0000-0000-00005B4D0000}"/>
    <cellStyle name="Nota 2 3 2 55 2" xfId="22380" xr:uid="{00000000-0005-0000-0000-00005C4D0000}"/>
    <cellStyle name="Nota 2 3 2 56" xfId="7114" xr:uid="{00000000-0005-0000-0000-00005D4D0000}"/>
    <cellStyle name="Nota 2 3 2 56 2" xfId="22381" xr:uid="{00000000-0005-0000-0000-00005E4D0000}"/>
    <cellStyle name="Nota 2 3 2 57" xfId="7115" xr:uid="{00000000-0005-0000-0000-00005F4D0000}"/>
    <cellStyle name="Nota 2 3 2 57 2" xfId="22382" xr:uid="{00000000-0005-0000-0000-0000604D0000}"/>
    <cellStyle name="Nota 2 3 2 58" xfId="7116" xr:uid="{00000000-0005-0000-0000-0000614D0000}"/>
    <cellStyle name="Nota 2 3 2 58 2" xfId="22383" xr:uid="{00000000-0005-0000-0000-0000624D0000}"/>
    <cellStyle name="Nota 2 3 2 59" xfId="7117" xr:uid="{00000000-0005-0000-0000-0000634D0000}"/>
    <cellStyle name="Nota 2 3 2 59 2" xfId="22384" xr:uid="{00000000-0005-0000-0000-0000644D0000}"/>
    <cellStyle name="Nota 2 3 2 6" xfId="7118" xr:uid="{00000000-0005-0000-0000-0000654D0000}"/>
    <cellStyle name="Nota 2 3 2 6 10" xfId="7119" xr:uid="{00000000-0005-0000-0000-0000664D0000}"/>
    <cellStyle name="Nota 2 3 2 6 10 2" xfId="39112" xr:uid="{00000000-0005-0000-0000-0000674D0000}"/>
    <cellStyle name="Nota 2 3 2 6 11" xfId="7120" xr:uid="{00000000-0005-0000-0000-0000684D0000}"/>
    <cellStyle name="Nota 2 3 2 6 11 2" xfId="39243" xr:uid="{00000000-0005-0000-0000-0000694D0000}"/>
    <cellStyle name="Nota 2 3 2 6 12" xfId="7121" xr:uid="{00000000-0005-0000-0000-00006A4D0000}"/>
    <cellStyle name="Nota 2 3 2 6 12 2" xfId="39394" xr:uid="{00000000-0005-0000-0000-00006B4D0000}"/>
    <cellStyle name="Nota 2 3 2 6 13" xfId="7122" xr:uid="{00000000-0005-0000-0000-00006C4D0000}"/>
    <cellStyle name="Nota 2 3 2 6 13 2" xfId="40297" xr:uid="{00000000-0005-0000-0000-00006D4D0000}"/>
    <cellStyle name="Nota 2 3 2 6 14" xfId="22385" xr:uid="{00000000-0005-0000-0000-00006E4D0000}"/>
    <cellStyle name="Nota 2 3 2 6 15" xfId="35262" xr:uid="{00000000-0005-0000-0000-00006F4D0000}"/>
    <cellStyle name="Nota 2 3 2 6 2" xfId="7123" xr:uid="{00000000-0005-0000-0000-0000704D0000}"/>
    <cellStyle name="Nota 2 3 2 6 2 2" xfId="7124" xr:uid="{00000000-0005-0000-0000-0000714D0000}"/>
    <cellStyle name="Nota 2 3 2 6 2 2 2" xfId="7125" xr:uid="{00000000-0005-0000-0000-0000724D0000}"/>
    <cellStyle name="Nota 2 3 2 6 2 2 2 2" xfId="38179" xr:uid="{00000000-0005-0000-0000-0000734D0000}"/>
    <cellStyle name="Nota 2 3 2 6 2 2 3" xfId="36510" xr:uid="{00000000-0005-0000-0000-0000744D0000}"/>
    <cellStyle name="Nota 2 3 2 6 2 3" xfId="7126" xr:uid="{00000000-0005-0000-0000-0000754D0000}"/>
    <cellStyle name="Nota 2 3 2 6 2 3 2" xfId="37443" xr:uid="{00000000-0005-0000-0000-0000764D0000}"/>
    <cellStyle name="Nota 2 3 2 6 2 4" xfId="35495" xr:uid="{00000000-0005-0000-0000-0000774D0000}"/>
    <cellStyle name="Nota 2 3 2 6 3" xfId="7127" xr:uid="{00000000-0005-0000-0000-0000784D0000}"/>
    <cellStyle name="Nota 2 3 2 6 3 2" xfId="7128" xr:uid="{00000000-0005-0000-0000-0000794D0000}"/>
    <cellStyle name="Nota 2 3 2 6 3 2 2" xfId="7129" xr:uid="{00000000-0005-0000-0000-00007A4D0000}"/>
    <cellStyle name="Nota 2 3 2 6 3 2 2 2" xfId="38310" xr:uid="{00000000-0005-0000-0000-00007B4D0000}"/>
    <cellStyle name="Nota 2 3 2 6 3 2 3" xfId="36641" xr:uid="{00000000-0005-0000-0000-00007C4D0000}"/>
    <cellStyle name="Nota 2 3 2 6 3 3" xfId="7130" xr:uid="{00000000-0005-0000-0000-00007D4D0000}"/>
    <cellStyle name="Nota 2 3 2 6 3 3 2" xfId="37574" xr:uid="{00000000-0005-0000-0000-00007E4D0000}"/>
    <cellStyle name="Nota 2 3 2 6 3 4" xfId="35626" xr:uid="{00000000-0005-0000-0000-00007F4D0000}"/>
    <cellStyle name="Nota 2 3 2 6 4" xfId="7131" xr:uid="{00000000-0005-0000-0000-0000804D0000}"/>
    <cellStyle name="Nota 2 3 2 6 4 2" xfId="7132" xr:uid="{00000000-0005-0000-0000-0000814D0000}"/>
    <cellStyle name="Nota 2 3 2 6 4 2 2" xfId="7133" xr:uid="{00000000-0005-0000-0000-0000824D0000}"/>
    <cellStyle name="Nota 2 3 2 6 4 2 2 2" xfId="38441" xr:uid="{00000000-0005-0000-0000-0000834D0000}"/>
    <cellStyle name="Nota 2 3 2 6 4 2 3" xfId="36775" xr:uid="{00000000-0005-0000-0000-0000844D0000}"/>
    <cellStyle name="Nota 2 3 2 6 4 3" xfId="7134" xr:uid="{00000000-0005-0000-0000-0000854D0000}"/>
    <cellStyle name="Nota 2 3 2 6 4 3 2" xfId="37705" xr:uid="{00000000-0005-0000-0000-0000864D0000}"/>
    <cellStyle name="Nota 2 3 2 6 4 4" xfId="35760" xr:uid="{00000000-0005-0000-0000-0000874D0000}"/>
    <cellStyle name="Nota 2 3 2 6 5" xfId="7135" xr:uid="{00000000-0005-0000-0000-0000884D0000}"/>
    <cellStyle name="Nota 2 3 2 6 5 2" xfId="7136" xr:uid="{00000000-0005-0000-0000-0000894D0000}"/>
    <cellStyle name="Nota 2 3 2 6 5 2 2" xfId="7137" xr:uid="{00000000-0005-0000-0000-00008A4D0000}"/>
    <cellStyle name="Nota 2 3 2 6 5 2 2 2" xfId="38592" xr:uid="{00000000-0005-0000-0000-00008B4D0000}"/>
    <cellStyle name="Nota 2 3 2 6 5 2 3" xfId="36928" xr:uid="{00000000-0005-0000-0000-00008C4D0000}"/>
    <cellStyle name="Nota 2 3 2 6 5 3" xfId="7138" xr:uid="{00000000-0005-0000-0000-00008D4D0000}"/>
    <cellStyle name="Nota 2 3 2 6 5 3 2" xfId="37856" xr:uid="{00000000-0005-0000-0000-00008E4D0000}"/>
    <cellStyle name="Nota 2 3 2 6 5 4" xfId="35914" xr:uid="{00000000-0005-0000-0000-00008F4D0000}"/>
    <cellStyle name="Nota 2 3 2 6 6" xfId="7139" xr:uid="{00000000-0005-0000-0000-0000904D0000}"/>
    <cellStyle name="Nota 2 3 2 6 6 2" xfId="7140" xr:uid="{00000000-0005-0000-0000-0000914D0000}"/>
    <cellStyle name="Nota 2 3 2 6 6 2 2" xfId="38763" xr:uid="{00000000-0005-0000-0000-0000924D0000}"/>
    <cellStyle name="Nota 2 3 2 6 6 3" xfId="37099" xr:uid="{00000000-0005-0000-0000-0000934D0000}"/>
    <cellStyle name="Nota 2 3 2 6 7" xfId="7141" xr:uid="{00000000-0005-0000-0000-0000944D0000}"/>
    <cellStyle name="Nota 2 3 2 6 7 2" xfId="7142" xr:uid="{00000000-0005-0000-0000-0000954D0000}"/>
    <cellStyle name="Nota 2 3 2 6 7 2 2" xfId="38023" xr:uid="{00000000-0005-0000-0000-0000964D0000}"/>
    <cellStyle name="Nota 2 3 2 6 7 3" xfId="36259" xr:uid="{00000000-0005-0000-0000-0000974D0000}"/>
    <cellStyle name="Nota 2 3 2 6 8" xfId="7143" xr:uid="{00000000-0005-0000-0000-0000984D0000}"/>
    <cellStyle name="Nota 2 3 2 6 8 2" xfId="37311" xr:uid="{00000000-0005-0000-0000-0000994D0000}"/>
    <cellStyle name="Nota 2 3 2 6 9" xfId="7144" xr:uid="{00000000-0005-0000-0000-00009A4D0000}"/>
    <cellStyle name="Nota 2 3 2 6 9 2" xfId="38981" xr:uid="{00000000-0005-0000-0000-00009B4D0000}"/>
    <cellStyle name="Nota 2 3 2 60" xfId="7145" xr:uid="{00000000-0005-0000-0000-00009C4D0000}"/>
    <cellStyle name="Nota 2 3 2 60 2" xfId="22386" xr:uid="{00000000-0005-0000-0000-00009D4D0000}"/>
    <cellStyle name="Nota 2 3 2 61" xfId="7146" xr:uid="{00000000-0005-0000-0000-00009E4D0000}"/>
    <cellStyle name="Nota 2 3 2 61 2" xfId="22387" xr:uid="{00000000-0005-0000-0000-00009F4D0000}"/>
    <cellStyle name="Nota 2 3 2 62" xfId="7147" xr:uid="{00000000-0005-0000-0000-0000A04D0000}"/>
    <cellStyle name="Nota 2 3 2 62 2" xfId="22388" xr:uid="{00000000-0005-0000-0000-0000A14D0000}"/>
    <cellStyle name="Nota 2 3 2 63" xfId="7148" xr:uid="{00000000-0005-0000-0000-0000A24D0000}"/>
    <cellStyle name="Nota 2 3 2 63 2" xfId="22389" xr:uid="{00000000-0005-0000-0000-0000A34D0000}"/>
    <cellStyle name="Nota 2 3 2 64" xfId="7149" xr:uid="{00000000-0005-0000-0000-0000A44D0000}"/>
    <cellStyle name="Nota 2 3 2 64 2" xfId="22390" xr:uid="{00000000-0005-0000-0000-0000A54D0000}"/>
    <cellStyle name="Nota 2 3 2 65" xfId="7150" xr:uid="{00000000-0005-0000-0000-0000A64D0000}"/>
    <cellStyle name="Nota 2 3 2 65 2" xfId="22391" xr:uid="{00000000-0005-0000-0000-0000A74D0000}"/>
    <cellStyle name="Nota 2 3 2 66" xfId="7151" xr:uid="{00000000-0005-0000-0000-0000A84D0000}"/>
    <cellStyle name="Nota 2 3 2 66 2" xfId="22392" xr:uid="{00000000-0005-0000-0000-0000A94D0000}"/>
    <cellStyle name="Nota 2 3 2 67" xfId="7152" xr:uid="{00000000-0005-0000-0000-0000AA4D0000}"/>
    <cellStyle name="Nota 2 3 2 67 2" xfId="22393" xr:uid="{00000000-0005-0000-0000-0000AB4D0000}"/>
    <cellStyle name="Nota 2 3 2 68" xfId="7153" xr:uid="{00000000-0005-0000-0000-0000AC4D0000}"/>
    <cellStyle name="Nota 2 3 2 68 2" xfId="22394" xr:uid="{00000000-0005-0000-0000-0000AD4D0000}"/>
    <cellStyle name="Nota 2 3 2 69" xfId="7154" xr:uid="{00000000-0005-0000-0000-0000AE4D0000}"/>
    <cellStyle name="Nota 2 3 2 69 2" xfId="22395" xr:uid="{00000000-0005-0000-0000-0000AF4D0000}"/>
    <cellStyle name="Nota 2 3 2 7" xfId="7155" xr:uid="{00000000-0005-0000-0000-0000B04D0000}"/>
    <cellStyle name="Nota 2 3 2 7 2" xfId="22396" xr:uid="{00000000-0005-0000-0000-0000B14D0000}"/>
    <cellStyle name="Nota 2 3 2 70" xfId="7156" xr:uid="{00000000-0005-0000-0000-0000B24D0000}"/>
    <cellStyle name="Nota 2 3 2 70 2" xfId="22397" xr:uid="{00000000-0005-0000-0000-0000B34D0000}"/>
    <cellStyle name="Nota 2 3 2 71" xfId="7157" xr:uid="{00000000-0005-0000-0000-0000B44D0000}"/>
    <cellStyle name="Nota 2 3 2 71 2" xfId="22398" xr:uid="{00000000-0005-0000-0000-0000B54D0000}"/>
    <cellStyle name="Nota 2 3 2 72" xfId="7158" xr:uid="{00000000-0005-0000-0000-0000B64D0000}"/>
    <cellStyle name="Nota 2 3 2 72 2" xfId="22399" xr:uid="{00000000-0005-0000-0000-0000B74D0000}"/>
    <cellStyle name="Nota 2 3 2 73" xfId="7159" xr:uid="{00000000-0005-0000-0000-0000B84D0000}"/>
    <cellStyle name="Nota 2 3 2 73 2" xfId="22400" xr:uid="{00000000-0005-0000-0000-0000B94D0000}"/>
    <cellStyle name="Nota 2 3 2 74" xfId="7160" xr:uid="{00000000-0005-0000-0000-0000BA4D0000}"/>
    <cellStyle name="Nota 2 3 2 74 2" xfId="22401" xr:uid="{00000000-0005-0000-0000-0000BB4D0000}"/>
    <cellStyle name="Nota 2 3 2 75" xfId="7161" xr:uid="{00000000-0005-0000-0000-0000BC4D0000}"/>
    <cellStyle name="Nota 2 3 2 75 2" xfId="22402" xr:uid="{00000000-0005-0000-0000-0000BD4D0000}"/>
    <cellStyle name="Nota 2 3 2 76" xfId="7162" xr:uid="{00000000-0005-0000-0000-0000BE4D0000}"/>
    <cellStyle name="Nota 2 3 2 76 2" xfId="22403" xr:uid="{00000000-0005-0000-0000-0000BF4D0000}"/>
    <cellStyle name="Nota 2 3 2 77" xfId="7163" xr:uid="{00000000-0005-0000-0000-0000C04D0000}"/>
    <cellStyle name="Nota 2 3 2 77 2" xfId="22404" xr:uid="{00000000-0005-0000-0000-0000C14D0000}"/>
    <cellStyle name="Nota 2 3 2 78" xfId="7164" xr:uid="{00000000-0005-0000-0000-0000C24D0000}"/>
    <cellStyle name="Nota 2 3 2 78 2" xfId="33448" xr:uid="{00000000-0005-0000-0000-0000C34D0000}"/>
    <cellStyle name="Nota 2 3 2 78 3" xfId="35109" xr:uid="{00000000-0005-0000-0000-0000C44D0000}"/>
    <cellStyle name="Nota 2 3 2 78 4" xfId="41747" xr:uid="{00000000-0005-0000-0000-0000C54D0000}"/>
    <cellStyle name="Nota 2 3 2 78 5" xfId="43403" xr:uid="{00000000-0005-0000-0000-0000C64D0000}"/>
    <cellStyle name="Nota 2 3 2 78 6" xfId="45059" xr:uid="{00000000-0005-0000-0000-0000C74D0000}"/>
    <cellStyle name="Nota 2 3 2 79" xfId="22181" xr:uid="{00000000-0005-0000-0000-0000C84D0000}"/>
    <cellStyle name="Nota 2 3 2 8" xfId="7165" xr:uid="{00000000-0005-0000-0000-0000C94D0000}"/>
    <cellStyle name="Nota 2 3 2 8 2" xfId="7166" xr:uid="{00000000-0005-0000-0000-0000CA4D0000}"/>
    <cellStyle name="Nota 2 3 2 8 2 2" xfId="7167" xr:uid="{00000000-0005-0000-0000-0000CB4D0000}"/>
    <cellStyle name="Nota 2 3 2 8 2 2 2" xfId="38590" xr:uid="{00000000-0005-0000-0000-0000CC4D0000}"/>
    <cellStyle name="Nota 2 3 2 8 2 3" xfId="36926" xr:uid="{00000000-0005-0000-0000-0000CD4D0000}"/>
    <cellStyle name="Nota 2 3 2 8 3" xfId="7168" xr:uid="{00000000-0005-0000-0000-0000CE4D0000}"/>
    <cellStyle name="Nota 2 3 2 8 3 2" xfId="37854" xr:uid="{00000000-0005-0000-0000-0000CF4D0000}"/>
    <cellStyle name="Nota 2 3 2 8 4" xfId="7169" xr:uid="{00000000-0005-0000-0000-0000D04D0000}"/>
    <cellStyle name="Nota 2 3 2 8 4 2" xfId="40298" xr:uid="{00000000-0005-0000-0000-0000D14D0000}"/>
    <cellStyle name="Nota 2 3 2 8 5" xfId="22405" xr:uid="{00000000-0005-0000-0000-0000D24D0000}"/>
    <cellStyle name="Nota 2 3 2 8 6" xfId="35912" xr:uid="{00000000-0005-0000-0000-0000D34D0000}"/>
    <cellStyle name="Nota 2 3 2 9" xfId="7170" xr:uid="{00000000-0005-0000-0000-0000D44D0000}"/>
    <cellStyle name="Nota 2 3 2 9 2" xfId="7171" xr:uid="{00000000-0005-0000-0000-0000D54D0000}"/>
    <cellStyle name="Nota 2 3 2 9 2 2" xfId="40299" xr:uid="{00000000-0005-0000-0000-0000D64D0000}"/>
    <cellStyle name="Nota 2 3 2 9 3" xfId="22406" xr:uid="{00000000-0005-0000-0000-0000D74D0000}"/>
    <cellStyle name="Nota 2 3 2 9 4" xfId="39499" xr:uid="{00000000-0005-0000-0000-0000D84D0000}"/>
    <cellStyle name="Nota 2 3 3" xfId="7172" xr:uid="{00000000-0005-0000-0000-0000D94D0000}"/>
    <cellStyle name="Nota 2 3 3 2" xfId="22407" xr:uid="{00000000-0005-0000-0000-0000DA4D0000}"/>
    <cellStyle name="Nota 2 3 4" xfId="7173" xr:uid="{00000000-0005-0000-0000-0000DB4D0000}"/>
    <cellStyle name="Nota 2 3 4 2" xfId="22408" xr:uid="{00000000-0005-0000-0000-0000DC4D0000}"/>
    <cellStyle name="Nota 2 3 5" xfId="7174" xr:uid="{00000000-0005-0000-0000-0000DD4D0000}"/>
    <cellStyle name="Nota 2 3 5 10" xfId="7175" xr:uid="{00000000-0005-0000-0000-0000DE4D0000}"/>
    <cellStyle name="Nota 2 3 5 10 2" xfId="39113" xr:uid="{00000000-0005-0000-0000-0000DF4D0000}"/>
    <cellStyle name="Nota 2 3 5 11" xfId="7176" xr:uid="{00000000-0005-0000-0000-0000E04D0000}"/>
    <cellStyle name="Nota 2 3 5 11 2" xfId="39244" xr:uid="{00000000-0005-0000-0000-0000E14D0000}"/>
    <cellStyle name="Nota 2 3 5 12" xfId="7177" xr:uid="{00000000-0005-0000-0000-0000E24D0000}"/>
    <cellStyle name="Nota 2 3 5 12 2" xfId="39395" xr:uid="{00000000-0005-0000-0000-0000E34D0000}"/>
    <cellStyle name="Nota 2 3 5 13" xfId="35263" xr:uid="{00000000-0005-0000-0000-0000E44D0000}"/>
    <cellStyle name="Nota 2 3 5 2" xfId="7178" xr:uid="{00000000-0005-0000-0000-0000E54D0000}"/>
    <cellStyle name="Nota 2 3 5 2 2" xfId="7179" xr:uid="{00000000-0005-0000-0000-0000E64D0000}"/>
    <cellStyle name="Nota 2 3 5 2 2 2" xfId="7180" xr:uid="{00000000-0005-0000-0000-0000E74D0000}"/>
    <cellStyle name="Nota 2 3 5 2 2 2 2" xfId="38180" xr:uid="{00000000-0005-0000-0000-0000E84D0000}"/>
    <cellStyle name="Nota 2 3 5 2 2 3" xfId="36511" xr:uid="{00000000-0005-0000-0000-0000E94D0000}"/>
    <cellStyle name="Nota 2 3 5 2 3" xfId="7181" xr:uid="{00000000-0005-0000-0000-0000EA4D0000}"/>
    <cellStyle name="Nota 2 3 5 2 3 2" xfId="37444" xr:uid="{00000000-0005-0000-0000-0000EB4D0000}"/>
    <cellStyle name="Nota 2 3 5 2 4" xfId="35496" xr:uid="{00000000-0005-0000-0000-0000EC4D0000}"/>
    <cellStyle name="Nota 2 3 5 3" xfId="7182" xr:uid="{00000000-0005-0000-0000-0000ED4D0000}"/>
    <cellStyle name="Nota 2 3 5 3 2" xfId="7183" xr:uid="{00000000-0005-0000-0000-0000EE4D0000}"/>
    <cellStyle name="Nota 2 3 5 3 2 2" xfId="7184" xr:uid="{00000000-0005-0000-0000-0000EF4D0000}"/>
    <cellStyle name="Nota 2 3 5 3 2 2 2" xfId="38311" xr:uid="{00000000-0005-0000-0000-0000F04D0000}"/>
    <cellStyle name="Nota 2 3 5 3 2 3" xfId="36642" xr:uid="{00000000-0005-0000-0000-0000F14D0000}"/>
    <cellStyle name="Nota 2 3 5 3 3" xfId="7185" xr:uid="{00000000-0005-0000-0000-0000F24D0000}"/>
    <cellStyle name="Nota 2 3 5 3 3 2" xfId="37575" xr:uid="{00000000-0005-0000-0000-0000F34D0000}"/>
    <cellStyle name="Nota 2 3 5 3 4" xfId="35627" xr:uid="{00000000-0005-0000-0000-0000F44D0000}"/>
    <cellStyle name="Nota 2 3 5 4" xfId="7186" xr:uid="{00000000-0005-0000-0000-0000F54D0000}"/>
    <cellStyle name="Nota 2 3 5 4 2" xfId="7187" xr:uid="{00000000-0005-0000-0000-0000F64D0000}"/>
    <cellStyle name="Nota 2 3 5 4 2 2" xfId="7188" xr:uid="{00000000-0005-0000-0000-0000F74D0000}"/>
    <cellStyle name="Nota 2 3 5 4 2 2 2" xfId="38442" xr:uid="{00000000-0005-0000-0000-0000F84D0000}"/>
    <cellStyle name="Nota 2 3 5 4 2 3" xfId="36776" xr:uid="{00000000-0005-0000-0000-0000F94D0000}"/>
    <cellStyle name="Nota 2 3 5 4 3" xfId="7189" xr:uid="{00000000-0005-0000-0000-0000FA4D0000}"/>
    <cellStyle name="Nota 2 3 5 4 3 2" xfId="37706" xr:uid="{00000000-0005-0000-0000-0000FB4D0000}"/>
    <cellStyle name="Nota 2 3 5 4 4" xfId="35761" xr:uid="{00000000-0005-0000-0000-0000FC4D0000}"/>
    <cellStyle name="Nota 2 3 5 5" xfId="7190" xr:uid="{00000000-0005-0000-0000-0000FD4D0000}"/>
    <cellStyle name="Nota 2 3 5 5 2" xfId="7191" xr:uid="{00000000-0005-0000-0000-0000FE4D0000}"/>
    <cellStyle name="Nota 2 3 5 5 2 2" xfId="7192" xr:uid="{00000000-0005-0000-0000-0000FF4D0000}"/>
    <cellStyle name="Nota 2 3 5 5 2 2 2" xfId="38593" xr:uid="{00000000-0005-0000-0000-0000004E0000}"/>
    <cellStyle name="Nota 2 3 5 5 2 3" xfId="36929" xr:uid="{00000000-0005-0000-0000-0000014E0000}"/>
    <cellStyle name="Nota 2 3 5 5 3" xfId="7193" xr:uid="{00000000-0005-0000-0000-0000024E0000}"/>
    <cellStyle name="Nota 2 3 5 5 3 2" xfId="37857" xr:uid="{00000000-0005-0000-0000-0000034E0000}"/>
    <cellStyle name="Nota 2 3 5 5 4" xfId="35915" xr:uid="{00000000-0005-0000-0000-0000044E0000}"/>
    <cellStyle name="Nota 2 3 5 6" xfId="7194" xr:uid="{00000000-0005-0000-0000-0000054E0000}"/>
    <cellStyle name="Nota 2 3 5 6 2" xfId="7195" xr:uid="{00000000-0005-0000-0000-0000064E0000}"/>
    <cellStyle name="Nota 2 3 5 6 2 2" xfId="38764" xr:uid="{00000000-0005-0000-0000-0000074E0000}"/>
    <cellStyle name="Nota 2 3 5 6 3" xfId="37100" xr:uid="{00000000-0005-0000-0000-0000084E0000}"/>
    <cellStyle name="Nota 2 3 5 7" xfId="7196" xr:uid="{00000000-0005-0000-0000-0000094E0000}"/>
    <cellStyle name="Nota 2 3 5 7 2" xfId="7197" xr:uid="{00000000-0005-0000-0000-00000A4E0000}"/>
    <cellStyle name="Nota 2 3 5 7 2 2" xfId="38024" xr:uid="{00000000-0005-0000-0000-00000B4E0000}"/>
    <cellStyle name="Nota 2 3 5 7 3" xfId="36260" xr:uid="{00000000-0005-0000-0000-00000C4E0000}"/>
    <cellStyle name="Nota 2 3 5 8" xfId="7198" xr:uid="{00000000-0005-0000-0000-00000D4E0000}"/>
    <cellStyle name="Nota 2 3 5 8 2" xfId="37312" xr:uid="{00000000-0005-0000-0000-00000E4E0000}"/>
    <cellStyle name="Nota 2 3 5 9" xfId="7199" xr:uid="{00000000-0005-0000-0000-00000F4E0000}"/>
    <cellStyle name="Nota 2 3 5 9 2" xfId="38982" xr:uid="{00000000-0005-0000-0000-0000104E0000}"/>
    <cellStyle name="Nota 2 3 6" xfId="7200" xr:uid="{00000000-0005-0000-0000-0000114E0000}"/>
    <cellStyle name="Nota 2 3 6 2" xfId="7201" xr:uid="{00000000-0005-0000-0000-0000124E0000}"/>
    <cellStyle name="Nota 2 3 6 2 2" xfId="7202" xr:uid="{00000000-0005-0000-0000-0000134E0000}"/>
    <cellStyle name="Nota 2 3 6 2 2 2" xfId="38589" xr:uid="{00000000-0005-0000-0000-0000144E0000}"/>
    <cellStyle name="Nota 2 3 6 2 3" xfId="36925" xr:uid="{00000000-0005-0000-0000-0000154E0000}"/>
    <cellStyle name="Nota 2 3 6 3" xfId="7203" xr:uid="{00000000-0005-0000-0000-0000164E0000}"/>
    <cellStyle name="Nota 2 3 6 3 2" xfId="37853" xr:uid="{00000000-0005-0000-0000-0000174E0000}"/>
    <cellStyle name="Nota 2 3 6 4" xfId="35911" xr:uid="{00000000-0005-0000-0000-0000184E0000}"/>
    <cellStyle name="Nota 2 3 7" xfId="22180" xr:uid="{00000000-0005-0000-0000-0000194E0000}"/>
    <cellStyle name="Nota 2 3 8" xfId="6885" xr:uid="{00000000-0005-0000-0000-00001A4E0000}"/>
    <cellStyle name="Nota 2 4" xfId="7204" xr:uid="{00000000-0005-0000-0000-00001B4E0000}"/>
    <cellStyle name="Nota 2 4 2" xfId="7205" xr:uid="{00000000-0005-0000-0000-00001C4E0000}"/>
    <cellStyle name="Nota 2 4 2 10" xfId="7206" xr:uid="{00000000-0005-0000-0000-00001D4E0000}"/>
    <cellStyle name="Nota 2 4 2 10 2" xfId="22411" xr:uid="{00000000-0005-0000-0000-00001E4E0000}"/>
    <cellStyle name="Nota 2 4 2 11" xfId="7207" xr:uid="{00000000-0005-0000-0000-00001F4E0000}"/>
    <cellStyle name="Nota 2 4 2 11 2" xfId="22412" xr:uid="{00000000-0005-0000-0000-0000204E0000}"/>
    <cellStyle name="Nota 2 4 2 12" xfId="7208" xr:uid="{00000000-0005-0000-0000-0000214E0000}"/>
    <cellStyle name="Nota 2 4 2 12 2" xfId="22413" xr:uid="{00000000-0005-0000-0000-0000224E0000}"/>
    <cellStyle name="Nota 2 4 2 13" xfId="7209" xr:uid="{00000000-0005-0000-0000-0000234E0000}"/>
    <cellStyle name="Nota 2 4 2 13 2" xfId="22414" xr:uid="{00000000-0005-0000-0000-0000244E0000}"/>
    <cellStyle name="Nota 2 4 2 14" xfId="7210" xr:uid="{00000000-0005-0000-0000-0000254E0000}"/>
    <cellStyle name="Nota 2 4 2 14 2" xfId="22415" xr:uid="{00000000-0005-0000-0000-0000264E0000}"/>
    <cellStyle name="Nota 2 4 2 15" xfId="7211" xr:uid="{00000000-0005-0000-0000-0000274E0000}"/>
    <cellStyle name="Nota 2 4 2 15 2" xfId="22416" xr:uid="{00000000-0005-0000-0000-0000284E0000}"/>
    <cellStyle name="Nota 2 4 2 16" xfId="7212" xr:uid="{00000000-0005-0000-0000-0000294E0000}"/>
    <cellStyle name="Nota 2 4 2 16 2" xfId="22417" xr:uid="{00000000-0005-0000-0000-00002A4E0000}"/>
    <cellStyle name="Nota 2 4 2 17" xfId="7213" xr:uid="{00000000-0005-0000-0000-00002B4E0000}"/>
    <cellStyle name="Nota 2 4 2 17 2" xfId="22418" xr:uid="{00000000-0005-0000-0000-00002C4E0000}"/>
    <cellStyle name="Nota 2 4 2 18" xfId="7214" xr:uid="{00000000-0005-0000-0000-00002D4E0000}"/>
    <cellStyle name="Nota 2 4 2 18 2" xfId="22419" xr:uid="{00000000-0005-0000-0000-00002E4E0000}"/>
    <cellStyle name="Nota 2 4 2 19" xfId="7215" xr:uid="{00000000-0005-0000-0000-00002F4E0000}"/>
    <cellStyle name="Nota 2 4 2 19 2" xfId="22420" xr:uid="{00000000-0005-0000-0000-0000304E0000}"/>
    <cellStyle name="Nota 2 4 2 2" xfId="7216" xr:uid="{00000000-0005-0000-0000-0000314E0000}"/>
    <cellStyle name="Nota 2 4 2 2 2" xfId="7217" xr:uid="{00000000-0005-0000-0000-0000324E0000}"/>
    <cellStyle name="Nota 2 4 2 2 2 2" xfId="22422" xr:uid="{00000000-0005-0000-0000-0000334E0000}"/>
    <cellStyle name="Nota 2 4 2 2 3" xfId="7218" xr:uid="{00000000-0005-0000-0000-0000344E0000}"/>
    <cellStyle name="Nota 2 4 2 2 3 10" xfId="7219" xr:uid="{00000000-0005-0000-0000-0000354E0000}"/>
    <cellStyle name="Nota 2 4 2 2 3 10 2" xfId="22424" xr:uid="{00000000-0005-0000-0000-0000364E0000}"/>
    <cellStyle name="Nota 2 4 2 2 3 11" xfId="7220" xr:uid="{00000000-0005-0000-0000-0000374E0000}"/>
    <cellStyle name="Nota 2 4 2 2 3 11 2" xfId="22425" xr:uid="{00000000-0005-0000-0000-0000384E0000}"/>
    <cellStyle name="Nota 2 4 2 2 3 12" xfId="7221" xr:uid="{00000000-0005-0000-0000-0000394E0000}"/>
    <cellStyle name="Nota 2 4 2 2 3 12 2" xfId="22426" xr:uid="{00000000-0005-0000-0000-00003A4E0000}"/>
    <cellStyle name="Nota 2 4 2 2 3 13" xfId="7222" xr:uid="{00000000-0005-0000-0000-00003B4E0000}"/>
    <cellStyle name="Nota 2 4 2 2 3 13 2" xfId="22427" xr:uid="{00000000-0005-0000-0000-00003C4E0000}"/>
    <cellStyle name="Nota 2 4 2 2 3 14" xfId="7223" xr:uid="{00000000-0005-0000-0000-00003D4E0000}"/>
    <cellStyle name="Nota 2 4 2 2 3 14 2" xfId="22428" xr:uid="{00000000-0005-0000-0000-00003E4E0000}"/>
    <cellStyle name="Nota 2 4 2 2 3 15" xfId="7224" xr:uid="{00000000-0005-0000-0000-00003F4E0000}"/>
    <cellStyle name="Nota 2 4 2 2 3 15 2" xfId="22429" xr:uid="{00000000-0005-0000-0000-0000404E0000}"/>
    <cellStyle name="Nota 2 4 2 2 3 16" xfId="7225" xr:uid="{00000000-0005-0000-0000-0000414E0000}"/>
    <cellStyle name="Nota 2 4 2 2 3 16 2" xfId="22430" xr:uid="{00000000-0005-0000-0000-0000424E0000}"/>
    <cellStyle name="Nota 2 4 2 2 3 17" xfId="7226" xr:uid="{00000000-0005-0000-0000-0000434E0000}"/>
    <cellStyle name="Nota 2 4 2 2 3 17 2" xfId="22431" xr:uid="{00000000-0005-0000-0000-0000444E0000}"/>
    <cellStyle name="Nota 2 4 2 2 3 18" xfId="7227" xr:uid="{00000000-0005-0000-0000-0000454E0000}"/>
    <cellStyle name="Nota 2 4 2 2 3 18 2" xfId="22432" xr:uid="{00000000-0005-0000-0000-0000464E0000}"/>
    <cellStyle name="Nota 2 4 2 2 3 19" xfId="7228" xr:uid="{00000000-0005-0000-0000-0000474E0000}"/>
    <cellStyle name="Nota 2 4 2 2 3 19 2" xfId="22433" xr:uid="{00000000-0005-0000-0000-0000484E0000}"/>
    <cellStyle name="Nota 2 4 2 2 3 2" xfId="7229" xr:uid="{00000000-0005-0000-0000-0000494E0000}"/>
    <cellStyle name="Nota 2 4 2 2 3 2 2" xfId="22434" xr:uid="{00000000-0005-0000-0000-00004A4E0000}"/>
    <cellStyle name="Nota 2 4 2 2 3 20" xfId="7230" xr:uid="{00000000-0005-0000-0000-00004B4E0000}"/>
    <cellStyle name="Nota 2 4 2 2 3 20 2" xfId="22435" xr:uid="{00000000-0005-0000-0000-00004C4E0000}"/>
    <cellStyle name="Nota 2 4 2 2 3 21" xfId="7231" xr:uid="{00000000-0005-0000-0000-00004D4E0000}"/>
    <cellStyle name="Nota 2 4 2 2 3 21 2" xfId="22436" xr:uid="{00000000-0005-0000-0000-00004E4E0000}"/>
    <cellStyle name="Nota 2 4 2 2 3 22" xfId="7232" xr:uid="{00000000-0005-0000-0000-00004F4E0000}"/>
    <cellStyle name="Nota 2 4 2 2 3 22 2" xfId="22437" xr:uid="{00000000-0005-0000-0000-0000504E0000}"/>
    <cellStyle name="Nota 2 4 2 2 3 23" xfId="7233" xr:uid="{00000000-0005-0000-0000-0000514E0000}"/>
    <cellStyle name="Nota 2 4 2 2 3 23 2" xfId="22438" xr:uid="{00000000-0005-0000-0000-0000524E0000}"/>
    <cellStyle name="Nota 2 4 2 2 3 24" xfId="7234" xr:uid="{00000000-0005-0000-0000-0000534E0000}"/>
    <cellStyle name="Nota 2 4 2 2 3 24 2" xfId="22439" xr:uid="{00000000-0005-0000-0000-0000544E0000}"/>
    <cellStyle name="Nota 2 4 2 2 3 25" xfId="7235" xr:uid="{00000000-0005-0000-0000-0000554E0000}"/>
    <cellStyle name="Nota 2 4 2 2 3 25 2" xfId="22440" xr:uid="{00000000-0005-0000-0000-0000564E0000}"/>
    <cellStyle name="Nota 2 4 2 2 3 26" xfId="7236" xr:uid="{00000000-0005-0000-0000-0000574E0000}"/>
    <cellStyle name="Nota 2 4 2 2 3 26 2" xfId="22441" xr:uid="{00000000-0005-0000-0000-0000584E0000}"/>
    <cellStyle name="Nota 2 4 2 2 3 27" xfId="7237" xr:uid="{00000000-0005-0000-0000-0000594E0000}"/>
    <cellStyle name="Nota 2 4 2 2 3 27 2" xfId="22442" xr:uid="{00000000-0005-0000-0000-00005A4E0000}"/>
    <cellStyle name="Nota 2 4 2 2 3 28" xfId="7238" xr:uid="{00000000-0005-0000-0000-00005B4E0000}"/>
    <cellStyle name="Nota 2 4 2 2 3 28 2" xfId="22443" xr:uid="{00000000-0005-0000-0000-00005C4E0000}"/>
    <cellStyle name="Nota 2 4 2 2 3 29" xfId="7239" xr:uid="{00000000-0005-0000-0000-00005D4E0000}"/>
    <cellStyle name="Nota 2 4 2 2 3 29 2" xfId="22444" xr:uid="{00000000-0005-0000-0000-00005E4E0000}"/>
    <cellStyle name="Nota 2 4 2 2 3 3" xfId="7240" xr:uid="{00000000-0005-0000-0000-00005F4E0000}"/>
    <cellStyle name="Nota 2 4 2 2 3 3 2" xfId="22445" xr:uid="{00000000-0005-0000-0000-0000604E0000}"/>
    <cellStyle name="Nota 2 4 2 2 3 30" xfId="7241" xr:uid="{00000000-0005-0000-0000-0000614E0000}"/>
    <cellStyle name="Nota 2 4 2 2 3 30 2" xfId="22446" xr:uid="{00000000-0005-0000-0000-0000624E0000}"/>
    <cellStyle name="Nota 2 4 2 2 3 31" xfId="7242" xr:uid="{00000000-0005-0000-0000-0000634E0000}"/>
    <cellStyle name="Nota 2 4 2 2 3 31 2" xfId="22447" xr:uid="{00000000-0005-0000-0000-0000644E0000}"/>
    <cellStyle name="Nota 2 4 2 2 3 32" xfId="7243" xr:uid="{00000000-0005-0000-0000-0000654E0000}"/>
    <cellStyle name="Nota 2 4 2 2 3 32 2" xfId="22448" xr:uid="{00000000-0005-0000-0000-0000664E0000}"/>
    <cellStyle name="Nota 2 4 2 2 3 33" xfId="7244" xr:uid="{00000000-0005-0000-0000-0000674E0000}"/>
    <cellStyle name="Nota 2 4 2 2 3 33 2" xfId="22449" xr:uid="{00000000-0005-0000-0000-0000684E0000}"/>
    <cellStyle name="Nota 2 4 2 2 3 34" xfId="7245" xr:uid="{00000000-0005-0000-0000-0000694E0000}"/>
    <cellStyle name="Nota 2 4 2 2 3 34 2" xfId="22450" xr:uid="{00000000-0005-0000-0000-00006A4E0000}"/>
    <cellStyle name="Nota 2 4 2 2 3 35" xfId="7246" xr:uid="{00000000-0005-0000-0000-00006B4E0000}"/>
    <cellStyle name="Nota 2 4 2 2 3 35 2" xfId="22451" xr:uid="{00000000-0005-0000-0000-00006C4E0000}"/>
    <cellStyle name="Nota 2 4 2 2 3 36" xfId="7247" xr:uid="{00000000-0005-0000-0000-00006D4E0000}"/>
    <cellStyle name="Nota 2 4 2 2 3 36 2" xfId="22452" xr:uid="{00000000-0005-0000-0000-00006E4E0000}"/>
    <cellStyle name="Nota 2 4 2 2 3 37" xfId="7248" xr:uid="{00000000-0005-0000-0000-00006F4E0000}"/>
    <cellStyle name="Nota 2 4 2 2 3 37 2" xfId="22453" xr:uid="{00000000-0005-0000-0000-0000704E0000}"/>
    <cellStyle name="Nota 2 4 2 2 3 38" xfId="7249" xr:uid="{00000000-0005-0000-0000-0000714E0000}"/>
    <cellStyle name="Nota 2 4 2 2 3 38 2" xfId="22454" xr:uid="{00000000-0005-0000-0000-0000724E0000}"/>
    <cellStyle name="Nota 2 4 2 2 3 39" xfId="7250" xr:uid="{00000000-0005-0000-0000-0000734E0000}"/>
    <cellStyle name="Nota 2 4 2 2 3 39 2" xfId="22455" xr:uid="{00000000-0005-0000-0000-0000744E0000}"/>
    <cellStyle name="Nota 2 4 2 2 3 4" xfId="7251" xr:uid="{00000000-0005-0000-0000-0000754E0000}"/>
    <cellStyle name="Nota 2 4 2 2 3 4 2" xfId="7252" xr:uid="{00000000-0005-0000-0000-0000764E0000}"/>
    <cellStyle name="Nota 2 4 2 2 3 4 3" xfId="22456" xr:uid="{00000000-0005-0000-0000-0000774E0000}"/>
    <cellStyle name="Nota 2 4 2 2 3 40" xfId="7253" xr:uid="{00000000-0005-0000-0000-0000784E0000}"/>
    <cellStyle name="Nota 2 4 2 2 3 40 2" xfId="22457" xr:uid="{00000000-0005-0000-0000-0000794E0000}"/>
    <cellStyle name="Nota 2 4 2 2 3 41" xfId="7254" xr:uid="{00000000-0005-0000-0000-00007A4E0000}"/>
    <cellStyle name="Nota 2 4 2 2 3 41 2" xfId="22458" xr:uid="{00000000-0005-0000-0000-00007B4E0000}"/>
    <cellStyle name="Nota 2 4 2 2 3 42" xfId="7255" xr:uid="{00000000-0005-0000-0000-00007C4E0000}"/>
    <cellStyle name="Nota 2 4 2 2 3 42 2" xfId="22459" xr:uid="{00000000-0005-0000-0000-00007D4E0000}"/>
    <cellStyle name="Nota 2 4 2 2 3 43" xfId="7256" xr:uid="{00000000-0005-0000-0000-00007E4E0000}"/>
    <cellStyle name="Nota 2 4 2 2 3 43 2" xfId="22460" xr:uid="{00000000-0005-0000-0000-00007F4E0000}"/>
    <cellStyle name="Nota 2 4 2 2 3 44" xfId="7257" xr:uid="{00000000-0005-0000-0000-0000804E0000}"/>
    <cellStyle name="Nota 2 4 2 2 3 44 2" xfId="22461" xr:uid="{00000000-0005-0000-0000-0000814E0000}"/>
    <cellStyle name="Nota 2 4 2 2 3 45" xfId="7258" xr:uid="{00000000-0005-0000-0000-0000824E0000}"/>
    <cellStyle name="Nota 2 4 2 2 3 45 2" xfId="22462" xr:uid="{00000000-0005-0000-0000-0000834E0000}"/>
    <cellStyle name="Nota 2 4 2 2 3 46" xfId="7259" xr:uid="{00000000-0005-0000-0000-0000844E0000}"/>
    <cellStyle name="Nota 2 4 2 2 3 46 2" xfId="22463" xr:uid="{00000000-0005-0000-0000-0000854E0000}"/>
    <cellStyle name="Nota 2 4 2 2 3 47" xfId="7260" xr:uid="{00000000-0005-0000-0000-0000864E0000}"/>
    <cellStyle name="Nota 2 4 2 2 3 47 2" xfId="22464" xr:uid="{00000000-0005-0000-0000-0000874E0000}"/>
    <cellStyle name="Nota 2 4 2 2 3 48" xfId="7261" xr:uid="{00000000-0005-0000-0000-0000884E0000}"/>
    <cellStyle name="Nota 2 4 2 2 3 48 2" xfId="22465" xr:uid="{00000000-0005-0000-0000-0000894E0000}"/>
    <cellStyle name="Nota 2 4 2 2 3 49" xfId="7262" xr:uid="{00000000-0005-0000-0000-00008A4E0000}"/>
    <cellStyle name="Nota 2 4 2 2 3 49 2" xfId="22466" xr:uid="{00000000-0005-0000-0000-00008B4E0000}"/>
    <cellStyle name="Nota 2 4 2 2 3 5" xfId="7263" xr:uid="{00000000-0005-0000-0000-00008C4E0000}"/>
    <cellStyle name="Nota 2 4 2 2 3 5 2" xfId="22467" xr:uid="{00000000-0005-0000-0000-00008D4E0000}"/>
    <cellStyle name="Nota 2 4 2 2 3 50" xfId="7264" xr:uid="{00000000-0005-0000-0000-00008E4E0000}"/>
    <cellStyle name="Nota 2 4 2 2 3 50 2" xfId="22468" xr:uid="{00000000-0005-0000-0000-00008F4E0000}"/>
    <cellStyle name="Nota 2 4 2 2 3 51" xfId="7265" xr:uid="{00000000-0005-0000-0000-0000904E0000}"/>
    <cellStyle name="Nota 2 4 2 2 3 51 2" xfId="22469" xr:uid="{00000000-0005-0000-0000-0000914E0000}"/>
    <cellStyle name="Nota 2 4 2 2 3 52" xfId="7266" xr:uid="{00000000-0005-0000-0000-0000924E0000}"/>
    <cellStyle name="Nota 2 4 2 2 3 52 2" xfId="22470" xr:uid="{00000000-0005-0000-0000-0000934E0000}"/>
    <cellStyle name="Nota 2 4 2 2 3 53" xfId="7267" xr:uid="{00000000-0005-0000-0000-0000944E0000}"/>
    <cellStyle name="Nota 2 4 2 2 3 53 2" xfId="22471" xr:uid="{00000000-0005-0000-0000-0000954E0000}"/>
    <cellStyle name="Nota 2 4 2 2 3 54" xfId="7268" xr:uid="{00000000-0005-0000-0000-0000964E0000}"/>
    <cellStyle name="Nota 2 4 2 2 3 54 2" xfId="22472" xr:uid="{00000000-0005-0000-0000-0000974E0000}"/>
    <cellStyle name="Nota 2 4 2 2 3 55" xfId="7269" xr:uid="{00000000-0005-0000-0000-0000984E0000}"/>
    <cellStyle name="Nota 2 4 2 2 3 55 2" xfId="22473" xr:uid="{00000000-0005-0000-0000-0000994E0000}"/>
    <cellStyle name="Nota 2 4 2 2 3 56" xfId="7270" xr:uid="{00000000-0005-0000-0000-00009A4E0000}"/>
    <cellStyle name="Nota 2 4 2 2 3 56 2" xfId="22474" xr:uid="{00000000-0005-0000-0000-00009B4E0000}"/>
    <cellStyle name="Nota 2 4 2 2 3 57" xfId="7271" xr:uid="{00000000-0005-0000-0000-00009C4E0000}"/>
    <cellStyle name="Nota 2 4 2 2 3 57 2" xfId="22475" xr:uid="{00000000-0005-0000-0000-00009D4E0000}"/>
    <cellStyle name="Nota 2 4 2 2 3 58" xfId="7272" xr:uid="{00000000-0005-0000-0000-00009E4E0000}"/>
    <cellStyle name="Nota 2 4 2 2 3 58 2" xfId="22476" xr:uid="{00000000-0005-0000-0000-00009F4E0000}"/>
    <cellStyle name="Nota 2 4 2 2 3 59" xfId="7273" xr:uid="{00000000-0005-0000-0000-0000A04E0000}"/>
    <cellStyle name="Nota 2 4 2 2 3 59 2" xfId="22477" xr:uid="{00000000-0005-0000-0000-0000A14E0000}"/>
    <cellStyle name="Nota 2 4 2 2 3 6" xfId="7274" xr:uid="{00000000-0005-0000-0000-0000A24E0000}"/>
    <cellStyle name="Nota 2 4 2 2 3 6 2" xfId="22478" xr:uid="{00000000-0005-0000-0000-0000A34E0000}"/>
    <cellStyle name="Nota 2 4 2 2 3 60" xfId="7275" xr:uid="{00000000-0005-0000-0000-0000A44E0000}"/>
    <cellStyle name="Nota 2 4 2 2 3 60 2" xfId="22479" xr:uid="{00000000-0005-0000-0000-0000A54E0000}"/>
    <cellStyle name="Nota 2 4 2 2 3 61" xfId="7276" xr:uid="{00000000-0005-0000-0000-0000A64E0000}"/>
    <cellStyle name="Nota 2 4 2 2 3 61 2" xfId="22480" xr:uid="{00000000-0005-0000-0000-0000A74E0000}"/>
    <cellStyle name="Nota 2 4 2 2 3 62" xfId="7277" xr:uid="{00000000-0005-0000-0000-0000A84E0000}"/>
    <cellStyle name="Nota 2 4 2 2 3 62 2" xfId="22481" xr:uid="{00000000-0005-0000-0000-0000A94E0000}"/>
    <cellStyle name="Nota 2 4 2 2 3 63" xfId="7278" xr:uid="{00000000-0005-0000-0000-0000AA4E0000}"/>
    <cellStyle name="Nota 2 4 2 2 3 63 2" xfId="22482" xr:uid="{00000000-0005-0000-0000-0000AB4E0000}"/>
    <cellStyle name="Nota 2 4 2 2 3 64" xfId="7279" xr:uid="{00000000-0005-0000-0000-0000AC4E0000}"/>
    <cellStyle name="Nota 2 4 2 2 3 64 2" xfId="22483" xr:uid="{00000000-0005-0000-0000-0000AD4E0000}"/>
    <cellStyle name="Nota 2 4 2 2 3 65" xfId="7280" xr:uid="{00000000-0005-0000-0000-0000AE4E0000}"/>
    <cellStyle name="Nota 2 4 2 2 3 65 2" xfId="22484" xr:uid="{00000000-0005-0000-0000-0000AF4E0000}"/>
    <cellStyle name="Nota 2 4 2 2 3 66" xfId="7281" xr:uid="{00000000-0005-0000-0000-0000B04E0000}"/>
    <cellStyle name="Nota 2 4 2 2 3 66 2" xfId="22485" xr:uid="{00000000-0005-0000-0000-0000B14E0000}"/>
    <cellStyle name="Nota 2 4 2 2 3 67" xfId="7282" xr:uid="{00000000-0005-0000-0000-0000B24E0000}"/>
    <cellStyle name="Nota 2 4 2 2 3 67 2" xfId="22486" xr:uid="{00000000-0005-0000-0000-0000B34E0000}"/>
    <cellStyle name="Nota 2 4 2 2 3 68" xfId="7283" xr:uid="{00000000-0005-0000-0000-0000B44E0000}"/>
    <cellStyle name="Nota 2 4 2 2 3 68 2" xfId="22487" xr:uid="{00000000-0005-0000-0000-0000B54E0000}"/>
    <cellStyle name="Nota 2 4 2 2 3 69" xfId="7284" xr:uid="{00000000-0005-0000-0000-0000B64E0000}"/>
    <cellStyle name="Nota 2 4 2 2 3 69 2" xfId="22488" xr:uid="{00000000-0005-0000-0000-0000B74E0000}"/>
    <cellStyle name="Nota 2 4 2 2 3 7" xfId="7285" xr:uid="{00000000-0005-0000-0000-0000B84E0000}"/>
    <cellStyle name="Nota 2 4 2 2 3 7 2" xfId="22489" xr:uid="{00000000-0005-0000-0000-0000B94E0000}"/>
    <cellStyle name="Nota 2 4 2 2 3 70" xfId="7286" xr:uid="{00000000-0005-0000-0000-0000BA4E0000}"/>
    <cellStyle name="Nota 2 4 2 2 3 70 2" xfId="22490" xr:uid="{00000000-0005-0000-0000-0000BB4E0000}"/>
    <cellStyle name="Nota 2 4 2 2 3 71" xfId="7287" xr:uid="{00000000-0005-0000-0000-0000BC4E0000}"/>
    <cellStyle name="Nota 2 4 2 2 3 71 2" xfId="22491" xr:uid="{00000000-0005-0000-0000-0000BD4E0000}"/>
    <cellStyle name="Nota 2 4 2 2 3 72" xfId="7288" xr:uid="{00000000-0005-0000-0000-0000BE4E0000}"/>
    <cellStyle name="Nota 2 4 2 2 3 72 2" xfId="22492" xr:uid="{00000000-0005-0000-0000-0000BF4E0000}"/>
    <cellStyle name="Nota 2 4 2 2 3 73" xfId="7289" xr:uid="{00000000-0005-0000-0000-0000C04E0000}"/>
    <cellStyle name="Nota 2 4 2 2 3 73 2" xfId="22493" xr:uid="{00000000-0005-0000-0000-0000C14E0000}"/>
    <cellStyle name="Nota 2 4 2 2 3 74" xfId="7290" xr:uid="{00000000-0005-0000-0000-0000C24E0000}"/>
    <cellStyle name="Nota 2 4 2 2 3 74 2" xfId="22494" xr:uid="{00000000-0005-0000-0000-0000C34E0000}"/>
    <cellStyle name="Nota 2 4 2 2 3 75" xfId="22423" xr:uid="{00000000-0005-0000-0000-0000C44E0000}"/>
    <cellStyle name="Nota 2 4 2 2 3 8" xfId="7291" xr:uid="{00000000-0005-0000-0000-0000C54E0000}"/>
    <cellStyle name="Nota 2 4 2 2 3 8 2" xfId="22495" xr:uid="{00000000-0005-0000-0000-0000C64E0000}"/>
    <cellStyle name="Nota 2 4 2 2 3 9" xfId="7292" xr:uid="{00000000-0005-0000-0000-0000C74E0000}"/>
    <cellStyle name="Nota 2 4 2 2 3 9 2" xfId="22496" xr:uid="{00000000-0005-0000-0000-0000C84E0000}"/>
    <cellStyle name="Nota 2 4 2 2 4" xfId="7293" xr:uid="{00000000-0005-0000-0000-0000C94E0000}"/>
    <cellStyle name="Nota 2 4 2 2 4 10" xfId="7294" xr:uid="{00000000-0005-0000-0000-0000CA4E0000}"/>
    <cellStyle name="Nota 2 4 2 2 4 10 2" xfId="39114" xr:uid="{00000000-0005-0000-0000-0000CB4E0000}"/>
    <cellStyle name="Nota 2 4 2 2 4 11" xfId="7295" xr:uid="{00000000-0005-0000-0000-0000CC4E0000}"/>
    <cellStyle name="Nota 2 4 2 2 4 11 2" xfId="39245" xr:uid="{00000000-0005-0000-0000-0000CD4E0000}"/>
    <cellStyle name="Nota 2 4 2 2 4 12" xfId="7296" xr:uid="{00000000-0005-0000-0000-0000CE4E0000}"/>
    <cellStyle name="Nota 2 4 2 2 4 12 2" xfId="39396" xr:uid="{00000000-0005-0000-0000-0000CF4E0000}"/>
    <cellStyle name="Nota 2 4 2 2 4 13" xfId="35264" xr:uid="{00000000-0005-0000-0000-0000D04E0000}"/>
    <cellStyle name="Nota 2 4 2 2 4 2" xfId="7297" xr:uid="{00000000-0005-0000-0000-0000D14E0000}"/>
    <cellStyle name="Nota 2 4 2 2 4 2 2" xfId="7298" xr:uid="{00000000-0005-0000-0000-0000D24E0000}"/>
    <cellStyle name="Nota 2 4 2 2 4 2 2 2" xfId="7299" xr:uid="{00000000-0005-0000-0000-0000D34E0000}"/>
    <cellStyle name="Nota 2 4 2 2 4 2 2 2 2" xfId="38181" xr:uid="{00000000-0005-0000-0000-0000D44E0000}"/>
    <cellStyle name="Nota 2 4 2 2 4 2 2 3" xfId="36512" xr:uid="{00000000-0005-0000-0000-0000D54E0000}"/>
    <cellStyle name="Nota 2 4 2 2 4 2 3" xfId="7300" xr:uid="{00000000-0005-0000-0000-0000D64E0000}"/>
    <cellStyle name="Nota 2 4 2 2 4 2 3 2" xfId="37445" xr:uid="{00000000-0005-0000-0000-0000D74E0000}"/>
    <cellStyle name="Nota 2 4 2 2 4 2 4" xfId="35497" xr:uid="{00000000-0005-0000-0000-0000D84E0000}"/>
    <cellStyle name="Nota 2 4 2 2 4 3" xfId="7301" xr:uid="{00000000-0005-0000-0000-0000D94E0000}"/>
    <cellStyle name="Nota 2 4 2 2 4 3 2" xfId="7302" xr:uid="{00000000-0005-0000-0000-0000DA4E0000}"/>
    <cellStyle name="Nota 2 4 2 2 4 3 2 2" xfId="7303" xr:uid="{00000000-0005-0000-0000-0000DB4E0000}"/>
    <cellStyle name="Nota 2 4 2 2 4 3 2 2 2" xfId="38312" xr:uid="{00000000-0005-0000-0000-0000DC4E0000}"/>
    <cellStyle name="Nota 2 4 2 2 4 3 2 3" xfId="36643" xr:uid="{00000000-0005-0000-0000-0000DD4E0000}"/>
    <cellStyle name="Nota 2 4 2 2 4 3 3" xfId="7304" xr:uid="{00000000-0005-0000-0000-0000DE4E0000}"/>
    <cellStyle name="Nota 2 4 2 2 4 3 3 2" xfId="37576" xr:uid="{00000000-0005-0000-0000-0000DF4E0000}"/>
    <cellStyle name="Nota 2 4 2 2 4 3 4" xfId="35628" xr:uid="{00000000-0005-0000-0000-0000E04E0000}"/>
    <cellStyle name="Nota 2 4 2 2 4 4" xfId="7305" xr:uid="{00000000-0005-0000-0000-0000E14E0000}"/>
    <cellStyle name="Nota 2 4 2 2 4 4 2" xfId="7306" xr:uid="{00000000-0005-0000-0000-0000E24E0000}"/>
    <cellStyle name="Nota 2 4 2 2 4 4 2 2" xfId="7307" xr:uid="{00000000-0005-0000-0000-0000E34E0000}"/>
    <cellStyle name="Nota 2 4 2 2 4 4 2 2 2" xfId="38443" xr:uid="{00000000-0005-0000-0000-0000E44E0000}"/>
    <cellStyle name="Nota 2 4 2 2 4 4 2 3" xfId="36777" xr:uid="{00000000-0005-0000-0000-0000E54E0000}"/>
    <cellStyle name="Nota 2 4 2 2 4 4 3" xfId="7308" xr:uid="{00000000-0005-0000-0000-0000E64E0000}"/>
    <cellStyle name="Nota 2 4 2 2 4 4 3 2" xfId="37707" xr:uid="{00000000-0005-0000-0000-0000E74E0000}"/>
    <cellStyle name="Nota 2 4 2 2 4 4 4" xfId="35762" xr:uid="{00000000-0005-0000-0000-0000E84E0000}"/>
    <cellStyle name="Nota 2 4 2 2 4 5" xfId="7309" xr:uid="{00000000-0005-0000-0000-0000E94E0000}"/>
    <cellStyle name="Nota 2 4 2 2 4 5 2" xfId="7310" xr:uid="{00000000-0005-0000-0000-0000EA4E0000}"/>
    <cellStyle name="Nota 2 4 2 2 4 5 2 2" xfId="7311" xr:uid="{00000000-0005-0000-0000-0000EB4E0000}"/>
    <cellStyle name="Nota 2 4 2 2 4 5 2 2 2" xfId="38596" xr:uid="{00000000-0005-0000-0000-0000EC4E0000}"/>
    <cellStyle name="Nota 2 4 2 2 4 5 2 3" xfId="36932" xr:uid="{00000000-0005-0000-0000-0000ED4E0000}"/>
    <cellStyle name="Nota 2 4 2 2 4 5 3" xfId="7312" xr:uid="{00000000-0005-0000-0000-0000EE4E0000}"/>
    <cellStyle name="Nota 2 4 2 2 4 5 3 2" xfId="37860" xr:uid="{00000000-0005-0000-0000-0000EF4E0000}"/>
    <cellStyle name="Nota 2 4 2 2 4 5 4" xfId="35918" xr:uid="{00000000-0005-0000-0000-0000F04E0000}"/>
    <cellStyle name="Nota 2 4 2 2 4 6" xfId="7313" xr:uid="{00000000-0005-0000-0000-0000F14E0000}"/>
    <cellStyle name="Nota 2 4 2 2 4 6 2" xfId="7314" xr:uid="{00000000-0005-0000-0000-0000F24E0000}"/>
    <cellStyle name="Nota 2 4 2 2 4 6 2 2" xfId="38765" xr:uid="{00000000-0005-0000-0000-0000F34E0000}"/>
    <cellStyle name="Nota 2 4 2 2 4 6 3" xfId="37101" xr:uid="{00000000-0005-0000-0000-0000F44E0000}"/>
    <cellStyle name="Nota 2 4 2 2 4 7" xfId="7315" xr:uid="{00000000-0005-0000-0000-0000F54E0000}"/>
    <cellStyle name="Nota 2 4 2 2 4 7 2" xfId="7316" xr:uid="{00000000-0005-0000-0000-0000F64E0000}"/>
    <cellStyle name="Nota 2 4 2 2 4 7 2 2" xfId="38025" xr:uid="{00000000-0005-0000-0000-0000F74E0000}"/>
    <cellStyle name="Nota 2 4 2 2 4 7 3" xfId="36261" xr:uid="{00000000-0005-0000-0000-0000F84E0000}"/>
    <cellStyle name="Nota 2 4 2 2 4 8" xfId="7317" xr:uid="{00000000-0005-0000-0000-0000F94E0000}"/>
    <cellStyle name="Nota 2 4 2 2 4 8 2" xfId="37313" xr:uid="{00000000-0005-0000-0000-0000FA4E0000}"/>
    <cellStyle name="Nota 2 4 2 2 4 9" xfId="7318" xr:uid="{00000000-0005-0000-0000-0000FB4E0000}"/>
    <cellStyle name="Nota 2 4 2 2 4 9 2" xfId="38983" xr:uid="{00000000-0005-0000-0000-0000FC4E0000}"/>
    <cellStyle name="Nota 2 4 2 2 5" xfId="22421" xr:uid="{00000000-0005-0000-0000-0000FD4E0000}"/>
    <cellStyle name="Nota 2 4 2 20" xfId="7319" xr:uid="{00000000-0005-0000-0000-0000FE4E0000}"/>
    <cellStyle name="Nota 2 4 2 20 2" xfId="22497" xr:uid="{00000000-0005-0000-0000-0000FF4E0000}"/>
    <cellStyle name="Nota 2 4 2 21" xfId="7320" xr:uid="{00000000-0005-0000-0000-0000004F0000}"/>
    <cellStyle name="Nota 2 4 2 21 2" xfId="22498" xr:uid="{00000000-0005-0000-0000-0000014F0000}"/>
    <cellStyle name="Nota 2 4 2 22" xfId="7321" xr:uid="{00000000-0005-0000-0000-0000024F0000}"/>
    <cellStyle name="Nota 2 4 2 22 2" xfId="22499" xr:uid="{00000000-0005-0000-0000-0000034F0000}"/>
    <cellStyle name="Nota 2 4 2 23" xfId="7322" xr:uid="{00000000-0005-0000-0000-0000044F0000}"/>
    <cellStyle name="Nota 2 4 2 23 2" xfId="22500" xr:uid="{00000000-0005-0000-0000-0000054F0000}"/>
    <cellStyle name="Nota 2 4 2 24" xfId="7323" xr:uid="{00000000-0005-0000-0000-0000064F0000}"/>
    <cellStyle name="Nota 2 4 2 24 2" xfId="22501" xr:uid="{00000000-0005-0000-0000-0000074F0000}"/>
    <cellStyle name="Nota 2 4 2 25" xfId="7324" xr:uid="{00000000-0005-0000-0000-0000084F0000}"/>
    <cellStyle name="Nota 2 4 2 25 2" xfId="22502" xr:uid="{00000000-0005-0000-0000-0000094F0000}"/>
    <cellStyle name="Nota 2 4 2 26" xfId="7325" xr:uid="{00000000-0005-0000-0000-00000A4F0000}"/>
    <cellStyle name="Nota 2 4 2 26 2" xfId="22503" xr:uid="{00000000-0005-0000-0000-00000B4F0000}"/>
    <cellStyle name="Nota 2 4 2 27" xfId="7326" xr:uid="{00000000-0005-0000-0000-00000C4F0000}"/>
    <cellStyle name="Nota 2 4 2 27 2" xfId="22504" xr:uid="{00000000-0005-0000-0000-00000D4F0000}"/>
    <cellStyle name="Nota 2 4 2 28" xfId="7327" xr:uid="{00000000-0005-0000-0000-00000E4F0000}"/>
    <cellStyle name="Nota 2 4 2 28 2" xfId="22505" xr:uid="{00000000-0005-0000-0000-00000F4F0000}"/>
    <cellStyle name="Nota 2 4 2 29" xfId="7328" xr:uid="{00000000-0005-0000-0000-0000104F0000}"/>
    <cellStyle name="Nota 2 4 2 29 2" xfId="22506" xr:uid="{00000000-0005-0000-0000-0000114F0000}"/>
    <cellStyle name="Nota 2 4 2 3" xfId="7329" xr:uid="{00000000-0005-0000-0000-0000124F0000}"/>
    <cellStyle name="Nota 2 4 2 3 10" xfId="7330" xr:uid="{00000000-0005-0000-0000-0000134F0000}"/>
    <cellStyle name="Nota 2 4 2 3 10 2" xfId="22508" xr:uid="{00000000-0005-0000-0000-0000144F0000}"/>
    <cellStyle name="Nota 2 4 2 3 11" xfId="7331" xr:uid="{00000000-0005-0000-0000-0000154F0000}"/>
    <cellStyle name="Nota 2 4 2 3 11 2" xfId="22509" xr:uid="{00000000-0005-0000-0000-0000164F0000}"/>
    <cellStyle name="Nota 2 4 2 3 12" xfId="7332" xr:uid="{00000000-0005-0000-0000-0000174F0000}"/>
    <cellStyle name="Nota 2 4 2 3 12 2" xfId="22510" xr:uid="{00000000-0005-0000-0000-0000184F0000}"/>
    <cellStyle name="Nota 2 4 2 3 13" xfId="7333" xr:uid="{00000000-0005-0000-0000-0000194F0000}"/>
    <cellStyle name="Nota 2 4 2 3 13 2" xfId="22511" xr:uid="{00000000-0005-0000-0000-00001A4F0000}"/>
    <cellStyle name="Nota 2 4 2 3 14" xfId="7334" xr:uid="{00000000-0005-0000-0000-00001B4F0000}"/>
    <cellStyle name="Nota 2 4 2 3 14 2" xfId="22512" xr:uid="{00000000-0005-0000-0000-00001C4F0000}"/>
    <cellStyle name="Nota 2 4 2 3 15" xfId="7335" xr:uid="{00000000-0005-0000-0000-00001D4F0000}"/>
    <cellStyle name="Nota 2 4 2 3 15 2" xfId="22513" xr:uid="{00000000-0005-0000-0000-00001E4F0000}"/>
    <cellStyle name="Nota 2 4 2 3 16" xfId="7336" xr:uid="{00000000-0005-0000-0000-00001F4F0000}"/>
    <cellStyle name="Nota 2 4 2 3 16 2" xfId="22514" xr:uid="{00000000-0005-0000-0000-0000204F0000}"/>
    <cellStyle name="Nota 2 4 2 3 17" xfId="7337" xr:uid="{00000000-0005-0000-0000-0000214F0000}"/>
    <cellStyle name="Nota 2 4 2 3 17 2" xfId="22515" xr:uid="{00000000-0005-0000-0000-0000224F0000}"/>
    <cellStyle name="Nota 2 4 2 3 18" xfId="7338" xr:uid="{00000000-0005-0000-0000-0000234F0000}"/>
    <cellStyle name="Nota 2 4 2 3 18 2" xfId="22516" xr:uid="{00000000-0005-0000-0000-0000244F0000}"/>
    <cellStyle name="Nota 2 4 2 3 19" xfId="7339" xr:uid="{00000000-0005-0000-0000-0000254F0000}"/>
    <cellStyle name="Nota 2 4 2 3 19 2" xfId="22517" xr:uid="{00000000-0005-0000-0000-0000264F0000}"/>
    <cellStyle name="Nota 2 4 2 3 2" xfId="7340" xr:uid="{00000000-0005-0000-0000-0000274F0000}"/>
    <cellStyle name="Nota 2 4 2 3 2 2" xfId="22518" xr:uid="{00000000-0005-0000-0000-0000284F0000}"/>
    <cellStyle name="Nota 2 4 2 3 20" xfId="7341" xr:uid="{00000000-0005-0000-0000-0000294F0000}"/>
    <cellStyle name="Nota 2 4 2 3 20 2" xfId="22519" xr:uid="{00000000-0005-0000-0000-00002A4F0000}"/>
    <cellStyle name="Nota 2 4 2 3 21" xfId="7342" xr:uid="{00000000-0005-0000-0000-00002B4F0000}"/>
    <cellStyle name="Nota 2 4 2 3 21 2" xfId="22520" xr:uid="{00000000-0005-0000-0000-00002C4F0000}"/>
    <cellStyle name="Nota 2 4 2 3 22" xfId="7343" xr:uid="{00000000-0005-0000-0000-00002D4F0000}"/>
    <cellStyle name="Nota 2 4 2 3 22 2" xfId="22521" xr:uid="{00000000-0005-0000-0000-00002E4F0000}"/>
    <cellStyle name="Nota 2 4 2 3 23" xfId="7344" xr:uid="{00000000-0005-0000-0000-00002F4F0000}"/>
    <cellStyle name="Nota 2 4 2 3 23 2" xfId="22522" xr:uid="{00000000-0005-0000-0000-0000304F0000}"/>
    <cellStyle name="Nota 2 4 2 3 24" xfId="7345" xr:uid="{00000000-0005-0000-0000-0000314F0000}"/>
    <cellStyle name="Nota 2 4 2 3 24 2" xfId="22523" xr:uid="{00000000-0005-0000-0000-0000324F0000}"/>
    <cellStyle name="Nota 2 4 2 3 25" xfId="7346" xr:uid="{00000000-0005-0000-0000-0000334F0000}"/>
    <cellStyle name="Nota 2 4 2 3 25 2" xfId="22524" xr:uid="{00000000-0005-0000-0000-0000344F0000}"/>
    <cellStyle name="Nota 2 4 2 3 26" xfId="7347" xr:uid="{00000000-0005-0000-0000-0000354F0000}"/>
    <cellStyle name="Nota 2 4 2 3 26 2" xfId="22525" xr:uid="{00000000-0005-0000-0000-0000364F0000}"/>
    <cellStyle name="Nota 2 4 2 3 27" xfId="7348" xr:uid="{00000000-0005-0000-0000-0000374F0000}"/>
    <cellStyle name="Nota 2 4 2 3 27 2" xfId="22526" xr:uid="{00000000-0005-0000-0000-0000384F0000}"/>
    <cellStyle name="Nota 2 4 2 3 28" xfId="7349" xr:uid="{00000000-0005-0000-0000-0000394F0000}"/>
    <cellStyle name="Nota 2 4 2 3 28 2" xfId="22527" xr:uid="{00000000-0005-0000-0000-00003A4F0000}"/>
    <cellStyle name="Nota 2 4 2 3 29" xfId="7350" xr:uid="{00000000-0005-0000-0000-00003B4F0000}"/>
    <cellStyle name="Nota 2 4 2 3 29 2" xfId="22528" xr:uid="{00000000-0005-0000-0000-00003C4F0000}"/>
    <cellStyle name="Nota 2 4 2 3 3" xfId="7351" xr:uid="{00000000-0005-0000-0000-00003D4F0000}"/>
    <cellStyle name="Nota 2 4 2 3 3 2" xfId="7352" xr:uid="{00000000-0005-0000-0000-00003E4F0000}"/>
    <cellStyle name="Nota 2 4 2 3 3 3" xfId="22529" xr:uid="{00000000-0005-0000-0000-00003F4F0000}"/>
    <cellStyle name="Nota 2 4 2 3 30" xfId="7353" xr:uid="{00000000-0005-0000-0000-0000404F0000}"/>
    <cellStyle name="Nota 2 4 2 3 30 2" xfId="22530" xr:uid="{00000000-0005-0000-0000-0000414F0000}"/>
    <cellStyle name="Nota 2 4 2 3 31" xfId="7354" xr:uid="{00000000-0005-0000-0000-0000424F0000}"/>
    <cellStyle name="Nota 2 4 2 3 31 2" xfId="22531" xr:uid="{00000000-0005-0000-0000-0000434F0000}"/>
    <cellStyle name="Nota 2 4 2 3 32" xfId="7355" xr:uid="{00000000-0005-0000-0000-0000444F0000}"/>
    <cellStyle name="Nota 2 4 2 3 32 2" xfId="22532" xr:uid="{00000000-0005-0000-0000-0000454F0000}"/>
    <cellStyle name="Nota 2 4 2 3 33" xfId="7356" xr:uid="{00000000-0005-0000-0000-0000464F0000}"/>
    <cellStyle name="Nota 2 4 2 3 33 2" xfId="22533" xr:uid="{00000000-0005-0000-0000-0000474F0000}"/>
    <cellStyle name="Nota 2 4 2 3 34" xfId="7357" xr:uid="{00000000-0005-0000-0000-0000484F0000}"/>
    <cellStyle name="Nota 2 4 2 3 34 2" xfId="22534" xr:uid="{00000000-0005-0000-0000-0000494F0000}"/>
    <cellStyle name="Nota 2 4 2 3 35" xfId="7358" xr:uid="{00000000-0005-0000-0000-00004A4F0000}"/>
    <cellStyle name="Nota 2 4 2 3 35 2" xfId="22535" xr:uid="{00000000-0005-0000-0000-00004B4F0000}"/>
    <cellStyle name="Nota 2 4 2 3 36" xfId="7359" xr:uid="{00000000-0005-0000-0000-00004C4F0000}"/>
    <cellStyle name="Nota 2 4 2 3 36 2" xfId="22536" xr:uid="{00000000-0005-0000-0000-00004D4F0000}"/>
    <cellStyle name="Nota 2 4 2 3 37" xfId="7360" xr:uid="{00000000-0005-0000-0000-00004E4F0000}"/>
    <cellStyle name="Nota 2 4 2 3 37 2" xfId="22537" xr:uid="{00000000-0005-0000-0000-00004F4F0000}"/>
    <cellStyle name="Nota 2 4 2 3 38" xfId="7361" xr:uid="{00000000-0005-0000-0000-0000504F0000}"/>
    <cellStyle name="Nota 2 4 2 3 38 2" xfId="22538" xr:uid="{00000000-0005-0000-0000-0000514F0000}"/>
    <cellStyle name="Nota 2 4 2 3 39" xfId="7362" xr:uid="{00000000-0005-0000-0000-0000524F0000}"/>
    <cellStyle name="Nota 2 4 2 3 39 2" xfId="22539" xr:uid="{00000000-0005-0000-0000-0000534F0000}"/>
    <cellStyle name="Nota 2 4 2 3 4" xfId="7363" xr:uid="{00000000-0005-0000-0000-0000544F0000}"/>
    <cellStyle name="Nota 2 4 2 3 4 2" xfId="22540" xr:uid="{00000000-0005-0000-0000-0000554F0000}"/>
    <cellStyle name="Nota 2 4 2 3 40" xfId="7364" xr:uid="{00000000-0005-0000-0000-0000564F0000}"/>
    <cellStyle name="Nota 2 4 2 3 40 2" xfId="22541" xr:uid="{00000000-0005-0000-0000-0000574F0000}"/>
    <cellStyle name="Nota 2 4 2 3 41" xfId="7365" xr:uid="{00000000-0005-0000-0000-0000584F0000}"/>
    <cellStyle name="Nota 2 4 2 3 41 2" xfId="22542" xr:uid="{00000000-0005-0000-0000-0000594F0000}"/>
    <cellStyle name="Nota 2 4 2 3 42" xfId="7366" xr:uid="{00000000-0005-0000-0000-00005A4F0000}"/>
    <cellStyle name="Nota 2 4 2 3 42 2" xfId="22543" xr:uid="{00000000-0005-0000-0000-00005B4F0000}"/>
    <cellStyle name="Nota 2 4 2 3 43" xfId="7367" xr:uid="{00000000-0005-0000-0000-00005C4F0000}"/>
    <cellStyle name="Nota 2 4 2 3 43 2" xfId="22544" xr:uid="{00000000-0005-0000-0000-00005D4F0000}"/>
    <cellStyle name="Nota 2 4 2 3 44" xfId="7368" xr:uid="{00000000-0005-0000-0000-00005E4F0000}"/>
    <cellStyle name="Nota 2 4 2 3 44 2" xfId="22545" xr:uid="{00000000-0005-0000-0000-00005F4F0000}"/>
    <cellStyle name="Nota 2 4 2 3 45" xfId="7369" xr:uid="{00000000-0005-0000-0000-0000604F0000}"/>
    <cellStyle name="Nota 2 4 2 3 45 2" xfId="22546" xr:uid="{00000000-0005-0000-0000-0000614F0000}"/>
    <cellStyle name="Nota 2 4 2 3 46" xfId="7370" xr:uid="{00000000-0005-0000-0000-0000624F0000}"/>
    <cellStyle name="Nota 2 4 2 3 46 2" xfId="22547" xr:uid="{00000000-0005-0000-0000-0000634F0000}"/>
    <cellStyle name="Nota 2 4 2 3 47" xfId="7371" xr:uid="{00000000-0005-0000-0000-0000644F0000}"/>
    <cellStyle name="Nota 2 4 2 3 47 2" xfId="22548" xr:uid="{00000000-0005-0000-0000-0000654F0000}"/>
    <cellStyle name="Nota 2 4 2 3 48" xfId="7372" xr:uid="{00000000-0005-0000-0000-0000664F0000}"/>
    <cellStyle name="Nota 2 4 2 3 48 2" xfId="22549" xr:uid="{00000000-0005-0000-0000-0000674F0000}"/>
    <cellStyle name="Nota 2 4 2 3 49" xfId="7373" xr:uid="{00000000-0005-0000-0000-0000684F0000}"/>
    <cellStyle name="Nota 2 4 2 3 49 2" xfId="22550" xr:uid="{00000000-0005-0000-0000-0000694F0000}"/>
    <cellStyle name="Nota 2 4 2 3 5" xfId="7374" xr:uid="{00000000-0005-0000-0000-00006A4F0000}"/>
    <cellStyle name="Nota 2 4 2 3 5 2" xfId="22551" xr:uid="{00000000-0005-0000-0000-00006B4F0000}"/>
    <cellStyle name="Nota 2 4 2 3 50" xfId="7375" xr:uid="{00000000-0005-0000-0000-00006C4F0000}"/>
    <cellStyle name="Nota 2 4 2 3 50 2" xfId="22552" xr:uid="{00000000-0005-0000-0000-00006D4F0000}"/>
    <cellStyle name="Nota 2 4 2 3 51" xfId="7376" xr:uid="{00000000-0005-0000-0000-00006E4F0000}"/>
    <cellStyle name="Nota 2 4 2 3 51 2" xfId="22553" xr:uid="{00000000-0005-0000-0000-00006F4F0000}"/>
    <cellStyle name="Nota 2 4 2 3 52" xfId="7377" xr:uid="{00000000-0005-0000-0000-0000704F0000}"/>
    <cellStyle name="Nota 2 4 2 3 52 2" xfId="22554" xr:uid="{00000000-0005-0000-0000-0000714F0000}"/>
    <cellStyle name="Nota 2 4 2 3 53" xfId="7378" xr:uid="{00000000-0005-0000-0000-0000724F0000}"/>
    <cellStyle name="Nota 2 4 2 3 53 2" xfId="22555" xr:uid="{00000000-0005-0000-0000-0000734F0000}"/>
    <cellStyle name="Nota 2 4 2 3 54" xfId="7379" xr:uid="{00000000-0005-0000-0000-0000744F0000}"/>
    <cellStyle name="Nota 2 4 2 3 54 2" xfId="22556" xr:uid="{00000000-0005-0000-0000-0000754F0000}"/>
    <cellStyle name="Nota 2 4 2 3 55" xfId="7380" xr:uid="{00000000-0005-0000-0000-0000764F0000}"/>
    <cellStyle name="Nota 2 4 2 3 55 2" xfId="22557" xr:uid="{00000000-0005-0000-0000-0000774F0000}"/>
    <cellStyle name="Nota 2 4 2 3 56" xfId="7381" xr:uid="{00000000-0005-0000-0000-0000784F0000}"/>
    <cellStyle name="Nota 2 4 2 3 56 2" xfId="22558" xr:uid="{00000000-0005-0000-0000-0000794F0000}"/>
    <cellStyle name="Nota 2 4 2 3 57" xfId="7382" xr:uid="{00000000-0005-0000-0000-00007A4F0000}"/>
    <cellStyle name="Nota 2 4 2 3 57 2" xfId="22559" xr:uid="{00000000-0005-0000-0000-00007B4F0000}"/>
    <cellStyle name="Nota 2 4 2 3 58" xfId="7383" xr:uid="{00000000-0005-0000-0000-00007C4F0000}"/>
    <cellStyle name="Nota 2 4 2 3 58 2" xfId="22560" xr:uid="{00000000-0005-0000-0000-00007D4F0000}"/>
    <cellStyle name="Nota 2 4 2 3 59" xfId="7384" xr:uid="{00000000-0005-0000-0000-00007E4F0000}"/>
    <cellStyle name="Nota 2 4 2 3 59 2" xfId="22561" xr:uid="{00000000-0005-0000-0000-00007F4F0000}"/>
    <cellStyle name="Nota 2 4 2 3 6" xfId="7385" xr:uid="{00000000-0005-0000-0000-0000804F0000}"/>
    <cellStyle name="Nota 2 4 2 3 6 2" xfId="22562" xr:uid="{00000000-0005-0000-0000-0000814F0000}"/>
    <cellStyle name="Nota 2 4 2 3 60" xfId="7386" xr:uid="{00000000-0005-0000-0000-0000824F0000}"/>
    <cellStyle name="Nota 2 4 2 3 60 2" xfId="22563" xr:uid="{00000000-0005-0000-0000-0000834F0000}"/>
    <cellStyle name="Nota 2 4 2 3 61" xfId="7387" xr:uid="{00000000-0005-0000-0000-0000844F0000}"/>
    <cellStyle name="Nota 2 4 2 3 61 2" xfId="22564" xr:uid="{00000000-0005-0000-0000-0000854F0000}"/>
    <cellStyle name="Nota 2 4 2 3 62" xfId="7388" xr:uid="{00000000-0005-0000-0000-0000864F0000}"/>
    <cellStyle name="Nota 2 4 2 3 62 2" xfId="22565" xr:uid="{00000000-0005-0000-0000-0000874F0000}"/>
    <cellStyle name="Nota 2 4 2 3 63" xfId="7389" xr:uid="{00000000-0005-0000-0000-0000884F0000}"/>
    <cellStyle name="Nota 2 4 2 3 63 2" xfId="22566" xr:uid="{00000000-0005-0000-0000-0000894F0000}"/>
    <cellStyle name="Nota 2 4 2 3 64" xfId="7390" xr:uid="{00000000-0005-0000-0000-00008A4F0000}"/>
    <cellStyle name="Nota 2 4 2 3 64 2" xfId="22567" xr:uid="{00000000-0005-0000-0000-00008B4F0000}"/>
    <cellStyle name="Nota 2 4 2 3 65" xfId="7391" xr:uid="{00000000-0005-0000-0000-00008C4F0000}"/>
    <cellStyle name="Nota 2 4 2 3 65 2" xfId="22568" xr:uid="{00000000-0005-0000-0000-00008D4F0000}"/>
    <cellStyle name="Nota 2 4 2 3 66" xfId="7392" xr:uid="{00000000-0005-0000-0000-00008E4F0000}"/>
    <cellStyle name="Nota 2 4 2 3 66 2" xfId="22569" xr:uid="{00000000-0005-0000-0000-00008F4F0000}"/>
    <cellStyle name="Nota 2 4 2 3 67" xfId="7393" xr:uid="{00000000-0005-0000-0000-0000904F0000}"/>
    <cellStyle name="Nota 2 4 2 3 67 2" xfId="22570" xr:uid="{00000000-0005-0000-0000-0000914F0000}"/>
    <cellStyle name="Nota 2 4 2 3 68" xfId="7394" xr:uid="{00000000-0005-0000-0000-0000924F0000}"/>
    <cellStyle name="Nota 2 4 2 3 68 2" xfId="22571" xr:uid="{00000000-0005-0000-0000-0000934F0000}"/>
    <cellStyle name="Nota 2 4 2 3 69" xfId="7395" xr:uid="{00000000-0005-0000-0000-0000944F0000}"/>
    <cellStyle name="Nota 2 4 2 3 69 2" xfId="22572" xr:uid="{00000000-0005-0000-0000-0000954F0000}"/>
    <cellStyle name="Nota 2 4 2 3 7" xfId="7396" xr:uid="{00000000-0005-0000-0000-0000964F0000}"/>
    <cellStyle name="Nota 2 4 2 3 7 2" xfId="22573" xr:uid="{00000000-0005-0000-0000-0000974F0000}"/>
    <cellStyle name="Nota 2 4 2 3 70" xfId="7397" xr:uid="{00000000-0005-0000-0000-0000984F0000}"/>
    <cellStyle name="Nota 2 4 2 3 70 2" xfId="22574" xr:uid="{00000000-0005-0000-0000-0000994F0000}"/>
    <cellStyle name="Nota 2 4 2 3 71" xfId="7398" xr:uid="{00000000-0005-0000-0000-00009A4F0000}"/>
    <cellStyle name="Nota 2 4 2 3 71 2" xfId="22575" xr:uid="{00000000-0005-0000-0000-00009B4F0000}"/>
    <cellStyle name="Nota 2 4 2 3 72" xfId="7399" xr:uid="{00000000-0005-0000-0000-00009C4F0000}"/>
    <cellStyle name="Nota 2 4 2 3 72 2" xfId="22576" xr:uid="{00000000-0005-0000-0000-00009D4F0000}"/>
    <cellStyle name="Nota 2 4 2 3 73" xfId="7400" xr:uid="{00000000-0005-0000-0000-00009E4F0000}"/>
    <cellStyle name="Nota 2 4 2 3 73 2" xfId="22577" xr:uid="{00000000-0005-0000-0000-00009F4F0000}"/>
    <cellStyle name="Nota 2 4 2 3 74" xfId="7401" xr:uid="{00000000-0005-0000-0000-0000A04F0000}"/>
    <cellStyle name="Nota 2 4 2 3 74 2" xfId="22578" xr:uid="{00000000-0005-0000-0000-0000A14F0000}"/>
    <cellStyle name="Nota 2 4 2 3 75" xfId="7402" xr:uid="{00000000-0005-0000-0000-0000A24F0000}"/>
    <cellStyle name="Nota 2 4 2 3 75 2" xfId="22579" xr:uid="{00000000-0005-0000-0000-0000A34F0000}"/>
    <cellStyle name="Nota 2 4 2 3 76" xfId="22507" xr:uid="{00000000-0005-0000-0000-0000A44F0000}"/>
    <cellStyle name="Nota 2 4 2 3 8" xfId="7403" xr:uid="{00000000-0005-0000-0000-0000A54F0000}"/>
    <cellStyle name="Nota 2 4 2 3 8 2" xfId="22580" xr:uid="{00000000-0005-0000-0000-0000A64F0000}"/>
    <cellStyle name="Nota 2 4 2 3 9" xfId="7404" xr:uid="{00000000-0005-0000-0000-0000A74F0000}"/>
    <cellStyle name="Nota 2 4 2 3 9 2" xfId="22581" xr:uid="{00000000-0005-0000-0000-0000A84F0000}"/>
    <cellStyle name="Nota 2 4 2 30" xfId="7405" xr:uid="{00000000-0005-0000-0000-0000A94F0000}"/>
    <cellStyle name="Nota 2 4 2 30 2" xfId="22582" xr:uid="{00000000-0005-0000-0000-0000AA4F0000}"/>
    <cellStyle name="Nota 2 4 2 31" xfId="7406" xr:uid="{00000000-0005-0000-0000-0000AB4F0000}"/>
    <cellStyle name="Nota 2 4 2 31 2" xfId="22583" xr:uid="{00000000-0005-0000-0000-0000AC4F0000}"/>
    <cellStyle name="Nota 2 4 2 32" xfId="7407" xr:uid="{00000000-0005-0000-0000-0000AD4F0000}"/>
    <cellStyle name="Nota 2 4 2 32 2" xfId="22584" xr:uid="{00000000-0005-0000-0000-0000AE4F0000}"/>
    <cellStyle name="Nota 2 4 2 33" xfId="7408" xr:uid="{00000000-0005-0000-0000-0000AF4F0000}"/>
    <cellStyle name="Nota 2 4 2 33 2" xfId="22585" xr:uid="{00000000-0005-0000-0000-0000B04F0000}"/>
    <cellStyle name="Nota 2 4 2 34" xfId="7409" xr:uid="{00000000-0005-0000-0000-0000B14F0000}"/>
    <cellStyle name="Nota 2 4 2 34 2" xfId="22586" xr:uid="{00000000-0005-0000-0000-0000B24F0000}"/>
    <cellStyle name="Nota 2 4 2 35" xfId="7410" xr:uid="{00000000-0005-0000-0000-0000B34F0000}"/>
    <cellStyle name="Nota 2 4 2 35 2" xfId="22587" xr:uid="{00000000-0005-0000-0000-0000B44F0000}"/>
    <cellStyle name="Nota 2 4 2 36" xfId="7411" xr:uid="{00000000-0005-0000-0000-0000B54F0000}"/>
    <cellStyle name="Nota 2 4 2 36 2" xfId="22588" xr:uid="{00000000-0005-0000-0000-0000B64F0000}"/>
    <cellStyle name="Nota 2 4 2 37" xfId="7412" xr:uid="{00000000-0005-0000-0000-0000B74F0000}"/>
    <cellStyle name="Nota 2 4 2 37 2" xfId="22589" xr:uid="{00000000-0005-0000-0000-0000B84F0000}"/>
    <cellStyle name="Nota 2 4 2 38" xfId="7413" xr:uid="{00000000-0005-0000-0000-0000B94F0000}"/>
    <cellStyle name="Nota 2 4 2 38 2" xfId="22590" xr:uid="{00000000-0005-0000-0000-0000BA4F0000}"/>
    <cellStyle name="Nota 2 4 2 39" xfId="7414" xr:uid="{00000000-0005-0000-0000-0000BB4F0000}"/>
    <cellStyle name="Nota 2 4 2 39 2" xfId="22591" xr:uid="{00000000-0005-0000-0000-0000BC4F0000}"/>
    <cellStyle name="Nota 2 4 2 4" xfId="7415" xr:uid="{00000000-0005-0000-0000-0000BD4F0000}"/>
    <cellStyle name="Nota 2 4 2 4 2" xfId="22592" xr:uid="{00000000-0005-0000-0000-0000BE4F0000}"/>
    <cellStyle name="Nota 2 4 2 40" xfId="7416" xr:uid="{00000000-0005-0000-0000-0000BF4F0000}"/>
    <cellStyle name="Nota 2 4 2 40 2" xfId="22593" xr:uid="{00000000-0005-0000-0000-0000C04F0000}"/>
    <cellStyle name="Nota 2 4 2 41" xfId="7417" xr:uid="{00000000-0005-0000-0000-0000C14F0000}"/>
    <cellStyle name="Nota 2 4 2 41 2" xfId="22594" xr:uid="{00000000-0005-0000-0000-0000C24F0000}"/>
    <cellStyle name="Nota 2 4 2 42" xfId="7418" xr:uid="{00000000-0005-0000-0000-0000C34F0000}"/>
    <cellStyle name="Nota 2 4 2 42 2" xfId="22595" xr:uid="{00000000-0005-0000-0000-0000C44F0000}"/>
    <cellStyle name="Nota 2 4 2 43" xfId="7419" xr:uid="{00000000-0005-0000-0000-0000C54F0000}"/>
    <cellStyle name="Nota 2 4 2 43 2" xfId="22596" xr:uid="{00000000-0005-0000-0000-0000C64F0000}"/>
    <cellStyle name="Nota 2 4 2 44" xfId="7420" xr:uid="{00000000-0005-0000-0000-0000C74F0000}"/>
    <cellStyle name="Nota 2 4 2 44 2" xfId="22597" xr:uid="{00000000-0005-0000-0000-0000C84F0000}"/>
    <cellStyle name="Nota 2 4 2 45" xfId="7421" xr:uid="{00000000-0005-0000-0000-0000C94F0000}"/>
    <cellStyle name="Nota 2 4 2 45 2" xfId="22598" xr:uid="{00000000-0005-0000-0000-0000CA4F0000}"/>
    <cellStyle name="Nota 2 4 2 46" xfId="7422" xr:uid="{00000000-0005-0000-0000-0000CB4F0000}"/>
    <cellStyle name="Nota 2 4 2 46 2" xfId="22599" xr:uid="{00000000-0005-0000-0000-0000CC4F0000}"/>
    <cellStyle name="Nota 2 4 2 47" xfId="7423" xr:uid="{00000000-0005-0000-0000-0000CD4F0000}"/>
    <cellStyle name="Nota 2 4 2 47 2" xfId="22600" xr:uid="{00000000-0005-0000-0000-0000CE4F0000}"/>
    <cellStyle name="Nota 2 4 2 48" xfId="7424" xr:uid="{00000000-0005-0000-0000-0000CF4F0000}"/>
    <cellStyle name="Nota 2 4 2 48 2" xfId="22601" xr:uid="{00000000-0005-0000-0000-0000D04F0000}"/>
    <cellStyle name="Nota 2 4 2 49" xfId="7425" xr:uid="{00000000-0005-0000-0000-0000D14F0000}"/>
    <cellStyle name="Nota 2 4 2 49 2" xfId="22602" xr:uid="{00000000-0005-0000-0000-0000D24F0000}"/>
    <cellStyle name="Nota 2 4 2 5" xfId="7426" xr:uid="{00000000-0005-0000-0000-0000D34F0000}"/>
    <cellStyle name="Nota 2 4 2 5 2" xfId="22603" xr:uid="{00000000-0005-0000-0000-0000D44F0000}"/>
    <cellStyle name="Nota 2 4 2 50" xfId="7427" xr:uid="{00000000-0005-0000-0000-0000D54F0000}"/>
    <cellStyle name="Nota 2 4 2 50 2" xfId="22604" xr:uid="{00000000-0005-0000-0000-0000D64F0000}"/>
    <cellStyle name="Nota 2 4 2 51" xfId="7428" xr:uid="{00000000-0005-0000-0000-0000D74F0000}"/>
    <cellStyle name="Nota 2 4 2 51 2" xfId="22605" xr:uid="{00000000-0005-0000-0000-0000D84F0000}"/>
    <cellStyle name="Nota 2 4 2 52" xfId="7429" xr:uid="{00000000-0005-0000-0000-0000D94F0000}"/>
    <cellStyle name="Nota 2 4 2 52 2" xfId="22606" xr:uid="{00000000-0005-0000-0000-0000DA4F0000}"/>
    <cellStyle name="Nota 2 4 2 53" xfId="7430" xr:uid="{00000000-0005-0000-0000-0000DB4F0000}"/>
    <cellStyle name="Nota 2 4 2 53 2" xfId="22607" xr:uid="{00000000-0005-0000-0000-0000DC4F0000}"/>
    <cellStyle name="Nota 2 4 2 54" xfId="7431" xr:uid="{00000000-0005-0000-0000-0000DD4F0000}"/>
    <cellStyle name="Nota 2 4 2 54 2" xfId="22608" xr:uid="{00000000-0005-0000-0000-0000DE4F0000}"/>
    <cellStyle name="Nota 2 4 2 55" xfId="7432" xr:uid="{00000000-0005-0000-0000-0000DF4F0000}"/>
    <cellStyle name="Nota 2 4 2 55 2" xfId="22609" xr:uid="{00000000-0005-0000-0000-0000E04F0000}"/>
    <cellStyle name="Nota 2 4 2 56" xfId="7433" xr:uid="{00000000-0005-0000-0000-0000E14F0000}"/>
    <cellStyle name="Nota 2 4 2 56 2" xfId="22610" xr:uid="{00000000-0005-0000-0000-0000E24F0000}"/>
    <cellStyle name="Nota 2 4 2 57" xfId="7434" xr:uid="{00000000-0005-0000-0000-0000E34F0000}"/>
    <cellStyle name="Nota 2 4 2 57 2" xfId="22611" xr:uid="{00000000-0005-0000-0000-0000E44F0000}"/>
    <cellStyle name="Nota 2 4 2 58" xfId="7435" xr:uid="{00000000-0005-0000-0000-0000E54F0000}"/>
    <cellStyle name="Nota 2 4 2 58 2" xfId="22612" xr:uid="{00000000-0005-0000-0000-0000E64F0000}"/>
    <cellStyle name="Nota 2 4 2 59" xfId="7436" xr:uid="{00000000-0005-0000-0000-0000E74F0000}"/>
    <cellStyle name="Nota 2 4 2 59 2" xfId="22613" xr:uid="{00000000-0005-0000-0000-0000E84F0000}"/>
    <cellStyle name="Nota 2 4 2 6" xfId="7437" xr:uid="{00000000-0005-0000-0000-0000E94F0000}"/>
    <cellStyle name="Nota 2 4 2 6 10" xfId="7438" xr:uid="{00000000-0005-0000-0000-0000EA4F0000}"/>
    <cellStyle name="Nota 2 4 2 6 10 2" xfId="39115" xr:uid="{00000000-0005-0000-0000-0000EB4F0000}"/>
    <cellStyle name="Nota 2 4 2 6 11" xfId="7439" xr:uid="{00000000-0005-0000-0000-0000EC4F0000}"/>
    <cellStyle name="Nota 2 4 2 6 11 2" xfId="39246" xr:uid="{00000000-0005-0000-0000-0000ED4F0000}"/>
    <cellStyle name="Nota 2 4 2 6 12" xfId="7440" xr:uid="{00000000-0005-0000-0000-0000EE4F0000}"/>
    <cellStyle name="Nota 2 4 2 6 12 2" xfId="39397" xr:uid="{00000000-0005-0000-0000-0000EF4F0000}"/>
    <cellStyle name="Nota 2 4 2 6 13" xfId="7441" xr:uid="{00000000-0005-0000-0000-0000F04F0000}"/>
    <cellStyle name="Nota 2 4 2 6 13 2" xfId="40300" xr:uid="{00000000-0005-0000-0000-0000F14F0000}"/>
    <cellStyle name="Nota 2 4 2 6 14" xfId="22614" xr:uid="{00000000-0005-0000-0000-0000F24F0000}"/>
    <cellStyle name="Nota 2 4 2 6 15" xfId="35265" xr:uid="{00000000-0005-0000-0000-0000F34F0000}"/>
    <cellStyle name="Nota 2 4 2 6 2" xfId="7442" xr:uid="{00000000-0005-0000-0000-0000F44F0000}"/>
    <cellStyle name="Nota 2 4 2 6 2 2" xfId="7443" xr:uid="{00000000-0005-0000-0000-0000F54F0000}"/>
    <cellStyle name="Nota 2 4 2 6 2 2 2" xfId="7444" xr:uid="{00000000-0005-0000-0000-0000F64F0000}"/>
    <cellStyle name="Nota 2 4 2 6 2 2 2 2" xfId="38182" xr:uid="{00000000-0005-0000-0000-0000F74F0000}"/>
    <cellStyle name="Nota 2 4 2 6 2 2 3" xfId="36513" xr:uid="{00000000-0005-0000-0000-0000F84F0000}"/>
    <cellStyle name="Nota 2 4 2 6 2 3" xfId="7445" xr:uid="{00000000-0005-0000-0000-0000F94F0000}"/>
    <cellStyle name="Nota 2 4 2 6 2 3 2" xfId="37446" xr:uid="{00000000-0005-0000-0000-0000FA4F0000}"/>
    <cellStyle name="Nota 2 4 2 6 2 4" xfId="35498" xr:uid="{00000000-0005-0000-0000-0000FB4F0000}"/>
    <cellStyle name="Nota 2 4 2 6 3" xfId="7446" xr:uid="{00000000-0005-0000-0000-0000FC4F0000}"/>
    <cellStyle name="Nota 2 4 2 6 3 2" xfId="7447" xr:uid="{00000000-0005-0000-0000-0000FD4F0000}"/>
    <cellStyle name="Nota 2 4 2 6 3 2 2" xfId="7448" xr:uid="{00000000-0005-0000-0000-0000FE4F0000}"/>
    <cellStyle name="Nota 2 4 2 6 3 2 2 2" xfId="38313" xr:uid="{00000000-0005-0000-0000-0000FF4F0000}"/>
    <cellStyle name="Nota 2 4 2 6 3 2 3" xfId="36644" xr:uid="{00000000-0005-0000-0000-000000500000}"/>
    <cellStyle name="Nota 2 4 2 6 3 3" xfId="7449" xr:uid="{00000000-0005-0000-0000-000001500000}"/>
    <cellStyle name="Nota 2 4 2 6 3 3 2" xfId="37577" xr:uid="{00000000-0005-0000-0000-000002500000}"/>
    <cellStyle name="Nota 2 4 2 6 3 4" xfId="35629" xr:uid="{00000000-0005-0000-0000-000003500000}"/>
    <cellStyle name="Nota 2 4 2 6 4" xfId="7450" xr:uid="{00000000-0005-0000-0000-000004500000}"/>
    <cellStyle name="Nota 2 4 2 6 4 2" xfId="7451" xr:uid="{00000000-0005-0000-0000-000005500000}"/>
    <cellStyle name="Nota 2 4 2 6 4 2 2" xfId="7452" xr:uid="{00000000-0005-0000-0000-000006500000}"/>
    <cellStyle name="Nota 2 4 2 6 4 2 2 2" xfId="38444" xr:uid="{00000000-0005-0000-0000-000007500000}"/>
    <cellStyle name="Nota 2 4 2 6 4 2 3" xfId="36778" xr:uid="{00000000-0005-0000-0000-000008500000}"/>
    <cellStyle name="Nota 2 4 2 6 4 3" xfId="7453" xr:uid="{00000000-0005-0000-0000-000009500000}"/>
    <cellStyle name="Nota 2 4 2 6 4 3 2" xfId="37708" xr:uid="{00000000-0005-0000-0000-00000A500000}"/>
    <cellStyle name="Nota 2 4 2 6 4 4" xfId="35763" xr:uid="{00000000-0005-0000-0000-00000B500000}"/>
    <cellStyle name="Nota 2 4 2 6 5" xfId="7454" xr:uid="{00000000-0005-0000-0000-00000C500000}"/>
    <cellStyle name="Nota 2 4 2 6 5 2" xfId="7455" xr:uid="{00000000-0005-0000-0000-00000D500000}"/>
    <cellStyle name="Nota 2 4 2 6 5 2 2" xfId="7456" xr:uid="{00000000-0005-0000-0000-00000E500000}"/>
    <cellStyle name="Nota 2 4 2 6 5 2 2 2" xfId="38597" xr:uid="{00000000-0005-0000-0000-00000F500000}"/>
    <cellStyle name="Nota 2 4 2 6 5 2 3" xfId="36933" xr:uid="{00000000-0005-0000-0000-000010500000}"/>
    <cellStyle name="Nota 2 4 2 6 5 3" xfId="7457" xr:uid="{00000000-0005-0000-0000-000011500000}"/>
    <cellStyle name="Nota 2 4 2 6 5 3 2" xfId="37861" xr:uid="{00000000-0005-0000-0000-000012500000}"/>
    <cellStyle name="Nota 2 4 2 6 5 4" xfId="35919" xr:uid="{00000000-0005-0000-0000-000013500000}"/>
    <cellStyle name="Nota 2 4 2 6 6" xfId="7458" xr:uid="{00000000-0005-0000-0000-000014500000}"/>
    <cellStyle name="Nota 2 4 2 6 6 2" xfId="7459" xr:uid="{00000000-0005-0000-0000-000015500000}"/>
    <cellStyle name="Nota 2 4 2 6 6 2 2" xfId="38766" xr:uid="{00000000-0005-0000-0000-000016500000}"/>
    <cellStyle name="Nota 2 4 2 6 6 3" xfId="37102" xr:uid="{00000000-0005-0000-0000-000017500000}"/>
    <cellStyle name="Nota 2 4 2 6 7" xfId="7460" xr:uid="{00000000-0005-0000-0000-000018500000}"/>
    <cellStyle name="Nota 2 4 2 6 7 2" xfId="7461" xr:uid="{00000000-0005-0000-0000-000019500000}"/>
    <cellStyle name="Nota 2 4 2 6 7 2 2" xfId="38026" xr:uid="{00000000-0005-0000-0000-00001A500000}"/>
    <cellStyle name="Nota 2 4 2 6 7 3" xfId="36262" xr:uid="{00000000-0005-0000-0000-00001B500000}"/>
    <cellStyle name="Nota 2 4 2 6 8" xfId="7462" xr:uid="{00000000-0005-0000-0000-00001C500000}"/>
    <cellStyle name="Nota 2 4 2 6 8 2" xfId="37314" xr:uid="{00000000-0005-0000-0000-00001D500000}"/>
    <cellStyle name="Nota 2 4 2 6 9" xfId="7463" xr:uid="{00000000-0005-0000-0000-00001E500000}"/>
    <cellStyle name="Nota 2 4 2 6 9 2" xfId="38984" xr:uid="{00000000-0005-0000-0000-00001F500000}"/>
    <cellStyle name="Nota 2 4 2 60" xfId="7464" xr:uid="{00000000-0005-0000-0000-000020500000}"/>
    <cellStyle name="Nota 2 4 2 60 2" xfId="22615" xr:uid="{00000000-0005-0000-0000-000021500000}"/>
    <cellStyle name="Nota 2 4 2 61" xfId="7465" xr:uid="{00000000-0005-0000-0000-000022500000}"/>
    <cellStyle name="Nota 2 4 2 61 2" xfId="22616" xr:uid="{00000000-0005-0000-0000-000023500000}"/>
    <cellStyle name="Nota 2 4 2 62" xfId="7466" xr:uid="{00000000-0005-0000-0000-000024500000}"/>
    <cellStyle name="Nota 2 4 2 62 2" xfId="22617" xr:uid="{00000000-0005-0000-0000-000025500000}"/>
    <cellStyle name="Nota 2 4 2 63" xfId="7467" xr:uid="{00000000-0005-0000-0000-000026500000}"/>
    <cellStyle name="Nota 2 4 2 63 2" xfId="22618" xr:uid="{00000000-0005-0000-0000-000027500000}"/>
    <cellStyle name="Nota 2 4 2 64" xfId="7468" xr:uid="{00000000-0005-0000-0000-000028500000}"/>
    <cellStyle name="Nota 2 4 2 64 2" xfId="22619" xr:uid="{00000000-0005-0000-0000-000029500000}"/>
    <cellStyle name="Nota 2 4 2 65" xfId="7469" xr:uid="{00000000-0005-0000-0000-00002A500000}"/>
    <cellStyle name="Nota 2 4 2 65 2" xfId="22620" xr:uid="{00000000-0005-0000-0000-00002B500000}"/>
    <cellStyle name="Nota 2 4 2 66" xfId="7470" xr:uid="{00000000-0005-0000-0000-00002C500000}"/>
    <cellStyle name="Nota 2 4 2 66 2" xfId="22621" xr:uid="{00000000-0005-0000-0000-00002D500000}"/>
    <cellStyle name="Nota 2 4 2 67" xfId="7471" xr:uid="{00000000-0005-0000-0000-00002E500000}"/>
    <cellStyle name="Nota 2 4 2 67 2" xfId="22622" xr:uid="{00000000-0005-0000-0000-00002F500000}"/>
    <cellStyle name="Nota 2 4 2 68" xfId="7472" xr:uid="{00000000-0005-0000-0000-000030500000}"/>
    <cellStyle name="Nota 2 4 2 68 2" xfId="22623" xr:uid="{00000000-0005-0000-0000-000031500000}"/>
    <cellStyle name="Nota 2 4 2 69" xfId="7473" xr:uid="{00000000-0005-0000-0000-000032500000}"/>
    <cellStyle name="Nota 2 4 2 69 2" xfId="22624" xr:uid="{00000000-0005-0000-0000-000033500000}"/>
    <cellStyle name="Nota 2 4 2 7" xfId="7474" xr:uid="{00000000-0005-0000-0000-000034500000}"/>
    <cellStyle name="Nota 2 4 2 7 2" xfId="22625" xr:uid="{00000000-0005-0000-0000-000035500000}"/>
    <cellStyle name="Nota 2 4 2 70" xfId="7475" xr:uid="{00000000-0005-0000-0000-000036500000}"/>
    <cellStyle name="Nota 2 4 2 70 2" xfId="22626" xr:uid="{00000000-0005-0000-0000-000037500000}"/>
    <cellStyle name="Nota 2 4 2 71" xfId="7476" xr:uid="{00000000-0005-0000-0000-000038500000}"/>
    <cellStyle name="Nota 2 4 2 71 2" xfId="22627" xr:uid="{00000000-0005-0000-0000-000039500000}"/>
    <cellStyle name="Nota 2 4 2 72" xfId="7477" xr:uid="{00000000-0005-0000-0000-00003A500000}"/>
    <cellStyle name="Nota 2 4 2 72 2" xfId="22628" xr:uid="{00000000-0005-0000-0000-00003B500000}"/>
    <cellStyle name="Nota 2 4 2 73" xfId="7478" xr:uid="{00000000-0005-0000-0000-00003C500000}"/>
    <cellStyle name="Nota 2 4 2 73 2" xfId="22629" xr:uid="{00000000-0005-0000-0000-00003D500000}"/>
    <cellStyle name="Nota 2 4 2 74" xfId="7479" xr:uid="{00000000-0005-0000-0000-00003E500000}"/>
    <cellStyle name="Nota 2 4 2 74 2" xfId="22630" xr:uid="{00000000-0005-0000-0000-00003F500000}"/>
    <cellStyle name="Nota 2 4 2 75" xfId="7480" xr:uid="{00000000-0005-0000-0000-000040500000}"/>
    <cellStyle name="Nota 2 4 2 75 2" xfId="22631" xr:uid="{00000000-0005-0000-0000-000041500000}"/>
    <cellStyle name="Nota 2 4 2 76" xfId="7481" xr:uid="{00000000-0005-0000-0000-000042500000}"/>
    <cellStyle name="Nota 2 4 2 76 2" xfId="22632" xr:uid="{00000000-0005-0000-0000-000043500000}"/>
    <cellStyle name="Nota 2 4 2 77" xfId="7482" xr:uid="{00000000-0005-0000-0000-000044500000}"/>
    <cellStyle name="Nota 2 4 2 77 2" xfId="22633" xr:uid="{00000000-0005-0000-0000-000045500000}"/>
    <cellStyle name="Nota 2 4 2 78" xfId="7483" xr:uid="{00000000-0005-0000-0000-000046500000}"/>
    <cellStyle name="Nota 2 4 2 78 2" xfId="33449" xr:uid="{00000000-0005-0000-0000-000047500000}"/>
    <cellStyle name="Nota 2 4 2 78 3" xfId="35110" xr:uid="{00000000-0005-0000-0000-000048500000}"/>
    <cellStyle name="Nota 2 4 2 78 4" xfId="41748" xr:uid="{00000000-0005-0000-0000-000049500000}"/>
    <cellStyle name="Nota 2 4 2 78 5" xfId="43404" xr:uid="{00000000-0005-0000-0000-00004A500000}"/>
    <cellStyle name="Nota 2 4 2 78 6" xfId="45060" xr:uid="{00000000-0005-0000-0000-00004B500000}"/>
    <cellStyle name="Nota 2 4 2 79" xfId="22410" xr:uid="{00000000-0005-0000-0000-00004C500000}"/>
    <cellStyle name="Nota 2 4 2 8" xfId="7484" xr:uid="{00000000-0005-0000-0000-00004D500000}"/>
    <cellStyle name="Nota 2 4 2 8 2" xfId="7485" xr:uid="{00000000-0005-0000-0000-00004E500000}"/>
    <cellStyle name="Nota 2 4 2 8 2 2" xfId="7486" xr:uid="{00000000-0005-0000-0000-00004F500000}"/>
    <cellStyle name="Nota 2 4 2 8 2 2 2" xfId="38595" xr:uid="{00000000-0005-0000-0000-000050500000}"/>
    <cellStyle name="Nota 2 4 2 8 2 3" xfId="36931" xr:uid="{00000000-0005-0000-0000-000051500000}"/>
    <cellStyle name="Nota 2 4 2 8 3" xfId="7487" xr:uid="{00000000-0005-0000-0000-000052500000}"/>
    <cellStyle name="Nota 2 4 2 8 3 2" xfId="37859" xr:uid="{00000000-0005-0000-0000-000053500000}"/>
    <cellStyle name="Nota 2 4 2 8 4" xfId="7488" xr:uid="{00000000-0005-0000-0000-000054500000}"/>
    <cellStyle name="Nota 2 4 2 8 4 2" xfId="40301" xr:uid="{00000000-0005-0000-0000-000055500000}"/>
    <cellStyle name="Nota 2 4 2 8 5" xfId="22634" xr:uid="{00000000-0005-0000-0000-000056500000}"/>
    <cellStyle name="Nota 2 4 2 8 6" xfId="35917" xr:uid="{00000000-0005-0000-0000-000057500000}"/>
    <cellStyle name="Nota 2 4 2 9" xfId="7489" xr:uid="{00000000-0005-0000-0000-000058500000}"/>
    <cellStyle name="Nota 2 4 2 9 2" xfId="7490" xr:uid="{00000000-0005-0000-0000-000059500000}"/>
    <cellStyle name="Nota 2 4 2 9 2 2" xfId="40302" xr:uid="{00000000-0005-0000-0000-00005A500000}"/>
    <cellStyle name="Nota 2 4 2 9 3" xfId="22635" xr:uid="{00000000-0005-0000-0000-00005B500000}"/>
    <cellStyle name="Nota 2 4 2 9 4" xfId="39500" xr:uid="{00000000-0005-0000-0000-00005C500000}"/>
    <cellStyle name="Nota 2 4 3" xfId="7491" xr:uid="{00000000-0005-0000-0000-00005D500000}"/>
    <cellStyle name="Nota 2 4 3 2" xfId="22636" xr:uid="{00000000-0005-0000-0000-00005E500000}"/>
    <cellStyle name="Nota 2 4 4" xfId="7492" xr:uid="{00000000-0005-0000-0000-00005F500000}"/>
    <cellStyle name="Nota 2 4 4 2" xfId="22637" xr:uid="{00000000-0005-0000-0000-000060500000}"/>
    <cellStyle name="Nota 2 4 5" xfId="7493" xr:uid="{00000000-0005-0000-0000-000061500000}"/>
    <cellStyle name="Nota 2 4 5 10" xfId="7494" xr:uid="{00000000-0005-0000-0000-000062500000}"/>
    <cellStyle name="Nota 2 4 5 10 2" xfId="39116" xr:uid="{00000000-0005-0000-0000-000063500000}"/>
    <cellStyle name="Nota 2 4 5 11" xfId="7495" xr:uid="{00000000-0005-0000-0000-000064500000}"/>
    <cellStyle name="Nota 2 4 5 11 2" xfId="39247" xr:uid="{00000000-0005-0000-0000-000065500000}"/>
    <cellStyle name="Nota 2 4 5 12" xfId="7496" xr:uid="{00000000-0005-0000-0000-000066500000}"/>
    <cellStyle name="Nota 2 4 5 12 2" xfId="39398" xr:uid="{00000000-0005-0000-0000-000067500000}"/>
    <cellStyle name="Nota 2 4 5 13" xfId="35266" xr:uid="{00000000-0005-0000-0000-000068500000}"/>
    <cellStyle name="Nota 2 4 5 2" xfId="7497" xr:uid="{00000000-0005-0000-0000-000069500000}"/>
    <cellStyle name="Nota 2 4 5 2 2" xfId="7498" xr:uid="{00000000-0005-0000-0000-00006A500000}"/>
    <cellStyle name="Nota 2 4 5 2 2 2" xfId="7499" xr:uid="{00000000-0005-0000-0000-00006B500000}"/>
    <cellStyle name="Nota 2 4 5 2 2 2 2" xfId="38183" xr:uid="{00000000-0005-0000-0000-00006C500000}"/>
    <cellStyle name="Nota 2 4 5 2 2 3" xfId="36514" xr:uid="{00000000-0005-0000-0000-00006D500000}"/>
    <cellStyle name="Nota 2 4 5 2 3" xfId="7500" xr:uid="{00000000-0005-0000-0000-00006E500000}"/>
    <cellStyle name="Nota 2 4 5 2 3 2" xfId="37447" xr:uid="{00000000-0005-0000-0000-00006F500000}"/>
    <cellStyle name="Nota 2 4 5 2 4" xfId="35499" xr:uid="{00000000-0005-0000-0000-000070500000}"/>
    <cellStyle name="Nota 2 4 5 3" xfId="7501" xr:uid="{00000000-0005-0000-0000-000071500000}"/>
    <cellStyle name="Nota 2 4 5 3 2" xfId="7502" xr:uid="{00000000-0005-0000-0000-000072500000}"/>
    <cellStyle name="Nota 2 4 5 3 2 2" xfId="7503" xr:uid="{00000000-0005-0000-0000-000073500000}"/>
    <cellStyle name="Nota 2 4 5 3 2 2 2" xfId="38314" xr:uid="{00000000-0005-0000-0000-000074500000}"/>
    <cellStyle name="Nota 2 4 5 3 2 3" xfId="36645" xr:uid="{00000000-0005-0000-0000-000075500000}"/>
    <cellStyle name="Nota 2 4 5 3 3" xfId="7504" xr:uid="{00000000-0005-0000-0000-000076500000}"/>
    <cellStyle name="Nota 2 4 5 3 3 2" xfId="37578" xr:uid="{00000000-0005-0000-0000-000077500000}"/>
    <cellStyle name="Nota 2 4 5 3 4" xfId="35630" xr:uid="{00000000-0005-0000-0000-000078500000}"/>
    <cellStyle name="Nota 2 4 5 4" xfId="7505" xr:uid="{00000000-0005-0000-0000-000079500000}"/>
    <cellStyle name="Nota 2 4 5 4 2" xfId="7506" xr:uid="{00000000-0005-0000-0000-00007A500000}"/>
    <cellStyle name="Nota 2 4 5 4 2 2" xfId="7507" xr:uid="{00000000-0005-0000-0000-00007B500000}"/>
    <cellStyle name="Nota 2 4 5 4 2 2 2" xfId="38445" xr:uid="{00000000-0005-0000-0000-00007C500000}"/>
    <cellStyle name="Nota 2 4 5 4 2 3" xfId="36779" xr:uid="{00000000-0005-0000-0000-00007D500000}"/>
    <cellStyle name="Nota 2 4 5 4 3" xfId="7508" xr:uid="{00000000-0005-0000-0000-00007E500000}"/>
    <cellStyle name="Nota 2 4 5 4 3 2" xfId="37709" xr:uid="{00000000-0005-0000-0000-00007F500000}"/>
    <cellStyle name="Nota 2 4 5 4 4" xfId="35764" xr:uid="{00000000-0005-0000-0000-000080500000}"/>
    <cellStyle name="Nota 2 4 5 5" xfId="7509" xr:uid="{00000000-0005-0000-0000-000081500000}"/>
    <cellStyle name="Nota 2 4 5 5 2" xfId="7510" xr:uid="{00000000-0005-0000-0000-000082500000}"/>
    <cellStyle name="Nota 2 4 5 5 2 2" xfId="7511" xr:uid="{00000000-0005-0000-0000-000083500000}"/>
    <cellStyle name="Nota 2 4 5 5 2 2 2" xfId="38598" xr:uid="{00000000-0005-0000-0000-000084500000}"/>
    <cellStyle name="Nota 2 4 5 5 2 3" xfId="36934" xr:uid="{00000000-0005-0000-0000-000085500000}"/>
    <cellStyle name="Nota 2 4 5 5 3" xfId="7512" xr:uid="{00000000-0005-0000-0000-000086500000}"/>
    <cellStyle name="Nota 2 4 5 5 3 2" xfId="37862" xr:uid="{00000000-0005-0000-0000-000087500000}"/>
    <cellStyle name="Nota 2 4 5 5 4" xfId="35920" xr:uid="{00000000-0005-0000-0000-000088500000}"/>
    <cellStyle name="Nota 2 4 5 6" xfId="7513" xr:uid="{00000000-0005-0000-0000-000089500000}"/>
    <cellStyle name="Nota 2 4 5 6 2" xfId="7514" xr:uid="{00000000-0005-0000-0000-00008A500000}"/>
    <cellStyle name="Nota 2 4 5 6 2 2" xfId="38767" xr:uid="{00000000-0005-0000-0000-00008B500000}"/>
    <cellStyle name="Nota 2 4 5 6 3" xfId="37103" xr:uid="{00000000-0005-0000-0000-00008C500000}"/>
    <cellStyle name="Nota 2 4 5 7" xfId="7515" xr:uid="{00000000-0005-0000-0000-00008D500000}"/>
    <cellStyle name="Nota 2 4 5 7 2" xfId="7516" xr:uid="{00000000-0005-0000-0000-00008E500000}"/>
    <cellStyle name="Nota 2 4 5 7 2 2" xfId="38027" xr:uid="{00000000-0005-0000-0000-00008F500000}"/>
    <cellStyle name="Nota 2 4 5 7 3" xfId="36263" xr:uid="{00000000-0005-0000-0000-000090500000}"/>
    <cellStyle name="Nota 2 4 5 8" xfId="7517" xr:uid="{00000000-0005-0000-0000-000091500000}"/>
    <cellStyle name="Nota 2 4 5 8 2" xfId="37315" xr:uid="{00000000-0005-0000-0000-000092500000}"/>
    <cellStyle name="Nota 2 4 5 9" xfId="7518" xr:uid="{00000000-0005-0000-0000-000093500000}"/>
    <cellStyle name="Nota 2 4 5 9 2" xfId="38985" xr:uid="{00000000-0005-0000-0000-000094500000}"/>
    <cellStyle name="Nota 2 4 6" xfId="7519" xr:uid="{00000000-0005-0000-0000-000095500000}"/>
    <cellStyle name="Nota 2 4 6 2" xfId="7520" xr:uid="{00000000-0005-0000-0000-000096500000}"/>
    <cellStyle name="Nota 2 4 6 2 2" xfId="7521" xr:uid="{00000000-0005-0000-0000-000097500000}"/>
    <cellStyle name="Nota 2 4 6 2 2 2" xfId="38594" xr:uid="{00000000-0005-0000-0000-000098500000}"/>
    <cellStyle name="Nota 2 4 6 2 3" xfId="36930" xr:uid="{00000000-0005-0000-0000-000099500000}"/>
    <cellStyle name="Nota 2 4 6 3" xfId="7522" xr:uid="{00000000-0005-0000-0000-00009A500000}"/>
    <cellStyle name="Nota 2 4 6 3 2" xfId="37858" xr:uid="{00000000-0005-0000-0000-00009B500000}"/>
    <cellStyle name="Nota 2 4 6 4" xfId="35916" xr:uid="{00000000-0005-0000-0000-00009C500000}"/>
    <cellStyle name="Nota 2 4 7" xfId="22409" xr:uid="{00000000-0005-0000-0000-00009D500000}"/>
    <cellStyle name="Nota 2 5" xfId="22178" xr:uid="{00000000-0005-0000-0000-00009E500000}"/>
    <cellStyle name="Nota 2 6" xfId="33465" xr:uid="{00000000-0005-0000-0000-00009F500000}"/>
    <cellStyle name="Nota 2 7" xfId="6873" xr:uid="{00000000-0005-0000-0000-0000A0500000}"/>
    <cellStyle name="Nota 3" xfId="245" xr:uid="{00000000-0005-0000-0000-0000A1500000}"/>
    <cellStyle name="Nota 3 2" xfId="7524" xr:uid="{00000000-0005-0000-0000-0000A2500000}"/>
    <cellStyle name="Nota 3 2 2" xfId="7525" xr:uid="{00000000-0005-0000-0000-0000A3500000}"/>
    <cellStyle name="Nota 3 2 2 2" xfId="7526" xr:uid="{00000000-0005-0000-0000-0000A4500000}"/>
    <cellStyle name="Nota 3 2 2 2 2" xfId="38878" xr:uid="{00000000-0005-0000-0000-0000A5500000}"/>
    <cellStyle name="Nota 3 2 2 3" xfId="37208" xr:uid="{00000000-0005-0000-0000-0000A6500000}"/>
    <cellStyle name="Nota 3 2 3" xfId="7527" xr:uid="{00000000-0005-0000-0000-0000A7500000}"/>
    <cellStyle name="Nota 3 2 3 2" xfId="7528" xr:uid="{00000000-0005-0000-0000-0000A8500000}"/>
    <cellStyle name="Nota 3 2 3 2 2" xfId="38861" xr:uid="{00000000-0005-0000-0000-0000A9500000}"/>
    <cellStyle name="Nota 3 2 3 3" xfId="37191" xr:uid="{00000000-0005-0000-0000-0000AA500000}"/>
    <cellStyle name="Nota 3 2 4" xfId="7529" xr:uid="{00000000-0005-0000-0000-0000AB500000}"/>
    <cellStyle name="Nota 3 2 4 2" xfId="7530" xr:uid="{00000000-0005-0000-0000-0000AC500000}"/>
    <cellStyle name="Nota 3 2 4 2 2" xfId="38677" xr:uid="{00000000-0005-0000-0000-0000AD500000}"/>
    <cellStyle name="Nota 3 2 4 3" xfId="37013" xr:uid="{00000000-0005-0000-0000-0000AE500000}"/>
    <cellStyle name="Nota 3 2 5" xfId="7531" xr:uid="{00000000-0005-0000-0000-0000AF500000}"/>
    <cellStyle name="Nota 3 2 5 2" xfId="38768" xr:uid="{00000000-0005-0000-0000-0000B0500000}"/>
    <cellStyle name="Nota 3 2 6" xfId="37104" xr:uid="{00000000-0005-0000-0000-0000B1500000}"/>
    <cellStyle name="Nota 3 3" xfId="7532" xr:uid="{00000000-0005-0000-0000-0000B2500000}"/>
    <cellStyle name="Nota 3 3 2" xfId="7533" xr:uid="{00000000-0005-0000-0000-0000B3500000}"/>
    <cellStyle name="Nota 3 3 2 2" xfId="38028" xr:uid="{00000000-0005-0000-0000-0000B4500000}"/>
    <cellStyle name="Nota 3 3 3" xfId="36264" xr:uid="{00000000-0005-0000-0000-0000B5500000}"/>
    <cellStyle name="Nota 3 4" xfId="22638" xr:uid="{00000000-0005-0000-0000-0000B6500000}"/>
    <cellStyle name="Nota 3 5" xfId="33467" xr:uid="{00000000-0005-0000-0000-0000B7500000}"/>
    <cellStyle name="Nota 3 6" xfId="7523" xr:uid="{00000000-0005-0000-0000-0000B8500000}"/>
    <cellStyle name="Nota 4" xfId="7534" xr:uid="{00000000-0005-0000-0000-0000B9500000}"/>
    <cellStyle name="Nota 4 2" xfId="7535" xr:uid="{00000000-0005-0000-0000-0000BA500000}"/>
    <cellStyle name="Nota 4 2 2" xfId="7536" xr:uid="{00000000-0005-0000-0000-0000BB500000}"/>
    <cellStyle name="Nota 4 2 2 2" xfId="7537" xr:uid="{00000000-0005-0000-0000-0000BC500000}"/>
    <cellStyle name="Nota 4 2 2 2 2" xfId="38879" xr:uid="{00000000-0005-0000-0000-0000BD500000}"/>
    <cellStyle name="Nota 4 2 2 3" xfId="37209" xr:uid="{00000000-0005-0000-0000-0000BE500000}"/>
    <cellStyle name="Nota 4 2 3" xfId="7538" xr:uid="{00000000-0005-0000-0000-0000BF500000}"/>
    <cellStyle name="Nota 4 2 3 2" xfId="7539" xr:uid="{00000000-0005-0000-0000-0000C0500000}"/>
    <cellStyle name="Nota 4 2 3 2 2" xfId="38897" xr:uid="{00000000-0005-0000-0000-0000C1500000}"/>
    <cellStyle name="Nota 4 2 3 3" xfId="37227" xr:uid="{00000000-0005-0000-0000-0000C2500000}"/>
    <cellStyle name="Nota 4 2 4" xfId="7540" xr:uid="{00000000-0005-0000-0000-0000C3500000}"/>
    <cellStyle name="Nota 4 2 4 2" xfId="7541" xr:uid="{00000000-0005-0000-0000-0000C4500000}"/>
    <cellStyle name="Nota 4 2 4 2 2" xfId="38851" xr:uid="{00000000-0005-0000-0000-0000C5500000}"/>
    <cellStyle name="Nota 4 2 4 3" xfId="37181" xr:uid="{00000000-0005-0000-0000-0000C6500000}"/>
    <cellStyle name="Nota 4 2 5" xfId="7542" xr:uid="{00000000-0005-0000-0000-0000C7500000}"/>
    <cellStyle name="Nota 4 2 5 2" xfId="38769" xr:uid="{00000000-0005-0000-0000-0000C8500000}"/>
    <cellStyle name="Nota 4 2 6" xfId="37105" xr:uid="{00000000-0005-0000-0000-0000C9500000}"/>
    <cellStyle name="Nota 4 3" xfId="7543" xr:uid="{00000000-0005-0000-0000-0000CA500000}"/>
    <cellStyle name="Nota 4 3 2" xfId="7544" xr:uid="{00000000-0005-0000-0000-0000CB500000}"/>
    <cellStyle name="Nota 4 3 2 2" xfId="38029" xr:uid="{00000000-0005-0000-0000-0000CC500000}"/>
    <cellStyle name="Nota 4 3 3" xfId="36265" xr:uid="{00000000-0005-0000-0000-0000CD500000}"/>
    <cellStyle name="Nota 4 4" xfId="22639" xr:uid="{00000000-0005-0000-0000-0000CE500000}"/>
    <cellStyle name="Nota 4 5" xfId="33468" xr:uid="{00000000-0005-0000-0000-0000CF500000}"/>
    <cellStyle name="Nota 5" xfId="7545" xr:uid="{00000000-0005-0000-0000-0000D0500000}"/>
    <cellStyle name="Nota 5 2" xfId="7546" xr:uid="{00000000-0005-0000-0000-0000D1500000}"/>
    <cellStyle name="Nota 5 2 2" xfId="7547" xr:uid="{00000000-0005-0000-0000-0000D2500000}"/>
    <cellStyle name="Nota 5 2 2 2" xfId="38876" xr:uid="{00000000-0005-0000-0000-0000D3500000}"/>
    <cellStyle name="Nota 5 2 3" xfId="37206" xr:uid="{00000000-0005-0000-0000-0000D4500000}"/>
    <cellStyle name="Nota 5 3" xfId="7548" xr:uid="{00000000-0005-0000-0000-0000D5500000}"/>
    <cellStyle name="Nota 5 3 2" xfId="7549" xr:uid="{00000000-0005-0000-0000-0000D6500000}"/>
    <cellStyle name="Nota 5 3 2 2" xfId="38866" xr:uid="{00000000-0005-0000-0000-0000D7500000}"/>
    <cellStyle name="Nota 5 3 3" xfId="37196" xr:uid="{00000000-0005-0000-0000-0000D8500000}"/>
    <cellStyle name="Nota 5 4" xfId="7550" xr:uid="{00000000-0005-0000-0000-0000D9500000}"/>
    <cellStyle name="Nota 5 4 2" xfId="7551" xr:uid="{00000000-0005-0000-0000-0000DA500000}"/>
    <cellStyle name="Nota 5 4 2 2" xfId="38051" xr:uid="{00000000-0005-0000-0000-0000DB500000}"/>
    <cellStyle name="Nota 5 4 3" xfId="36342" xr:uid="{00000000-0005-0000-0000-0000DC500000}"/>
    <cellStyle name="Nota 5 5" xfId="7552" xr:uid="{00000000-0005-0000-0000-0000DD500000}"/>
    <cellStyle name="Nota 5 5 2" xfId="38760" xr:uid="{00000000-0005-0000-0000-0000DE500000}"/>
    <cellStyle name="Nota 5 6" xfId="37096" xr:uid="{00000000-0005-0000-0000-0000DF500000}"/>
    <cellStyle name="Nota 6" xfId="7553" xr:uid="{00000000-0005-0000-0000-0000E0500000}"/>
    <cellStyle name="Nota 6 2" xfId="7554" xr:uid="{00000000-0005-0000-0000-0000E1500000}"/>
    <cellStyle name="Nota 6 2 2" xfId="38020" xr:uid="{00000000-0005-0000-0000-0000E2500000}"/>
    <cellStyle name="Nota 6 3" xfId="36256" xr:uid="{00000000-0005-0000-0000-0000E3500000}"/>
    <cellStyle name="Note" xfId="7555" xr:uid="{00000000-0005-0000-0000-0000E4500000}"/>
    <cellStyle name="Note 2" xfId="7556" xr:uid="{00000000-0005-0000-0000-0000E5500000}"/>
    <cellStyle name="Note 2 2" xfId="7557" xr:uid="{00000000-0005-0000-0000-0000E6500000}"/>
    <cellStyle name="Note 2 2 2" xfId="7558" xr:uid="{00000000-0005-0000-0000-0000E7500000}"/>
    <cellStyle name="Note 2 2 2 2" xfId="38880" xr:uid="{00000000-0005-0000-0000-0000E8500000}"/>
    <cellStyle name="Note 2 2 3" xfId="37210" xr:uid="{00000000-0005-0000-0000-0000E9500000}"/>
    <cellStyle name="Note 2 3" xfId="7559" xr:uid="{00000000-0005-0000-0000-0000EA500000}"/>
    <cellStyle name="Note 2 3 2" xfId="7560" xr:uid="{00000000-0005-0000-0000-0000EB500000}"/>
    <cellStyle name="Note 2 3 2 2" xfId="38868" xr:uid="{00000000-0005-0000-0000-0000EC500000}"/>
    <cellStyle name="Note 2 3 3" xfId="37198" xr:uid="{00000000-0005-0000-0000-0000ED500000}"/>
    <cellStyle name="Note 2 4" xfId="7561" xr:uid="{00000000-0005-0000-0000-0000EE500000}"/>
    <cellStyle name="Note 2 4 2" xfId="7562" xr:uid="{00000000-0005-0000-0000-0000EF500000}"/>
    <cellStyle name="Note 2 4 2 2" xfId="38852" xr:uid="{00000000-0005-0000-0000-0000F0500000}"/>
    <cellStyle name="Note 2 4 3" xfId="37182" xr:uid="{00000000-0005-0000-0000-0000F1500000}"/>
    <cellStyle name="Note 2 5" xfId="7563" xr:uid="{00000000-0005-0000-0000-0000F2500000}"/>
    <cellStyle name="Note 2 5 2" xfId="38770" xr:uid="{00000000-0005-0000-0000-0000F3500000}"/>
    <cellStyle name="Note 2 6" xfId="37106" xr:uid="{00000000-0005-0000-0000-0000F4500000}"/>
    <cellStyle name="Note 3" xfId="7564" xr:uid="{00000000-0005-0000-0000-0000F5500000}"/>
    <cellStyle name="Note 3 2" xfId="7565" xr:uid="{00000000-0005-0000-0000-0000F6500000}"/>
    <cellStyle name="Note 3 2 2" xfId="38030" xr:uid="{00000000-0005-0000-0000-0000F7500000}"/>
    <cellStyle name="Note 3 3" xfId="36266" xr:uid="{00000000-0005-0000-0000-0000F8500000}"/>
    <cellStyle name="Note 4" xfId="22640" xr:uid="{00000000-0005-0000-0000-0000F9500000}"/>
    <cellStyle name="Note 5" xfId="33469" xr:uid="{00000000-0005-0000-0000-0000FA500000}"/>
    <cellStyle name="planilhas" xfId="7566" xr:uid="{00000000-0005-0000-0000-0000FB500000}"/>
    <cellStyle name="planilhas 2" xfId="22641" xr:uid="{00000000-0005-0000-0000-0000FC500000}"/>
    <cellStyle name="Porcentagem" xfId="136" builtinId="5"/>
    <cellStyle name="Porcentagem 10" xfId="7567" xr:uid="{00000000-0005-0000-0000-0000FE500000}"/>
    <cellStyle name="Porcentagem 10 2" xfId="7568" xr:uid="{00000000-0005-0000-0000-0000FF500000}"/>
    <cellStyle name="Porcentagem 10 2 2" xfId="7569" xr:uid="{00000000-0005-0000-0000-000000510000}"/>
    <cellStyle name="Porcentagem 10 2 2 2" xfId="36268" xr:uid="{00000000-0005-0000-0000-000001510000}"/>
    <cellStyle name="Porcentagem 10 2 3" xfId="22643" xr:uid="{00000000-0005-0000-0000-000002510000}"/>
    <cellStyle name="Porcentagem 10 3" xfId="7570" xr:uid="{00000000-0005-0000-0000-000003510000}"/>
    <cellStyle name="Porcentagem 10 3 2" xfId="22644" xr:uid="{00000000-0005-0000-0000-000004510000}"/>
    <cellStyle name="Porcentagem 10 4" xfId="7571" xr:uid="{00000000-0005-0000-0000-000005510000}"/>
    <cellStyle name="Porcentagem 10 4 2" xfId="7572" xr:uid="{00000000-0005-0000-0000-000006510000}"/>
    <cellStyle name="Porcentagem 10 4 2 2" xfId="7573" xr:uid="{00000000-0005-0000-0000-000007510000}"/>
    <cellStyle name="Porcentagem 10 4 2 2 2" xfId="36269" xr:uid="{00000000-0005-0000-0000-000008510000}"/>
    <cellStyle name="Porcentagem 10 4 2 3" xfId="22646" xr:uid="{00000000-0005-0000-0000-000009510000}"/>
    <cellStyle name="Porcentagem 10 4 3" xfId="7574" xr:uid="{00000000-0005-0000-0000-00000A510000}"/>
    <cellStyle name="Porcentagem 10 4 3 2" xfId="7575" xr:uid="{00000000-0005-0000-0000-00000B510000}"/>
    <cellStyle name="Porcentagem 10 4 3 2 2" xfId="7576" xr:uid="{00000000-0005-0000-0000-00000C510000}"/>
    <cellStyle name="Porcentagem 10 4 3 2 2 2" xfId="36271" xr:uid="{00000000-0005-0000-0000-00000D510000}"/>
    <cellStyle name="Porcentagem 10 4 3 2 3" xfId="35268" xr:uid="{00000000-0005-0000-0000-00000E510000}"/>
    <cellStyle name="Porcentagem 10 4 3 3" xfId="7577" xr:uid="{00000000-0005-0000-0000-00000F510000}"/>
    <cellStyle name="Porcentagem 10 4 3 3 2" xfId="7578" xr:uid="{00000000-0005-0000-0000-000010510000}"/>
    <cellStyle name="Porcentagem 10 4 3 3 2 2" xfId="39372" xr:uid="{00000000-0005-0000-0000-000011510000}"/>
    <cellStyle name="Porcentagem 10 4 3 3 3" xfId="36270" xr:uid="{00000000-0005-0000-0000-000012510000}"/>
    <cellStyle name="Porcentagem 10 4 3 4" xfId="35267" xr:uid="{00000000-0005-0000-0000-000013510000}"/>
    <cellStyle name="Porcentagem 10 4 4" xfId="22645" xr:uid="{00000000-0005-0000-0000-000014510000}"/>
    <cellStyle name="Porcentagem 10 5" xfId="7579" xr:uid="{00000000-0005-0000-0000-000015510000}"/>
    <cellStyle name="Porcentagem 10 5 2" xfId="7580" xr:uid="{00000000-0005-0000-0000-000016510000}"/>
    <cellStyle name="Porcentagem 10 5 2 2" xfId="36272" xr:uid="{00000000-0005-0000-0000-000017510000}"/>
    <cellStyle name="Porcentagem 10 5 3" xfId="35269" xr:uid="{00000000-0005-0000-0000-000018510000}"/>
    <cellStyle name="Porcentagem 10 6" xfId="7581" xr:uid="{00000000-0005-0000-0000-000019510000}"/>
    <cellStyle name="Porcentagem 10 6 2" xfId="7582" xr:uid="{00000000-0005-0000-0000-00001A510000}"/>
    <cellStyle name="Porcentagem 10 6 2 2" xfId="36273" xr:uid="{00000000-0005-0000-0000-00001B510000}"/>
    <cellStyle name="Porcentagem 10 6 3" xfId="35270" xr:uid="{00000000-0005-0000-0000-00001C510000}"/>
    <cellStyle name="Porcentagem 10 7" xfId="22642" xr:uid="{00000000-0005-0000-0000-00001D510000}"/>
    <cellStyle name="Porcentagem 11" xfId="7583" xr:uid="{00000000-0005-0000-0000-00001E510000}"/>
    <cellStyle name="Porcentagem 11 2" xfId="7584" xr:uid="{00000000-0005-0000-0000-00001F510000}"/>
    <cellStyle name="Porcentagem 11 2 2" xfId="7585" xr:uid="{00000000-0005-0000-0000-000020510000}"/>
    <cellStyle name="Porcentagem 11 2 2 2" xfId="36274" xr:uid="{00000000-0005-0000-0000-000021510000}"/>
    <cellStyle name="Porcentagem 11 2 3" xfId="22648" xr:uid="{00000000-0005-0000-0000-000022510000}"/>
    <cellStyle name="Porcentagem 11 3" xfId="7586" xr:uid="{00000000-0005-0000-0000-000023510000}"/>
    <cellStyle name="Porcentagem 11 3 2" xfId="7587" xr:uid="{00000000-0005-0000-0000-000024510000}"/>
    <cellStyle name="Porcentagem 11 3 2 2" xfId="7588" xr:uid="{00000000-0005-0000-0000-000025510000}"/>
    <cellStyle name="Porcentagem 11 3 2 2 2" xfId="36276" xr:uid="{00000000-0005-0000-0000-000026510000}"/>
    <cellStyle name="Porcentagem 11 3 2 3" xfId="35272" xr:uid="{00000000-0005-0000-0000-000027510000}"/>
    <cellStyle name="Porcentagem 11 3 3" xfId="7589" xr:uid="{00000000-0005-0000-0000-000028510000}"/>
    <cellStyle name="Porcentagem 11 3 3 2" xfId="7590" xr:uid="{00000000-0005-0000-0000-000029510000}"/>
    <cellStyle name="Porcentagem 11 3 3 2 2" xfId="39373" xr:uid="{00000000-0005-0000-0000-00002A510000}"/>
    <cellStyle name="Porcentagem 11 3 3 3" xfId="36275" xr:uid="{00000000-0005-0000-0000-00002B510000}"/>
    <cellStyle name="Porcentagem 11 3 4" xfId="35271" xr:uid="{00000000-0005-0000-0000-00002C510000}"/>
    <cellStyle name="Porcentagem 11 4" xfId="22647" xr:uid="{00000000-0005-0000-0000-00002D510000}"/>
    <cellStyle name="Porcentagem 12" xfId="7591" xr:uid="{00000000-0005-0000-0000-00002E510000}"/>
    <cellStyle name="Porcentagem 12 10" xfId="7592" xr:uid="{00000000-0005-0000-0000-00002F510000}"/>
    <cellStyle name="Porcentagem 12 10 2" xfId="22650" xr:uid="{00000000-0005-0000-0000-000030510000}"/>
    <cellStyle name="Porcentagem 12 11" xfId="7593" xr:uid="{00000000-0005-0000-0000-000031510000}"/>
    <cellStyle name="Porcentagem 12 11 2" xfId="22651" xr:uid="{00000000-0005-0000-0000-000032510000}"/>
    <cellStyle name="Porcentagem 12 12" xfId="7594" xr:uid="{00000000-0005-0000-0000-000033510000}"/>
    <cellStyle name="Porcentagem 12 12 2" xfId="22652" xr:uid="{00000000-0005-0000-0000-000034510000}"/>
    <cellStyle name="Porcentagem 12 13" xfId="7595" xr:uid="{00000000-0005-0000-0000-000035510000}"/>
    <cellStyle name="Porcentagem 12 13 2" xfId="22653" xr:uid="{00000000-0005-0000-0000-000036510000}"/>
    <cellStyle name="Porcentagem 12 14" xfId="7596" xr:uid="{00000000-0005-0000-0000-000037510000}"/>
    <cellStyle name="Porcentagem 12 14 2" xfId="22654" xr:uid="{00000000-0005-0000-0000-000038510000}"/>
    <cellStyle name="Porcentagem 12 15" xfId="7597" xr:uid="{00000000-0005-0000-0000-000039510000}"/>
    <cellStyle name="Porcentagem 12 15 2" xfId="22655" xr:uid="{00000000-0005-0000-0000-00003A510000}"/>
    <cellStyle name="Porcentagem 12 16" xfId="7598" xr:uid="{00000000-0005-0000-0000-00003B510000}"/>
    <cellStyle name="Porcentagem 12 16 2" xfId="22656" xr:uid="{00000000-0005-0000-0000-00003C510000}"/>
    <cellStyle name="Porcentagem 12 17" xfId="7599" xr:uid="{00000000-0005-0000-0000-00003D510000}"/>
    <cellStyle name="Porcentagem 12 17 2" xfId="22657" xr:uid="{00000000-0005-0000-0000-00003E510000}"/>
    <cellStyle name="Porcentagem 12 18" xfId="7600" xr:uid="{00000000-0005-0000-0000-00003F510000}"/>
    <cellStyle name="Porcentagem 12 18 2" xfId="22658" xr:uid="{00000000-0005-0000-0000-000040510000}"/>
    <cellStyle name="Porcentagem 12 19" xfId="7601" xr:uid="{00000000-0005-0000-0000-000041510000}"/>
    <cellStyle name="Porcentagem 12 19 2" xfId="22659" xr:uid="{00000000-0005-0000-0000-000042510000}"/>
    <cellStyle name="Porcentagem 12 2" xfId="7602" xr:uid="{00000000-0005-0000-0000-000043510000}"/>
    <cellStyle name="Porcentagem 12 2 2" xfId="7603" xr:uid="{00000000-0005-0000-0000-000044510000}"/>
    <cellStyle name="Porcentagem 12 2 2 2" xfId="36277" xr:uid="{00000000-0005-0000-0000-000045510000}"/>
    <cellStyle name="Porcentagem 12 2 3" xfId="22660" xr:uid="{00000000-0005-0000-0000-000046510000}"/>
    <cellStyle name="Porcentagem 12 20" xfId="7604" xr:uid="{00000000-0005-0000-0000-000047510000}"/>
    <cellStyle name="Porcentagem 12 20 2" xfId="22661" xr:uid="{00000000-0005-0000-0000-000048510000}"/>
    <cellStyle name="Porcentagem 12 21" xfId="7605" xr:uid="{00000000-0005-0000-0000-000049510000}"/>
    <cellStyle name="Porcentagem 12 21 2" xfId="22662" xr:uid="{00000000-0005-0000-0000-00004A510000}"/>
    <cellStyle name="Porcentagem 12 22" xfId="7606" xr:uid="{00000000-0005-0000-0000-00004B510000}"/>
    <cellStyle name="Porcentagem 12 22 2" xfId="22663" xr:uid="{00000000-0005-0000-0000-00004C510000}"/>
    <cellStyle name="Porcentagem 12 23" xfId="7607" xr:uid="{00000000-0005-0000-0000-00004D510000}"/>
    <cellStyle name="Porcentagem 12 23 2" xfId="22664" xr:uid="{00000000-0005-0000-0000-00004E510000}"/>
    <cellStyle name="Porcentagem 12 24" xfId="7608" xr:uid="{00000000-0005-0000-0000-00004F510000}"/>
    <cellStyle name="Porcentagem 12 24 2" xfId="22665" xr:uid="{00000000-0005-0000-0000-000050510000}"/>
    <cellStyle name="Porcentagem 12 25" xfId="7609" xr:uid="{00000000-0005-0000-0000-000051510000}"/>
    <cellStyle name="Porcentagem 12 25 2" xfId="22666" xr:uid="{00000000-0005-0000-0000-000052510000}"/>
    <cellStyle name="Porcentagem 12 26" xfId="7610" xr:uid="{00000000-0005-0000-0000-000053510000}"/>
    <cellStyle name="Porcentagem 12 26 2" xfId="22667" xr:uid="{00000000-0005-0000-0000-000054510000}"/>
    <cellStyle name="Porcentagem 12 27" xfId="7611" xr:uid="{00000000-0005-0000-0000-000055510000}"/>
    <cellStyle name="Porcentagem 12 27 2" xfId="22668" xr:uid="{00000000-0005-0000-0000-000056510000}"/>
    <cellStyle name="Porcentagem 12 28" xfId="7612" xr:uid="{00000000-0005-0000-0000-000057510000}"/>
    <cellStyle name="Porcentagem 12 28 2" xfId="22669" xr:uid="{00000000-0005-0000-0000-000058510000}"/>
    <cellStyle name="Porcentagem 12 29" xfId="7613" xr:uid="{00000000-0005-0000-0000-000059510000}"/>
    <cellStyle name="Porcentagem 12 29 2" xfId="22670" xr:uid="{00000000-0005-0000-0000-00005A510000}"/>
    <cellStyle name="Porcentagem 12 3" xfId="7614" xr:uid="{00000000-0005-0000-0000-00005B510000}"/>
    <cellStyle name="Porcentagem 12 3 2" xfId="7615" xr:uid="{00000000-0005-0000-0000-00005C510000}"/>
    <cellStyle name="Porcentagem 12 3 2 2" xfId="36278" xr:uid="{00000000-0005-0000-0000-00005D510000}"/>
    <cellStyle name="Porcentagem 12 3 3" xfId="22671" xr:uid="{00000000-0005-0000-0000-00005E510000}"/>
    <cellStyle name="Porcentagem 12 30" xfId="7616" xr:uid="{00000000-0005-0000-0000-00005F510000}"/>
    <cellStyle name="Porcentagem 12 30 2" xfId="22672" xr:uid="{00000000-0005-0000-0000-000060510000}"/>
    <cellStyle name="Porcentagem 12 31" xfId="7617" xr:uid="{00000000-0005-0000-0000-000061510000}"/>
    <cellStyle name="Porcentagem 12 31 2" xfId="22673" xr:uid="{00000000-0005-0000-0000-000062510000}"/>
    <cellStyle name="Porcentagem 12 32" xfId="7618" xr:uid="{00000000-0005-0000-0000-000063510000}"/>
    <cellStyle name="Porcentagem 12 32 2" xfId="22674" xr:uid="{00000000-0005-0000-0000-000064510000}"/>
    <cellStyle name="Porcentagem 12 33" xfId="7619" xr:uid="{00000000-0005-0000-0000-000065510000}"/>
    <cellStyle name="Porcentagem 12 33 2" xfId="22675" xr:uid="{00000000-0005-0000-0000-000066510000}"/>
    <cellStyle name="Porcentagem 12 34" xfId="7620" xr:uid="{00000000-0005-0000-0000-000067510000}"/>
    <cellStyle name="Porcentagem 12 34 2" xfId="22676" xr:uid="{00000000-0005-0000-0000-000068510000}"/>
    <cellStyle name="Porcentagem 12 35" xfId="7621" xr:uid="{00000000-0005-0000-0000-000069510000}"/>
    <cellStyle name="Porcentagem 12 35 2" xfId="22677" xr:uid="{00000000-0005-0000-0000-00006A510000}"/>
    <cellStyle name="Porcentagem 12 36" xfId="7622" xr:uid="{00000000-0005-0000-0000-00006B510000}"/>
    <cellStyle name="Porcentagem 12 36 2" xfId="22678" xr:uid="{00000000-0005-0000-0000-00006C510000}"/>
    <cellStyle name="Porcentagem 12 37" xfId="7623" xr:uid="{00000000-0005-0000-0000-00006D510000}"/>
    <cellStyle name="Porcentagem 12 37 2" xfId="22679" xr:uid="{00000000-0005-0000-0000-00006E510000}"/>
    <cellStyle name="Porcentagem 12 38" xfId="7624" xr:uid="{00000000-0005-0000-0000-00006F510000}"/>
    <cellStyle name="Porcentagem 12 38 2" xfId="22680" xr:uid="{00000000-0005-0000-0000-000070510000}"/>
    <cellStyle name="Porcentagem 12 39" xfId="7625" xr:uid="{00000000-0005-0000-0000-000071510000}"/>
    <cellStyle name="Porcentagem 12 39 2" xfId="22681" xr:uid="{00000000-0005-0000-0000-000072510000}"/>
    <cellStyle name="Porcentagem 12 4" xfId="7626" xr:uid="{00000000-0005-0000-0000-000073510000}"/>
    <cellStyle name="Porcentagem 12 4 2" xfId="7627" xr:uid="{00000000-0005-0000-0000-000074510000}"/>
    <cellStyle name="Porcentagem 12 4 2 2" xfId="7628" xr:uid="{00000000-0005-0000-0000-000075510000}"/>
    <cellStyle name="Porcentagem 12 4 2 2 2" xfId="36280" xr:uid="{00000000-0005-0000-0000-000076510000}"/>
    <cellStyle name="Porcentagem 12 4 2 3" xfId="35273" xr:uid="{00000000-0005-0000-0000-000077510000}"/>
    <cellStyle name="Porcentagem 12 4 3" xfId="7629" xr:uid="{00000000-0005-0000-0000-000078510000}"/>
    <cellStyle name="Porcentagem 12 4 3 2" xfId="36279" xr:uid="{00000000-0005-0000-0000-000079510000}"/>
    <cellStyle name="Porcentagem 12 4 4" xfId="22682" xr:uid="{00000000-0005-0000-0000-00007A510000}"/>
    <cellStyle name="Porcentagem 12 40" xfId="7630" xr:uid="{00000000-0005-0000-0000-00007B510000}"/>
    <cellStyle name="Porcentagem 12 40 2" xfId="22683" xr:uid="{00000000-0005-0000-0000-00007C510000}"/>
    <cellStyle name="Porcentagem 12 41" xfId="7631" xr:uid="{00000000-0005-0000-0000-00007D510000}"/>
    <cellStyle name="Porcentagem 12 41 2" xfId="22684" xr:uid="{00000000-0005-0000-0000-00007E510000}"/>
    <cellStyle name="Porcentagem 12 42" xfId="7632" xr:uid="{00000000-0005-0000-0000-00007F510000}"/>
    <cellStyle name="Porcentagem 12 42 2" xfId="22685" xr:uid="{00000000-0005-0000-0000-000080510000}"/>
    <cellStyle name="Porcentagem 12 43" xfId="7633" xr:uid="{00000000-0005-0000-0000-000081510000}"/>
    <cellStyle name="Porcentagem 12 43 2" xfId="22686" xr:uid="{00000000-0005-0000-0000-000082510000}"/>
    <cellStyle name="Porcentagem 12 44" xfId="7634" xr:uid="{00000000-0005-0000-0000-000083510000}"/>
    <cellStyle name="Porcentagem 12 44 2" xfId="22687" xr:uid="{00000000-0005-0000-0000-000084510000}"/>
    <cellStyle name="Porcentagem 12 45" xfId="7635" xr:uid="{00000000-0005-0000-0000-000085510000}"/>
    <cellStyle name="Porcentagem 12 45 2" xfId="22688" xr:uid="{00000000-0005-0000-0000-000086510000}"/>
    <cellStyle name="Porcentagem 12 46" xfId="7636" xr:uid="{00000000-0005-0000-0000-000087510000}"/>
    <cellStyle name="Porcentagem 12 46 2" xfId="22689" xr:uid="{00000000-0005-0000-0000-000088510000}"/>
    <cellStyle name="Porcentagem 12 47" xfId="7637" xr:uid="{00000000-0005-0000-0000-000089510000}"/>
    <cellStyle name="Porcentagem 12 47 2" xfId="22690" xr:uid="{00000000-0005-0000-0000-00008A510000}"/>
    <cellStyle name="Porcentagem 12 48" xfId="7638" xr:uid="{00000000-0005-0000-0000-00008B510000}"/>
    <cellStyle name="Porcentagem 12 48 2" xfId="22691" xr:uid="{00000000-0005-0000-0000-00008C510000}"/>
    <cellStyle name="Porcentagem 12 49" xfId="7639" xr:uid="{00000000-0005-0000-0000-00008D510000}"/>
    <cellStyle name="Porcentagem 12 49 2" xfId="22692" xr:uid="{00000000-0005-0000-0000-00008E510000}"/>
    <cellStyle name="Porcentagem 12 5" xfId="7640" xr:uid="{00000000-0005-0000-0000-00008F510000}"/>
    <cellStyle name="Porcentagem 12 5 2" xfId="22693" xr:uid="{00000000-0005-0000-0000-000090510000}"/>
    <cellStyle name="Porcentagem 12 50" xfId="7641" xr:uid="{00000000-0005-0000-0000-000091510000}"/>
    <cellStyle name="Porcentagem 12 50 2" xfId="22694" xr:uid="{00000000-0005-0000-0000-000092510000}"/>
    <cellStyle name="Porcentagem 12 51" xfId="7642" xr:uid="{00000000-0005-0000-0000-000093510000}"/>
    <cellStyle name="Porcentagem 12 51 2" xfId="22695" xr:uid="{00000000-0005-0000-0000-000094510000}"/>
    <cellStyle name="Porcentagem 12 52" xfId="7643" xr:uid="{00000000-0005-0000-0000-000095510000}"/>
    <cellStyle name="Porcentagem 12 52 2" xfId="22696" xr:uid="{00000000-0005-0000-0000-000096510000}"/>
    <cellStyle name="Porcentagem 12 53" xfId="7644" xr:uid="{00000000-0005-0000-0000-000097510000}"/>
    <cellStyle name="Porcentagem 12 53 2" xfId="22697" xr:uid="{00000000-0005-0000-0000-000098510000}"/>
    <cellStyle name="Porcentagem 12 54" xfId="7645" xr:uid="{00000000-0005-0000-0000-000099510000}"/>
    <cellStyle name="Porcentagem 12 54 2" xfId="22698" xr:uid="{00000000-0005-0000-0000-00009A510000}"/>
    <cellStyle name="Porcentagem 12 55" xfId="7646" xr:uid="{00000000-0005-0000-0000-00009B510000}"/>
    <cellStyle name="Porcentagem 12 55 2" xfId="22699" xr:uid="{00000000-0005-0000-0000-00009C510000}"/>
    <cellStyle name="Porcentagem 12 56" xfId="7647" xr:uid="{00000000-0005-0000-0000-00009D510000}"/>
    <cellStyle name="Porcentagem 12 56 2" xfId="22700" xr:uid="{00000000-0005-0000-0000-00009E510000}"/>
    <cellStyle name="Porcentagem 12 57" xfId="7648" xr:uid="{00000000-0005-0000-0000-00009F510000}"/>
    <cellStyle name="Porcentagem 12 57 2" xfId="22701" xr:uid="{00000000-0005-0000-0000-0000A0510000}"/>
    <cellStyle name="Porcentagem 12 58" xfId="7649" xr:uid="{00000000-0005-0000-0000-0000A1510000}"/>
    <cellStyle name="Porcentagem 12 58 2" xfId="22702" xr:uid="{00000000-0005-0000-0000-0000A2510000}"/>
    <cellStyle name="Porcentagem 12 59" xfId="7650" xr:uid="{00000000-0005-0000-0000-0000A3510000}"/>
    <cellStyle name="Porcentagem 12 59 2" xfId="22703" xr:uid="{00000000-0005-0000-0000-0000A4510000}"/>
    <cellStyle name="Porcentagem 12 6" xfId="7651" xr:uid="{00000000-0005-0000-0000-0000A5510000}"/>
    <cellStyle name="Porcentagem 12 6 2" xfId="22704" xr:uid="{00000000-0005-0000-0000-0000A6510000}"/>
    <cellStyle name="Porcentagem 12 60" xfId="7652" xr:uid="{00000000-0005-0000-0000-0000A7510000}"/>
    <cellStyle name="Porcentagem 12 60 2" xfId="22705" xr:uid="{00000000-0005-0000-0000-0000A8510000}"/>
    <cellStyle name="Porcentagem 12 61" xfId="7653" xr:uid="{00000000-0005-0000-0000-0000A9510000}"/>
    <cellStyle name="Porcentagem 12 61 2" xfId="22706" xr:uid="{00000000-0005-0000-0000-0000AA510000}"/>
    <cellStyle name="Porcentagem 12 62" xfId="7654" xr:uid="{00000000-0005-0000-0000-0000AB510000}"/>
    <cellStyle name="Porcentagem 12 62 2" xfId="22707" xr:uid="{00000000-0005-0000-0000-0000AC510000}"/>
    <cellStyle name="Porcentagem 12 63" xfId="7655" xr:uid="{00000000-0005-0000-0000-0000AD510000}"/>
    <cellStyle name="Porcentagem 12 63 2" xfId="22708" xr:uid="{00000000-0005-0000-0000-0000AE510000}"/>
    <cellStyle name="Porcentagem 12 64" xfId="7656" xr:uid="{00000000-0005-0000-0000-0000AF510000}"/>
    <cellStyle name="Porcentagem 12 64 2" xfId="22709" xr:uid="{00000000-0005-0000-0000-0000B0510000}"/>
    <cellStyle name="Porcentagem 12 65" xfId="7657" xr:uid="{00000000-0005-0000-0000-0000B1510000}"/>
    <cellStyle name="Porcentagem 12 65 2" xfId="22710" xr:uid="{00000000-0005-0000-0000-0000B2510000}"/>
    <cellStyle name="Porcentagem 12 66" xfId="7658" xr:uid="{00000000-0005-0000-0000-0000B3510000}"/>
    <cellStyle name="Porcentagem 12 66 2" xfId="22711" xr:uid="{00000000-0005-0000-0000-0000B4510000}"/>
    <cellStyle name="Porcentagem 12 67" xfId="7659" xr:uid="{00000000-0005-0000-0000-0000B5510000}"/>
    <cellStyle name="Porcentagem 12 67 2" xfId="22712" xr:uid="{00000000-0005-0000-0000-0000B6510000}"/>
    <cellStyle name="Porcentagem 12 68" xfId="7660" xr:uid="{00000000-0005-0000-0000-0000B7510000}"/>
    <cellStyle name="Porcentagem 12 68 2" xfId="22713" xr:uid="{00000000-0005-0000-0000-0000B8510000}"/>
    <cellStyle name="Porcentagem 12 69" xfId="7661" xr:uid="{00000000-0005-0000-0000-0000B9510000}"/>
    <cellStyle name="Porcentagem 12 69 2" xfId="22714" xr:uid="{00000000-0005-0000-0000-0000BA510000}"/>
    <cellStyle name="Porcentagem 12 7" xfId="7662" xr:uid="{00000000-0005-0000-0000-0000BB510000}"/>
    <cellStyle name="Porcentagem 12 7 2" xfId="22715" xr:uid="{00000000-0005-0000-0000-0000BC510000}"/>
    <cellStyle name="Porcentagem 12 70" xfId="7663" xr:uid="{00000000-0005-0000-0000-0000BD510000}"/>
    <cellStyle name="Porcentagem 12 70 2" xfId="22716" xr:uid="{00000000-0005-0000-0000-0000BE510000}"/>
    <cellStyle name="Porcentagem 12 71" xfId="7664" xr:uid="{00000000-0005-0000-0000-0000BF510000}"/>
    <cellStyle name="Porcentagem 12 71 2" xfId="22717" xr:uid="{00000000-0005-0000-0000-0000C0510000}"/>
    <cellStyle name="Porcentagem 12 72" xfId="7665" xr:uid="{00000000-0005-0000-0000-0000C1510000}"/>
    <cellStyle name="Porcentagem 12 72 2" xfId="22718" xr:uid="{00000000-0005-0000-0000-0000C2510000}"/>
    <cellStyle name="Porcentagem 12 73" xfId="7666" xr:uid="{00000000-0005-0000-0000-0000C3510000}"/>
    <cellStyle name="Porcentagem 12 73 2" xfId="22719" xr:uid="{00000000-0005-0000-0000-0000C4510000}"/>
    <cellStyle name="Porcentagem 12 74" xfId="7667" xr:uid="{00000000-0005-0000-0000-0000C5510000}"/>
    <cellStyle name="Porcentagem 12 74 2" xfId="22720" xr:uid="{00000000-0005-0000-0000-0000C6510000}"/>
    <cellStyle name="Porcentagem 12 75" xfId="7668" xr:uid="{00000000-0005-0000-0000-0000C7510000}"/>
    <cellStyle name="Porcentagem 12 75 2" xfId="22721" xr:uid="{00000000-0005-0000-0000-0000C8510000}"/>
    <cellStyle name="Porcentagem 12 76" xfId="7669" xr:uid="{00000000-0005-0000-0000-0000C9510000}"/>
    <cellStyle name="Porcentagem 12 76 2" xfId="22722" xr:uid="{00000000-0005-0000-0000-0000CA510000}"/>
    <cellStyle name="Porcentagem 12 77" xfId="22649" xr:uid="{00000000-0005-0000-0000-0000CB510000}"/>
    <cellStyle name="Porcentagem 12 8" xfId="7670" xr:uid="{00000000-0005-0000-0000-0000CC510000}"/>
    <cellStyle name="Porcentagem 12 8 2" xfId="22723" xr:uid="{00000000-0005-0000-0000-0000CD510000}"/>
    <cellStyle name="Porcentagem 12 9" xfId="7671" xr:uid="{00000000-0005-0000-0000-0000CE510000}"/>
    <cellStyle name="Porcentagem 12 9 2" xfId="22724" xr:uid="{00000000-0005-0000-0000-0000CF510000}"/>
    <cellStyle name="Porcentagem 13" xfId="7672" xr:uid="{00000000-0005-0000-0000-0000D0510000}"/>
    <cellStyle name="Porcentagem 13 2" xfId="7673" xr:uid="{00000000-0005-0000-0000-0000D1510000}"/>
    <cellStyle name="Porcentagem 13 2 2" xfId="7674" xr:uid="{00000000-0005-0000-0000-0000D2510000}"/>
    <cellStyle name="Porcentagem 13 2 2 2" xfId="7675" xr:uid="{00000000-0005-0000-0000-0000D3510000}"/>
    <cellStyle name="Porcentagem 13 2 2 2 2" xfId="36282" xr:uid="{00000000-0005-0000-0000-0000D4510000}"/>
    <cellStyle name="Porcentagem 13 2 2 3" xfId="35275" xr:uid="{00000000-0005-0000-0000-0000D5510000}"/>
    <cellStyle name="Porcentagem 13 2 3" xfId="7676" xr:uid="{00000000-0005-0000-0000-0000D6510000}"/>
    <cellStyle name="Porcentagem 13 2 3 2" xfId="7677" xr:uid="{00000000-0005-0000-0000-0000D7510000}"/>
    <cellStyle name="Porcentagem 13 2 3 2 2" xfId="39374" xr:uid="{00000000-0005-0000-0000-0000D8510000}"/>
    <cellStyle name="Porcentagem 13 2 3 3" xfId="36281" xr:uid="{00000000-0005-0000-0000-0000D9510000}"/>
    <cellStyle name="Porcentagem 13 2 4" xfId="35274" xr:uid="{00000000-0005-0000-0000-0000DA510000}"/>
    <cellStyle name="Porcentagem 13 3" xfId="22725" xr:uid="{00000000-0005-0000-0000-0000DB510000}"/>
    <cellStyle name="Porcentagem 14" xfId="7678" xr:uid="{00000000-0005-0000-0000-0000DC510000}"/>
    <cellStyle name="Porcentagem 14 2" xfId="7679" xr:uid="{00000000-0005-0000-0000-0000DD510000}"/>
    <cellStyle name="Porcentagem 14 2 2" xfId="36283" xr:uid="{00000000-0005-0000-0000-0000DE510000}"/>
    <cellStyle name="Porcentagem 14 3" xfId="22726" xr:uid="{00000000-0005-0000-0000-0000DF510000}"/>
    <cellStyle name="Porcentagem 15" xfId="7680" xr:uid="{00000000-0005-0000-0000-0000E0510000}"/>
    <cellStyle name="Porcentagem 15 10" xfId="7681" xr:uid="{00000000-0005-0000-0000-0000E1510000}"/>
    <cellStyle name="Porcentagem 15 10 2" xfId="22728" xr:uid="{00000000-0005-0000-0000-0000E2510000}"/>
    <cellStyle name="Porcentagem 15 11" xfId="7682" xr:uid="{00000000-0005-0000-0000-0000E3510000}"/>
    <cellStyle name="Porcentagem 15 11 2" xfId="22729" xr:uid="{00000000-0005-0000-0000-0000E4510000}"/>
    <cellStyle name="Porcentagem 15 12" xfId="7683" xr:uid="{00000000-0005-0000-0000-0000E5510000}"/>
    <cellStyle name="Porcentagem 15 12 2" xfId="22730" xr:uid="{00000000-0005-0000-0000-0000E6510000}"/>
    <cellStyle name="Porcentagem 15 13" xfId="7684" xr:uid="{00000000-0005-0000-0000-0000E7510000}"/>
    <cellStyle name="Porcentagem 15 13 2" xfId="22731" xr:uid="{00000000-0005-0000-0000-0000E8510000}"/>
    <cellStyle name="Porcentagem 15 14" xfId="7685" xr:uid="{00000000-0005-0000-0000-0000E9510000}"/>
    <cellStyle name="Porcentagem 15 14 2" xfId="22732" xr:uid="{00000000-0005-0000-0000-0000EA510000}"/>
    <cellStyle name="Porcentagem 15 15" xfId="7686" xr:uid="{00000000-0005-0000-0000-0000EB510000}"/>
    <cellStyle name="Porcentagem 15 15 2" xfId="22733" xr:uid="{00000000-0005-0000-0000-0000EC510000}"/>
    <cellStyle name="Porcentagem 15 16" xfId="7687" xr:uid="{00000000-0005-0000-0000-0000ED510000}"/>
    <cellStyle name="Porcentagem 15 16 2" xfId="22734" xr:uid="{00000000-0005-0000-0000-0000EE510000}"/>
    <cellStyle name="Porcentagem 15 17" xfId="7688" xr:uid="{00000000-0005-0000-0000-0000EF510000}"/>
    <cellStyle name="Porcentagem 15 17 2" xfId="22735" xr:uid="{00000000-0005-0000-0000-0000F0510000}"/>
    <cellStyle name="Porcentagem 15 18" xfId="7689" xr:uid="{00000000-0005-0000-0000-0000F1510000}"/>
    <cellStyle name="Porcentagem 15 18 2" xfId="22736" xr:uid="{00000000-0005-0000-0000-0000F2510000}"/>
    <cellStyle name="Porcentagem 15 19" xfId="7690" xr:uid="{00000000-0005-0000-0000-0000F3510000}"/>
    <cellStyle name="Porcentagem 15 19 2" xfId="22737" xr:uid="{00000000-0005-0000-0000-0000F4510000}"/>
    <cellStyle name="Porcentagem 15 2" xfId="7691" xr:uid="{00000000-0005-0000-0000-0000F5510000}"/>
    <cellStyle name="Porcentagem 15 2 2" xfId="7692" xr:uid="{00000000-0005-0000-0000-0000F6510000}"/>
    <cellStyle name="Porcentagem 15 2 2 2" xfId="36284" xr:uid="{00000000-0005-0000-0000-0000F7510000}"/>
    <cellStyle name="Porcentagem 15 2 3" xfId="22738" xr:uid="{00000000-0005-0000-0000-0000F8510000}"/>
    <cellStyle name="Porcentagem 15 20" xfId="7693" xr:uid="{00000000-0005-0000-0000-0000F9510000}"/>
    <cellStyle name="Porcentagem 15 20 2" xfId="22739" xr:uid="{00000000-0005-0000-0000-0000FA510000}"/>
    <cellStyle name="Porcentagem 15 21" xfId="7694" xr:uid="{00000000-0005-0000-0000-0000FB510000}"/>
    <cellStyle name="Porcentagem 15 21 2" xfId="22740" xr:uid="{00000000-0005-0000-0000-0000FC510000}"/>
    <cellStyle name="Porcentagem 15 22" xfId="7695" xr:uid="{00000000-0005-0000-0000-0000FD510000}"/>
    <cellStyle name="Porcentagem 15 22 2" xfId="22741" xr:uid="{00000000-0005-0000-0000-0000FE510000}"/>
    <cellStyle name="Porcentagem 15 23" xfId="7696" xr:uid="{00000000-0005-0000-0000-0000FF510000}"/>
    <cellStyle name="Porcentagem 15 23 2" xfId="22742" xr:uid="{00000000-0005-0000-0000-000000520000}"/>
    <cellStyle name="Porcentagem 15 24" xfId="7697" xr:uid="{00000000-0005-0000-0000-000001520000}"/>
    <cellStyle name="Porcentagem 15 24 2" xfId="22743" xr:uid="{00000000-0005-0000-0000-000002520000}"/>
    <cellStyle name="Porcentagem 15 25" xfId="7698" xr:uid="{00000000-0005-0000-0000-000003520000}"/>
    <cellStyle name="Porcentagem 15 25 2" xfId="22744" xr:uid="{00000000-0005-0000-0000-000004520000}"/>
    <cellStyle name="Porcentagem 15 26" xfId="7699" xr:uid="{00000000-0005-0000-0000-000005520000}"/>
    <cellStyle name="Porcentagem 15 26 2" xfId="22745" xr:uid="{00000000-0005-0000-0000-000006520000}"/>
    <cellStyle name="Porcentagem 15 27" xfId="7700" xr:uid="{00000000-0005-0000-0000-000007520000}"/>
    <cellStyle name="Porcentagem 15 27 2" xfId="22746" xr:uid="{00000000-0005-0000-0000-000008520000}"/>
    <cellStyle name="Porcentagem 15 28" xfId="7701" xr:uid="{00000000-0005-0000-0000-000009520000}"/>
    <cellStyle name="Porcentagem 15 28 2" xfId="22747" xr:uid="{00000000-0005-0000-0000-00000A520000}"/>
    <cellStyle name="Porcentagem 15 29" xfId="7702" xr:uid="{00000000-0005-0000-0000-00000B520000}"/>
    <cellStyle name="Porcentagem 15 29 2" xfId="22748" xr:uid="{00000000-0005-0000-0000-00000C520000}"/>
    <cellStyle name="Porcentagem 15 3" xfId="7703" xr:uid="{00000000-0005-0000-0000-00000D520000}"/>
    <cellStyle name="Porcentagem 15 3 2" xfId="7704" xr:uid="{00000000-0005-0000-0000-00000E520000}"/>
    <cellStyle name="Porcentagem 15 3 2 2" xfId="7705" xr:uid="{00000000-0005-0000-0000-00000F520000}"/>
    <cellStyle name="Porcentagem 15 3 2 2 2" xfId="36286" xr:uid="{00000000-0005-0000-0000-000010520000}"/>
    <cellStyle name="Porcentagem 15 3 2 3" xfId="35276" xr:uid="{00000000-0005-0000-0000-000011520000}"/>
    <cellStyle name="Porcentagem 15 3 3" xfId="7706" xr:uid="{00000000-0005-0000-0000-000012520000}"/>
    <cellStyle name="Porcentagem 15 3 3 2" xfId="36285" xr:uid="{00000000-0005-0000-0000-000013520000}"/>
    <cellStyle name="Porcentagem 15 3 4" xfId="22749" xr:uid="{00000000-0005-0000-0000-000014520000}"/>
    <cellStyle name="Porcentagem 15 30" xfId="7707" xr:uid="{00000000-0005-0000-0000-000015520000}"/>
    <cellStyle name="Porcentagem 15 30 2" xfId="22750" xr:uid="{00000000-0005-0000-0000-000016520000}"/>
    <cellStyle name="Porcentagem 15 31" xfId="7708" xr:uid="{00000000-0005-0000-0000-000017520000}"/>
    <cellStyle name="Porcentagem 15 31 2" xfId="22751" xr:uid="{00000000-0005-0000-0000-000018520000}"/>
    <cellStyle name="Porcentagem 15 32" xfId="7709" xr:uid="{00000000-0005-0000-0000-000019520000}"/>
    <cellStyle name="Porcentagem 15 32 2" xfId="22752" xr:uid="{00000000-0005-0000-0000-00001A520000}"/>
    <cellStyle name="Porcentagem 15 33" xfId="7710" xr:uid="{00000000-0005-0000-0000-00001B520000}"/>
    <cellStyle name="Porcentagem 15 33 2" xfId="22753" xr:uid="{00000000-0005-0000-0000-00001C520000}"/>
    <cellStyle name="Porcentagem 15 34" xfId="7711" xr:uid="{00000000-0005-0000-0000-00001D520000}"/>
    <cellStyle name="Porcentagem 15 34 2" xfId="22754" xr:uid="{00000000-0005-0000-0000-00001E520000}"/>
    <cellStyle name="Porcentagem 15 35" xfId="7712" xr:uid="{00000000-0005-0000-0000-00001F520000}"/>
    <cellStyle name="Porcentagem 15 35 2" xfId="22755" xr:uid="{00000000-0005-0000-0000-000020520000}"/>
    <cellStyle name="Porcentagem 15 36" xfId="7713" xr:uid="{00000000-0005-0000-0000-000021520000}"/>
    <cellStyle name="Porcentagem 15 36 2" xfId="22756" xr:uid="{00000000-0005-0000-0000-000022520000}"/>
    <cellStyle name="Porcentagem 15 37" xfId="7714" xr:uid="{00000000-0005-0000-0000-000023520000}"/>
    <cellStyle name="Porcentagem 15 37 2" xfId="22757" xr:uid="{00000000-0005-0000-0000-000024520000}"/>
    <cellStyle name="Porcentagem 15 38" xfId="7715" xr:uid="{00000000-0005-0000-0000-000025520000}"/>
    <cellStyle name="Porcentagem 15 38 2" xfId="22758" xr:uid="{00000000-0005-0000-0000-000026520000}"/>
    <cellStyle name="Porcentagem 15 39" xfId="7716" xr:uid="{00000000-0005-0000-0000-000027520000}"/>
    <cellStyle name="Porcentagem 15 39 2" xfId="22759" xr:uid="{00000000-0005-0000-0000-000028520000}"/>
    <cellStyle name="Porcentagem 15 4" xfId="7717" xr:uid="{00000000-0005-0000-0000-000029520000}"/>
    <cellStyle name="Porcentagem 15 4 2" xfId="22760" xr:uid="{00000000-0005-0000-0000-00002A520000}"/>
    <cellStyle name="Porcentagem 15 40" xfId="7718" xr:uid="{00000000-0005-0000-0000-00002B520000}"/>
    <cellStyle name="Porcentagem 15 40 2" xfId="22761" xr:uid="{00000000-0005-0000-0000-00002C520000}"/>
    <cellStyle name="Porcentagem 15 41" xfId="7719" xr:uid="{00000000-0005-0000-0000-00002D520000}"/>
    <cellStyle name="Porcentagem 15 41 2" xfId="22762" xr:uid="{00000000-0005-0000-0000-00002E520000}"/>
    <cellStyle name="Porcentagem 15 42" xfId="7720" xr:uid="{00000000-0005-0000-0000-00002F520000}"/>
    <cellStyle name="Porcentagem 15 42 2" xfId="22763" xr:uid="{00000000-0005-0000-0000-000030520000}"/>
    <cellStyle name="Porcentagem 15 43" xfId="7721" xr:uid="{00000000-0005-0000-0000-000031520000}"/>
    <cellStyle name="Porcentagem 15 43 2" xfId="22764" xr:uid="{00000000-0005-0000-0000-000032520000}"/>
    <cellStyle name="Porcentagem 15 44" xfId="7722" xr:uid="{00000000-0005-0000-0000-000033520000}"/>
    <cellStyle name="Porcentagem 15 44 2" xfId="22765" xr:uid="{00000000-0005-0000-0000-000034520000}"/>
    <cellStyle name="Porcentagem 15 45" xfId="7723" xr:uid="{00000000-0005-0000-0000-000035520000}"/>
    <cellStyle name="Porcentagem 15 45 2" xfId="22766" xr:uid="{00000000-0005-0000-0000-000036520000}"/>
    <cellStyle name="Porcentagem 15 46" xfId="7724" xr:uid="{00000000-0005-0000-0000-000037520000}"/>
    <cellStyle name="Porcentagem 15 46 2" xfId="22767" xr:uid="{00000000-0005-0000-0000-000038520000}"/>
    <cellStyle name="Porcentagem 15 47" xfId="7725" xr:uid="{00000000-0005-0000-0000-000039520000}"/>
    <cellStyle name="Porcentagem 15 47 2" xfId="22768" xr:uid="{00000000-0005-0000-0000-00003A520000}"/>
    <cellStyle name="Porcentagem 15 48" xfId="7726" xr:uid="{00000000-0005-0000-0000-00003B520000}"/>
    <cellStyle name="Porcentagem 15 48 2" xfId="22769" xr:uid="{00000000-0005-0000-0000-00003C520000}"/>
    <cellStyle name="Porcentagem 15 49" xfId="7727" xr:uid="{00000000-0005-0000-0000-00003D520000}"/>
    <cellStyle name="Porcentagem 15 49 2" xfId="22770" xr:uid="{00000000-0005-0000-0000-00003E520000}"/>
    <cellStyle name="Porcentagem 15 5" xfId="7728" xr:uid="{00000000-0005-0000-0000-00003F520000}"/>
    <cellStyle name="Porcentagem 15 5 2" xfId="22771" xr:uid="{00000000-0005-0000-0000-000040520000}"/>
    <cellStyle name="Porcentagem 15 50" xfId="7729" xr:uid="{00000000-0005-0000-0000-000041520000}"/>
    <cellStyle name="Porcentagem 15 50 2" xfId="22772" xr:uid="{00000000-0005-0000-0000-000042520000}"/>
    <cellStyle name="Porcentagem 15 51" xfId="7730" xr:uid="{00000000-0005-0000-0000-000043520000}"/>
    <cellStyle name="Porcentagem 15 51 2" xfId="22773" xr:uid="{00000000-0005-0000-0000-000044520000}"/>
    <cellStyle name="Porcentagem 15 52" xfId="7731" xr:uid="{00000000-0005-0000-0000-000045520000}"/>
    <cellStyle name="Porcentagem 15 52 2" xfId="22774" xr:uid="{00000000-0005-0000-0000-000046520000}"/>
    <cellStyle name="Porcentagem 15 53" xfId="7732" xr:uid="{00000000-0005-0000-0000-000047520000}"/>
    <cellStyle name="Porcentagem 15 53 2" xfId="22775" xr:uid="{00000000-0005-0000-0000-000048520000}"/>
    <cellStyle name="Porcentagem 15 54" xfId="7733" xr:uid="{00000000-0005-0000-0000-000049520000}"/>
    <cellStyle name="Porcentagem 15 54 2" xfId="22776" xr:uid="{00000000-0005-0000-0000-00004A520000}"/>
    <cellStyle name="Porcentagem 15 55" xfId="7734" xr:uid="{00000000-0005-0000-0000-00004B520000}"/>
    <cellStyle name="Porcentagem 15 55 2" xfId="22777" xr:uid="{00000000-0005-0000-0000-00004C520000}"/>
    <cellStyle name="Porcentagem 15 56" xfId="7735" xr:uid="{00000000-0005-0000-0000-00004D520000}"/>
    <cellStyle name="Porcentagem 15 56 2" xfId="22778" xr:uid="{00000000-0005-0000-0000-00004E520000}"/>
    <cellStyle name="Porcentagem 15 57" xfId="7736" xr:uid="{00000000-0005-0000-0000-00004F520000}"/>
    <cellStyle name="Porcentagem 15 57 2" xfId="22779" xr:uid="{00000000-0005-0000-0000-000050520000}"/>
    <cellStyle name="Porcentagem 15 58" xfId="7737" xr:uid="{00000000-0005-0000-0000-000051520000}"/>
    <cellStyle name="Porcentagem 15 58 2" xfId="22780" xr:uid="{00000000-0005-0000-0000-000052520000}"/>
    <cellStyle name="Porcentagem 15 59" xfId="7738" xr:uid="{00000000-0005-0000-0000-000053520000}"/>
    <cellStyle name="Porcentagem 15 59 2" xfId="22781" xr:uid="{00000000-0005-0000-0000-000054520000}"/>
    <cellStyle name="Porcentagem 15 6" xfId="7739" xr:uid="{00000000-0005-0000-0000-000055520000}"/>
    <cellStyle name="Porcentagem 15 6 2" xfId="22782" xr:uid="{00000000-0005-0000-0000-000056520000}"/>
    <cellStyle name="Porcentagem 15 60" xfId="7740" xr:uid="{00000000-0005-0000-0000-000057520000}"/>
    <cellStyle name="Porcentagem 15 60 2" xfId="22783" xr:uid="{00000000-0005-0000-0000-000058520000}"/>
    <cellStyle name="Porcentagem 15 61" xfId="7741" xr:uid="{00000000-0005-0000-0000-000059520000}"/>
    <cellStyle name="Porcentagem 15 61 2" xfId="22784" xr:uid="{00000000-0005-0000-0000-00005A520000}"/>
    <cellStyle name="Porcentagem 15 62" xfId="7742" xr:uid="{00000000-0005-0000-0000-00005B520000}"/>
    <cellStyle name="Porcentagem 15 62 2" xfId="22785" xr:uid="{00000000-0005-0000-0000-00005C520000}"/>
    <cellStyle name="Porcentagem 15 63" xfId="7743" xr:uid="{00000000-0005-0000-0000-00005D520000}"/>
    <cellStyle name="Porcentagem 15 63 2" xfId="22786" xr:uid="{00000000-0005-0000-0000-00005E520000}"/>
    <cellStyle name="Porcentagem 15 64" xfId="7744" xr:uid="{00000000-0005-0000-0000-00005F520000}"/>
    <cellStyle name="Porcentagem 15 64 2" xfId="22787" xr:uid="{00000000-0005-0000-0000-000060520000}"/>
    <cellStyle name="Porcentagem 15 65" xfId="7745" xr:uid="{00000000-0005-0000-0000-000061520000}"/>
    <cellStyle name="Porcentagem 15 65 2" xfId="22788" xr:uid="{00000000-0005-0000-0000-000062520000}"/>
    <cellStyle name="Porcentagem 15 66" xfId="7746" xr:uid="{00000000-0005-0000-0000-000063520000}"/>
    <cellStyle name="Porcentagem 15 66 2" xfId="22789" xr:uid="{00000000-0005-0000-0000-000064520000}"/>
    <cellStyle name="Porcentagem 15 67" xfId="7747" xr:uid="{00000000-0005-0000-0000-000065520000}"/>
    <cellStyle name="Porcentagem 15 67 2" xfId="22790" xr:uid="{00000000-0005-0000-0000-000066520000}"/>
    <cellStyle name="Porcentagem 15 68" xfId="7748" xr:uid="{00000000-0005-0000-0000-000067520000}"/>
    <cellStyle name="Porcentagem 15 68 2" xfId="22791" xr:uid="{00000000-0005-0000-0000-000068520000}"/>
    <cellStyle name="Porcentagem 15 69" xfId="7749" xr:uid="{00000000-0005-0000-0000-000069520000}"/>
    <cellStyle name="Porcentagem 15 69 2" xfId="22792" xr:uid="{00000000-0005-0000-0000-00006A520000}"/>
    <cellStyle name="Porcentagem 15 7" xfId="7750" xr:uid="{00000000-0005-0000-0000-00006B520000}"/>
    <cellStyle name="Porcentagem 15 7 2" xfId="22793" xr:uid="{00000000-0005-0000-0000-00006C520000}"/>
    <cellStyle name="Porcentagem 15 70" xfId="7751" xr:uid="{00000000-0005-0000-0000-00006D520000}"/>
    <cellStyle name="Porcentagem 15 70 2" xfId="22794" xr:uid="{00000000-0005-0000-0000-00006E520000}"/>
    <cellStyle name="Porcentagem 15 71" xfId="7752" xr:uid="{00000000-0005-0000-0000-00006F520000}"/>
    <cellStyle name="Porcentagem 15 71 2" xfId="22795" xr:uid="{00000000-0005-0000-0000-000070520000}"/>
    <cellStyle name="Porcentagem 15 72" xfId="7753" xr:uid="{00000000-0005-0000-0000-000071520000}"/>
    <cellStyle name="Porcentagem 15 72 2" xfId="22796" xr:uid="{00000000-0005-0000-0000-000072520000}"/>
    <cellStyle name="Porcentagem 15 73" xfId="7754" xr:uid="{00000000-0005-0000-0000-000073520000}"/>
    <cellStyle name="Porcentagem 15 73 2" xfId="22797" xr:uid="{00000000-0005-0000-0000-000074520000}"/>
    <cellStyle name="Porcentagem 15 74" xfId="7755" xr:uid="{00000000-0005-0000-0000-000075520000}"/>
    <cellStyle name="Porcentagem 15 74 2" xfId="22798" xr:uid="{00000000-0005-0000-0000-000076520000}"/>
    <cellStyle name="Porcentagem 15 75" xfId="22727" xr:uid="{00000000-0005-0000-0000-000077520000}"/>
    <cellStyle name="Porcentagem 15 8" xfId="7756" xr:uid="{00000000-0005-0000-0000-000078520000}"/>
    <cellStyle name="Porcentagem 15 8 2" xfId="22799" xr:uid="{00000000-0005-0000-0000-000079520000}"/>
    <cellStyle name="Porcentagem 15 9" xfId="7757" xr:uid="{00000000-0005-0000-0000-00007A520000}"/>
    <cellStyle name="Porcentagem 15 9 2" xfId="22800" xr:uid="{00000000-0005-0000-0000-00007B520000}"/>
    <cellStyle name="Porcentagem 16" xfId="7758" xr:uid="{00000000-0005-0000-0000-00007C520000}"/>
    <cellStyle name="Porcentagem 16 2" xfId="7759" xr:uid="{00000000-0005-0000-0000-00007D520000}"/>
    <cellStyle name="Porcentagem 16 2 2" xfId="39375" xr:uid="{00000000-0005-0000-0000-00007E520000}"/>
    <cellStyle name="Porcentagem 16 3" xfId="36267" xr:uid="{00000000-0005-0000-0000-00007F520000}"/>
    <cellStyle name="Porcentagem 17" xfId="7760" xr:uid="{00000000-0005-0000-0000-000080520000}"/>
    <cellStyle name="Porcentagem 17 2" xfId="39376" xr:uid="{00000000-0005-0000-0000-000081520000}"/>
    <cellStyle name="Porcentagem 2" xfId="137" xr:uid="{00000000-0005-0000-0000-000082520000}"/>
    <cellStyle name="Porcentagem 2 10" xfId="7762" xr:uid="{00000000-0005-0000-0000-000083520000}"/>
    <cellStyle name="Porcentagem 2 10 2" xfId="22802" xr:uid="{00000000-0005-0000-0000-000084520000}"/>
    <cellStyle name="Porcentagem 2 11" xfId="7763" xr:uid="{00000000-0005-0000-0000-000085520000}"/>
    <cellStyle name="Porcentagem 2 11 2" xfId="22803" xr:uid="{00000000-0005-0000-0000-000086520000}"/>
    <cellStyle name="Porcentagem 2 12" xfId="7764" xr:uid="{00000000-0005-0000-0000-000087520000}"/>
    <cellStyle name="Porcentagem 2 12 2" xfId="22804" xr:uid="{00000000-0005-0000-0000-000088520000}"/>
    <cellStyle name="Porcentagem 2 13" xfId="7765" xr:uid="{00000000-0005-0000-0000-000089520000}"/>
    <cellStyle name="Porcentagem 2 13 2" xfId="22805" xr:uid="{00000000-0005-0000-0000-00008A520000}"/>
    <cellStyle name="Porcentagem 2 14" xfId="7766" xr:uid="{00000000-0005-0000-0000-00008B520000}"/>
    <cellStyle name="Porcentagem 2 14 2" xfId="22806" xr:uid="{00000000-0005-0000-0000-00008C520000}"/>
    <cellStyle name="Porcentagem 2 15" xfId="7767" xr:uid="{00000000-0005-0000-0000-00008D520000}"/>
    <cellStyle name="Porcentagem 2 15 2" xfId="22807" xr:uid="{00000000-0005-0000-0000-00008E520000}"/>
    <cellStyle name="Porcentagem 2 16" xfId="7768" xr:uid="{00000000-0005-0000-0000-00008F520000}"/>
    <cellStyle name="Porcentagem 2 16 2" xfId="22808" xr:uid="{00000000-0005-0000-0000-000090520000}"/>
    <cellStyle name="Porcentagem 2 17" xfId="7769" xr:uid="{00000000-0005-0000-0000-000091520000}"/>
    <cellStyle name="Porcentagem 2 17 2" xfId="22809" xr:uid="{00000000-0005-0000-0000-000092520000}"/>
    <cellStyle name="Porcentagem 2 18" xfId="7770" xr:uid="{00000000-0005-0000-0000-000093520000}"/>
    <cellStyle name="Porcentagem 2 18 2" xfId="22810" xr:uid="{00000000-0005-0000-0000-000094520000}"/>
    <cellStyle name="Porcentagem 2 19" xfId="7771" xr:uid="{00000000-0005-0000-0000-000095520000}"/>
    <cellStyle name="Porcentagem 2 19 2" xfId="22811" xr:uid="{00000000-0005-0000-0000-000096520000}"/>
    <cellStyle name="Porcentagem 2 2" xfId="138" xr:uid="{00000000-0005-0000-0000-000097520000}"/>
    <cellStyle name="Porcentagem 2 2 2" xfId="250" xr:uid="{00000000-0005-0000-0000-000098520000}"/>
    <cellStyle name="Porcentagem 2 2 2 2" xfId="36288" xr:uid="{00000000-0005-0000-0000-000099520000}"/>
    <cellStyle name="Porcentagem 2 2 2 3" xfId="7773" xr:uid="{00000000-0005-0000-0000-00009A520000}"/>
    <cellStyle name="Porcentagem 2 2 3" xfId="22812" xr:uid="{00000000-0005-0000-0000-00009B520000}"/>
    <cellStyle name="Porcentagem 2 2 4" xfId="7772" xr:uid="{00000000-0005-0000-0000-00009C520000}"/>
    <cellStyle name="Porcentagem 2 20" xfId="7774" xr:uid="{00000000-0005-0000-0000-00009D520000}"/>
    <cellStyle name="Porcentagem 2 20 2" xfId="22813" xr:uid="{00000000-0005-0000-0000-00009E520000}"/>
    <cellStyle name="Porcentagem 2 21" xfId="7775" xr:uid="{00000000-0005-0000-0000-00009F520000}"/>
    <cellStyle name="Porcentagem 2 21 2" xfId="22814" xr:uid="{00000000-0005-0000-0000-0000A0520000}"/>
    <cellStyle name="Porcentagem 2 22" xfId="7776" xr:uid="{00000000-0005-0000-0000-0000A1520000}"/>
    <cellStyle name="Porcentagem 2 22 2" xfId="22815" xr:uid="{00000000-0005-0000-0000-0000A2520000}"/>
    <cellStyle name="Porcentagem 2 23" xfId="7777" xr:uid="{00000000-0005-0000-0000-0000A3520000}"/>
    <cellStyle name="Porcentagem 2 23 2" xfId="22816" xr:uid="{00000000-0005-0000-0000-0000A4520000}"/>
    <cellStyle name="Porcentagem 2 24" xfId="7778" xr:uid="{00000000-0005-0000-0000-0000A5520000}"/>
    <cellStyle name="Porcentagem 2 24 2" xfId="22817" xr:uid="{00000000-0005-0000-0000-0000A6520000}"/>
    <cellStyle name="Porcentagem 2 25" xfId="7779" xr:uid="{00000000-0005-0000-0000-0000A7520000}"/>
    <cellStyle name="Porcentagem 2 25 2" xfId="22818" xr:uid="{00000000-0005-0000-0000-0000A8520000}"/>
    <cellStyle name="Porcentagem 2 26" xfId="7780" xr:uid="{00000000-0005-0000-0000-0000A9520000}"/>
    <cellStyle name="Porcentagem 2 26 2" xfId="22819" xr:uid="{00000000-0005-0000-0000-0000AA520000}"/>
    <cellStyle name="Porcentagem 2 27" xfId="7781" xr:uid="{00000000-0005-0000-0000-0000AB520000}"/>
    <cellStyle name="Porcentagem 2 27 2" xfId="22820" xr:uid="{00000000-0005-0000-0000-0000AC520000}"/>
    <cellStyle name="Porcentagem 2 28" xfId="7782" xr:uid="{00000000-0005-0000-0000-0000AD520000}"/>
    <cellStyle name="Porcentagem 2 28 2" xfId="22821" xr:uid="{00000000-0005-0000-0000-0000AE520000}"/>
    <cellStyle name="Porcentagem 2 29" xfId="7783" xr:uid="{00000000-0005-0000-0000-0000AF520000}"/>
    <cellStyle name="Porcentagem 2 29 2" xfId="22822" xr:uid="{00000000-0005-0000-0000-0000B0520000}"/>
    <cellStyle name="Porcentagem 2 3" xfId="139" xr:uid="{00000000-0005-0000-0000-0000B1520000}"/>
    <cellStyle name="Porcentagem 2 3 2" xfId="251" xr:uid="{00000000-0005-0000-0000-0000B2520000}"/>
    <cellStyle name="Porcentagem 2 3 2 2" xfId="36289" xr:uid="{00000000-0005-0000-0000-0000B3520000}"/>
    <cellStyle name="Porcentagem 2 3 2 3" xfId="7785" xr:uid="{00000000-0005-0000-0000-0000B4520000}"/>
    <cellStyle name="Porcentagem 2 3 3" xfId="22823" xr:uid="{00000000-0005-0000-0000-0000B5520000}"/>
    <cellStyle name="Porcentagem 2 3 4" xfId="7784" xr:uid="{00000000-0005-0000-0000-0000B6520000}"/>
    <cellStyle name="Porcentagem 2 30" xfId="7786" xr:uid="{00000000-0005-0000-0000-0000B7520000}"/>
    <cellStyle name="Porcentagem 2 30 2" xfId="22824" xr:uid="{00000000-0005-0000-0000-0000B8520000}"/>
    <cellStyle name="Porcentagem 2 31" xfId="7787" xr:uid="{00000000-0005-0000-0000-0000B9520000}"/>
    <cellStyle name="Porcentagem 2 31 2" xfId="22825" xr:uid="{00000000-0005-0000-0000-0000BA520000}"/>
    <cellStyle name="Porcentagem 2 32" xfId="7788" xr:uid="{00000000-0005-0000-0000-0000BB520000}"/>
    <cellStyle name="Porcentagem 2 32 2" xfId="22826" xr:uid="{00000000-0005-0000-0000-0000BC520000}"/>
    <cellStyle name="Porcentagem 2 33" xfId="7789" xr:uid="{00000000-0005-0000-0000-0000BD520000}"/>
    <cellStyle name="Porcentagem 2 33 2" xfId="22827" xr:uid="{00000000-0005-0000-0000-0000BE520000}"/>
    <cellStyle name="Porcentagem 2 34" xfId="7790" xr:uid="{00000000-0005-0000-0000-0000BF520000}"/>
    <cellStyle name="Porcentagem 2 34 2" xfId="22828" xr:uid="{00000000-0005-0000-0000-0000C0520000}"/>
    <cellStyle name="Porcentagem 2 35" xfId="7791" xr:uid="{00000000-0005-0000-0000-0000C1520000}"/>
    <cellStyle name="Porcentagem 2 35 2" xfId="22829" xr:uid="{00000000-0005-0000-0000-0000C2520000}"/>
    <cellStyle name="Porcentagem 2 36" xfId="7792" xr:uid="{00000000-0005-0000-0000-0000C3520000}"/>
    <cellStyle name="Porcentagem 2 36 2" xfId="22830" xr:uid="{00000000-0005-0000-0000-0000C4520000}"/>
    <cellStyle name="Porcentagem 2 37" xfId="7793" xr:uid="{00000000-0005-0000-0000-0000C5520000}"/>
    <cellStyle name="Porcentagem 2 37 2" xfId="22831" xr:uid="{00000000-0005-0000-0000-0000C6520000}"/>
    <cellStyle name="Porcentagem 2 38" xfId="7794" xr:uid="{00000000-0005-0000-0000-0000C7520000}"/>
    <cellStyle name="Porcentagem 2 38 2" xfId="22832" xr:uid="{00000000-0005-0000-0000-0000C8520000}"/>
    <cellStyle name="Porcentagem 2 39" xfId="7795" xr:uid="{00000000-0005-0000-0000-0000C9520000}"/>
    <cellStyle name="Porcentagem 2 39 2" xfId="22833" xr:uid="{00000000-0005-0000-0000-0000CA520000}"/>
    <cellStyle name="Porcentagem 2 4" xfId="140" xr:uid="{00000000-0005-0000-0000-0000CB520000}"/>
    <cellStyle name="Porcentagem 2 4 2" xfId="252" xr:uid="{00000000-0005-0000-0000-0000CC520000}"/>
    <cellStyle name="Porcentagem 2 4 2 2" xfId="36290" xr:uid="{00000000-0005-0000-0000-0000CD520000}"/>
    <cellStyle name="Porcentagem 2 4 2 3" xfId="7797" xr:uid="{00000000-0005-0000-0000-0000CE520000}"/>
    <cellStyle name="Porcentagem 2 4 3" xfId="22834" xr:uid="{00000000-0005-0000-0000-0000CF520000}"/>
    <cellStyle name="Porcentagem 2 4 4" xfId="7796" xr:uid="{00000000-0005-0000-0000-0000D0520000}"/>
    <cellStyle name="Porcentagem 2 40" xfId="7798" xr:uid="{00000000-0005-0000-0000-0000D1520000}"/>
    <cellStyle name="Porcentagem 2 40 2" xfId="22835" xr:uid="{00000000-0005-0000-0000-0000D2520000}"/>
    <cellStyle name="Porcentagem 2 41" xfId="7799" xr:uid="{00000000-0005-0000-0000-0000D3520000}"/>
    <cellStyle name="Porcentagem 2 41 2" xfId="22836" xr:uid="{00000000-0005-0000-0000-0000D4520000}"/>
    <cellStyle name="Porcentagem 2 42" xfId="7800" xr:uid="{00000000-0005-0000-0000-0000D5520000}"/>
    <cellStyle name="Porcentagem 2 42 2" xfId="22837" xr:uid="{00000000-0005-0000-0000-0000D6520000}"/>
    <cellStyle name="Porcentagem 2 43" xfId="7801" xr:uid="{00000000-0005-0000-0000-0000D7520000}"/>
    <cellStyle name="Porcentagem 2 43 2" xfId="22838" xr:uid="{00000000-0005-0000-0000-0000D8520000}"/>
    <cellStyle name="Porcentagem 2 44" xfId="7802" xr:uid="{00000000-0005-0000-0000-0000D9520000}"/>
    <cellStyle name="Porcentagem 2 44 2" xfId="22839" xr:uid="{00000000-0005-0000-0000-0000DA520000}"/>
    <cellStyle name="Porcentagem 2 45" xfId="7803" xr:uid="{00000000-0005-0000-0000-0000DB520000}"/>
    <cellStyle name="Porcentagem 2 45 2" xfId="22840" xr:uid="{00000000-0005-0000-0000-0000DC520000}"/>
    <cellStyle name="Porcentagem 2 46" xfId="7804" xr:uid="{00000000-0005-0000-0000-0000DD520000}"/>
    <cellStyle name="Porcentagem 2 46 2" xfId="22841" xr:uid="{00000000-0005-0000-0000-0000DE520000}"/>
    <cellStyle name="Porcentagem 2 47" xfId="7805" xr:uid="{00000000-0005-0000-0000-0000DF520000}"/>
    <cellStyle name="Porcentagem 2 47 2" xfId="22842" xr:uid="{00000000-0005-0000-0000-0000E0520000}"/>
    <cellStyle name="Porcentagem 2 48" xfId="7806" xr:uid="{00000000-0005-0000-0000-0000E1520000}"/>
    <cellStyle name="Porcentagem 2 48 2" xfId="22843" xr:uid="{00000000-0005-0000-0000-0000E2520000}"/>
    <cellStyle name="Porcentagem 2 49" xfId="7807" xr:uid="{00000000-0005-0000-0000-0000E3520000}"/>
    <cellStyle name="Porcentagem 2 49 2" xfId="22844" xr:uid="{00000000-0005-0000-0000-0000E4520000}"/>
    <cellStyle name="Porcentagem 2 5" xfId="249" xr:uid="{00000000-0005-0000-0000-0000E5520000}"/>
    <cellStyle name="Porcentagem 2 5 2" xfId="7809" xr:uid="{00000000-0005-0000-0000-0000E6520000}"/>
    <cellStyle name="Porcentagem 2 5 2 2" xfId="36291" xr:uid="{00000000-0005-0000-0000-0000E7520000}"/>
    <cellStyle name="Porcentagem 2 5 3" xfId="22845" xr:uid="{00000000-0005-0000-0000-0000E8520000}"/>
    <cellStyle name="Porcentagem 2 5 4" xfId="7808" xr:uid="{00000000-0005-0000-0000-0000E9520000}"/>
    <cellStyle name="Porcentagem 2 50" xfId="7810" xr:uid="{00000000-0005-0000-0000-0000EA520000}"/>
    <cellStyle name="Porcentagem 2 50 2" xfId="22846" xr:uid="{00000000-0005-0000-0000-0000EB520000}"/>
    <cellStyle name="Porcentagem 2 51" xfId="7811" xr:uid="{00000000-0005-0000-0000-0000EC520000}"/>
    <cellStyle name="Porcentagem 2 51 2" xfId="22847" xr:uid="{00000000-0005-0000-0000-0000ED520000}"/>
    <cellStyle name="Porcentagem 2 52" xfId="7812" xr:uid="{00000000-0005-0000-0000-0000EE520000}"/>
    <cellStyle name="Porcentagem 2 52 2" xfId="7813" xr:uid="{00000000-0005-0000-0000-0000EF520000}"/>
    <cellStyle name="Porcentagem 2 52 2 2" xfId="28705" xr:uid="{00000000-0005-0000-0000-0000F0520000}"/>
    <cellStyle name="Porcentagem 2 52 3" xfId="22848" xr:uid="{00000000-0005-0000-0000-0000F1520000}"/>
    <cellStyle name="Porcentagem 2 53" xfId="7814" xr:uid="{00000000-0005-0000-0000-0000F2520000}"/>
    <cellStyle name="Porcentagem 2 53 2" xfId="7815" xr:uid="{00000000-0005-0000-0000-0000F3520000}"/>
    <cellStyle name="Porcentagem 2 53 2 2" xfId="28706" xr:uid="{00000000-0005-0000-0000-0000F4520000}"/>
    <cellStyle name="Porcentagem 2 53 3" xfId="22849" xr:uid="{00000000-0005-0000-0000-0000F5520000}"/>
    <cellStyle name="Porcentagem 2 54" xfId="7816" xr:uid="{00000000-0005-0000-0000-0000F6520000}"/>
    <cellStyle name="Porcentagem 2 54 2" xfId="7817" xr:uid="{00000000-0005-0000-0000-0000F7520000}"/>
    <cellStyle name="Porcentagem 2 54 2 2" xfId="28707" xr:uid="{00000000-0005-0000-0000-0000F8520000}"/>
    <cellStyle name="Porcentagem 2 54 3" xfId="22850" xr:uid="{00000000-0005-0000-0000-0000F9520000}"/>
    <cellStyle name="Porcentagem 2 55" xfId="7818" xr:uid="{00000000-0005-0000-0000-0000FA520000}"/>
    <cellStyle name="Porcentagem 2 55 2" xfId="7819" xr:uid="{00000000-0005-0000-0000-0000FB520000}"/>
    <cellStyle name="Porcentagem 2 55 2 2" xfId="28708" xr:uid="{00000000-0005-0000-0000-0000FC520000}"/>
    <cellStyle name="Porcentagem 2 55 3" xfId="22851" xr:uid="{00000000-0005-0000-0000-0000FD520000}"/>
    <cellStyle name="Porcentagem 2 56" xfId="7820" xr:uid="{00000000-0005-0000-0000-0000FE520000}"/>
    <cellStyle name="Porcentagem 2 56 2" xfId="7821" xr:uid="{00000000-0005-0000-0000-0000FF520000}"/>
    <cellStyle name="Porcentagem 2 56 2 2" xfId="28709" xr:uid="{00000000-0005-0000-0000-000000530000}"/>
    <cellStyle name="Porcentagem 2 56 3" xfId="22852" xr:uid="{00000000-0005-0000-0000-000001530000}"/>
    <cellStyle name="Porcentagem 2 57" xfId="7822" xr:uid="{00000000-0005-0000-0000-000002530000}"/>
    <cellStyle name="Porcentagem 2 57 2" xfId="7823" xr:uid="{00000000-0005-0000-0000-000003530000}"/>
    <cellStyle name="Porcentagem 2 57 2 2" xfId="28710" xr:uid="{00000000-0005-0000-0000-000004530000}"/>
    <cellStyle name="Porcentagem 2 57 3" xfId="22853" xr:uid="{00000000-0005-0000-0000-000005530000}"/>
    <cellStyle name="Porcentagem 2 58" xfId="7824" xr:uid="{00000000-0005-0000-0000-000006530000}"/>
    <cellStyle name="Porcentagem 2 58 2" xfId="7825" xr:uid="{00000000-0005-0000-0000-000007530000}"/>
    <cellStyle name="Porcentagem 2 58 2 2" xfId="28711" xr:uid="{00000000-0005-0000-0000-000008530000}"/>
    <cellStyle name="Porcentagem 2 58 3" xfId="22854" xr:uid="{00000000-0005-0000-0000-000009530000}"/>
    <cellStyle name="Porcentagem 2 59" xfId="7826" xr:uid="{00000000-0005-0000-0000-00000A530000}"/>
    <cellStyle name="Porcentagem 2 59 2" xfId="7827" xr:uid="{00000000-0005-0000-0000-00000B530000}"/>
    <cellStyle name="Porcentagem 2 59 2 2" xfId="28712" xr:uid="{00000000-0005-0000-0000-00000C530000}"/>
    <cellStyle name="Porcentagem 2 59 3" xfId="22855" xr:uid="{00000000-0005-0000-0000-00000D530000}"/>
    <cellStyle name="Porcentagem 2 6" xfId="7828" xr:uid="{00000000-0005-0000-0000-00000E530000}"/>
    <cellStyle name="Porcentagem 2 6 2" xfId="7829" xr:uid="{00000000-0005-0000-0000-00000F530000}"/>
    <cellStyle name="Porcentagem 2 6 2 2" xfId="27576" xr:uid="{00000000-0005-0000-0000-000010530000}"/>
    <cellStyle name="Porcentagem 2 6 3" xfId="7830" xr:uid="{00000000-0005-0000-0000-000011530000}"/>
    <cellStyle name="Porcentagem 2 6 3 2" xfId="28713" xr:uid="{00000000-0005-0000-0000-000012530000}"/>
    <cellStyle name="Porcentagem 2 6 4" xfId="7831" xr:uid="{00000000-0005-0000-0000-000013530000}"/>
    <cellStyle name="Porcentagem 2 6 4 2" xfId="40303" xr:uid="{00000000-0005-0000-0000-000014530000}"/>
    <cellStyle name="Porcentagem 2 6 5" xfId="22856" xr:uid="{00000000-0005-0000-0000-000015530000}"/>
    <cellStyle name="Porcentagem 2 60" xfId="7832" xr:uid="{00000000-0005-0000-0000-000016530000}"/>
    <cellStyle name="Porcentagem 2 60 2" xfId="7833" xr:uid="{00000000-0005-0000-0000-000017530000}"/>
    <cellStyle name="Porcentagem 2 60 2 2" xfId="28714" xr:uid="{00000000-0005-0000-0000-000018530000}"/>
    <cellStyle name="Porcentagem 2 60 3" xfId="22857" xr:uid="{00000000-0005-0000-0000-000019530000}"/>
    <cellStyle name="Porcentagem 2 61" xfId="7834" xr:uid="{00000000-0005-0000-0000-00001A530000}"/>
    <cellStyle name="Porcentagem 2 61 2" xfId="7835" xr:uid="{00000000-0005-0000-0000-00001B530000}"/>
    <cellStyle name="Porcentagem 2 61 2 2" xfId="28715" xr:uid="{00000000-0005-0000-0000-00001C530000}"/>
    <cellStyle name="Porcentagem 2 61 3" xfId="22858" xr:uid="{00000000-0005-0000-0000-00001D530000}"/>
    <cellStyle name="Porcentagem 2 62" xfId="7836" xr:uid="{00000000-0005-0000-0000-00001E530000}"/>
    <cellStyle name="Porcentagem 2 62 2" xfId="7837" xr:uid="{00000000-0005-0000-0000-00001F530000}"/>
    <cellStyle name="Porcentagem 2 62 2 2" xfId="28716" xr:uid="{00000000-0005-0000-0000-000020530000}"/>
    <cellStyle name="Porcentagem 2 62 3" xfId="22859" xr:uid="{00000000-0005-0000-0000-000021530000}"/>
    <cellStyle name="Porcentagem 2 63" xfId="7838" xr:uid="{00000000-0005-0000-0000-000022530000}"/>
    <cellStyle name="Porcentagem 2 63 2" xfId="7839" xr:uid="{00000000-0005-0000-0000-000023530000}"/>
    <cellStyle name="Porcentagem 2 63 2 2" xfId="28717" xr:uid="{00000000-0005-0000-0000-000024530000}"/>
    <cellStyle name="Porcentagem 2 63 3" xfId="22860" xr:uid="{00000000-0005-0000-0000-000025530000}"/>
    <cellStyle name="Porcentagem 2 64" xfId="7840" xr:uid="{00000000-0005-0000-0000-000026530000}"/>
    <cellStyle name="Porcentagem 2 64 2" xfId="7841" xr:uid="{00000000-0005-0000-0000-000027530000}"/>
    <cellStyle name="Porcentagem 2 64 2 2" xfId="28718" xr:uid="{00000000-0005-0000-0000-000028530000}"/>
    <cellStyle name="Porcentagem 2 64 3" xfId="22861" xr:uid="{00000000-0005-0000-0000-000029530000}"/>
    <cellStyle name="Porcentagem 2 65" xfId="7842" xr:uid="{00000000-0005-0000-0000-00002A530000}"/>
    <cellStyle name="Porcentagem 2 65 2" xfId="7843" xr:uid="{00000000-0005-0000-0000-00002B530000}"/>
    <cellStyle name="Porcentagem 2 65 2 2" xfId="28719" xr:uid="{00000000-0005-0000-0000-00002C530000}"/>
    <cellStyle name="Porcentagem 2 65 3" xfId="22862" xr:uid="{00000000-0005-0000-0000-00002D530000}"/>
    <cellStyle name="Porcentagem 2 66" xfId="7844" xr:uid="{00000000-0005-0000-0000-00002E530000}"/>
    <cellStyle name="Porcentagem 2 66 2" xfId="7845" xr:uid="{00000000-0005-0000-0000-00002F530000}"/>
    <cellStyle name="Porcentagem 2 66 2 2" xfId="28720" xr:uid="{00000000-0005-0000-0000-000030530000}"/>
    <cellStyle name="Porcentagem 2 66 3" xfId="22863" xr:uid="{00000000-0005-0000-0000-000031530000}"/>
    <cellStyle name="Porcentagem 2 67" xfId="7846" xr:uid="{00000000-0005-0000-0000-000032530000}"/>
    <cellStyle name="Porcentagem 2 67 2" xfId="7847" xr:uid="{00000000-0005-0000-0000-000033530000}"/>
    <cellStyle name="Porcentagem 2 67 2 2" xfId="28721" xr:uid="{00000000-0005-0000-0000-000034530000}"/>
    <cellStyle name="Porcentagem 2 67 3" xfId="22864" xr:uid="{00000000-0005-0000-0000-000035530000}"/>
    <cellStyle name="Porcentagem 2 68" xfId="7848" xr:uid="{00000000-0005-0000-0000-000036530000}"/>
    <cellStyle name="Porcentagem 2 68 2" xfId="7849" xr:uid="{00000000-0005-0000-0000-000037530000}"/>
    <cellStyle name="Porcentagem 2 68 2 2" xfId="28722" xr:uid="{00000000-0005-0000-0000-000038530000}"/>
    <cellStyle name="Porcentagem 2 68 3" xfId="22865" xr:uid="{00000000-0005-0000-0000-000039530000}"/>
    <cellStyle name="Porcentagem 2 69" xfId="7850" xr:uid="{00000000-0005-0000-0000-00003A530000}"/>
    <cellStyle name="Porcentagem 2 69 2" xfId="7851" xr:uid="{00000000-0005-0000-0000-00003B530000}"/>
    <cellStyle name="Porcentagem 2 69 2 2" xfId="28723" xr:uid="{00000000-0005-0000-0000-00003C530000}"/>
    <cellStyle name="Porcentagem 2 69 3" xfId="22866" xr:uid="{00000000-0005-0000-0000-00003D530000}"/>
    <cellStyle name="Porcentagem 2 7" xfId="7852" xr:uid="{00000000-0005-0000-0000-00003E530000}"/>
    <cellStyle name="Porcentagem 2 7 2" xfId="7853" xr:uid="{00000000-0005-0000-0000-00003F530000}"/>
    <cellStyle name="Porcentagem 2 7 2 2" xfId="28724" xr:uid="{00000000-0005-0000-0000-000040530000}"/>
    <cellStyle name="Porcentagem 2 7 3" xfId="7854" xr:uid="{00000000-0005-0000-0000-000041530000}"/>
    <cellStyle name="Porcentagem 2 7 3 2" xfId="40304" xr:uid="{00000000-0005-0000-0000-000042530000}"/>
    <cellStyle name="Porcentagem 2 7 4" xfId="22867" xr:uid="{00000000-0005-0000-0000-000043530000}"/>
    <cellStyle name="Porcentagem 2 7 5" xfId="36287" xr:uid="{00000000-0005-0000-0000-000044530000}"/>
    <cellStyle name="Porcentagem 2 70" xfId="7855" xr:uid="{00000000-0005-0000-0000-000045530000}"/>
    <cellStyle name="Porcentagem 2 70 2" xfId="7856" xr:uid="{00000000-0005-0000-0000-000046530000}"/>
    <cellStyle name="Porcentagem 2 70 2 2" xfId="28725" xr:uid="{00000000-0005-0000-0000-000047530000}"/>
    <cellStyle name="Porcentagem 2 70 3" xfId="22868" xr:uid="{00000000-0005-0000-0000-000048530000}"/>
    <cellStyle name="Porcentagem 2 71" xfId="7857" xr:uid="{00000000-0005-0000-0000-000049530000}"/>
    <cellStyle name="Porcentagem 2 71 2" xfId="7858" xr:uid="{00000000-0005-0000-0000-00004A530000}"/>
    <cellStyle name="Porcentagem 2 71 2 2" xfId="28726" xr:uid="{00000000-0005-0000-0000-00004B530000}"/>
    <cellStyle name="Porcentagem 2 71 3" xfId="22869" xr:uid="{00000000-0005-0000-0000-00004C530000}"/>
    <cellStyle name="Porcentagem 2 72" xfId="7859" xr:uid="{00000000-0005-0000-0000-00004D530000}"/>
    <cellStyle name="Porcentagem 2 72 2" xfId="7860" xr:uid="{00000000-0005-0000-0000-00004E530000}"/>
    <cellStyle name="Porcentagem 2 72 2 2" xfId="28727" xr:uid="{00000000-0005-0000-0000-00004F530000}"/>
    <cellStyle name="Porcentagem 2 72 3" xfId="22870" xr:uid="{00000000-0005-0000-0000-000050530000}"/>
    <cellStyle name="Porcentagem 2 73" xfId="7861" xr:uid="{00000000-0005-0000-0000-000051530000}"/>
    <cellStyle name="Porcentagem 2 73 2" xfId="7862" xr:uid="{00000000-0005-0000-0000-000052530000}"/>
    <cellStyle name="Porcentagem 2 73 2 2" xfId="28728" xr:uid="{00000000-0005-0000-0000-000053530000}"/>
    <cellStyle name="Porcentagem 2 73 3" xfId="22871" xr:uid="{00000000-0005-0000-0000-000054530000}"/>
    <cellStyle name="Porcentagem 2 74" xfId="7863" xr:uid="{00000000-0005-0000-0000-000055530000}"/>
    <cellStyle name="Porcentagem 2 74 2" xfId="7864" xr:uid="{00000000-0005-0000-0000-000056530000}"/>
    <cellStyle name="Porcentagem 2 74 2 2" xfId="28729" xr:uid="{00000000-0005-0000-0000-000057530000}"/>
    <cellStyle name="Porcentagem 2 74 3" xfId="22872" xr:uid="{00000000-0005-0000-0000-000058530000}"/>
    <cellStyle name="Porcentagem 2 75" xfId="7865" xr:uid="{00000000-0005-0000-0000-000059530000}"/>
    <cellStyle name="Porcentagem 2 75 2" xfId="7866" xr:uid="{00000000-0005-0000-0000-00005A530000}"/>
    <cellStyle name="Porcentagem 2 75 2 2" xfId="28730" xr:uid="{00000000-0005-0000-0000-00005B530000}"/>
    <cellStyle name="Porcentagem 2 75 3" xfId="22873" xr:uid="{00000000-0005-0000-0000-00005C530000}"/>
    <cellStyle name="Porcentagem 2 76" xfId="7867" xr:uid="{00000000-0005-0000-0000-00005D530000}"/>
    <cellStyle name="Porcentagem 2 76 2" xfId="7868" xr:uid="{00000000-0005-0000-0000-00005E530000}"/>
    <cellStyle name="Porcentagem 2 76 2 2" xfId="28731" xr:uid="{00000000-0005-0000-0000-00005F530000}"/>
    <cellStyle name="Porcentagem 2 76 3" xfId="22874" xr:uid="{00000000-0005-0000-0000-000060530000}"/>
    <cellStyle name="Porcentagem 2 77" xfId="7869" xr:uid="{00000000-0005-0000-0000-000061530000}"/>
    <cellStyle name="Porcentagem 2 77 2" xfId="7870" xr:uid="{00000000-0005-0000-0000-000062530000}"/>
    <cellStyle name="Porcentagem 2 77 2 2" xfId="28732" xr:uid="{00000000-0005-0000-0000-000063530000}"/>
    <cellStyle name="Porcentagem 2 77 3" xfId="22875" xr:uid="{00000000-0005-0000-0000-000064530000}"/>
    <cellStyle name="Porcentagem 2 78" xfId="7871" xr:uid="{00000000-0005-0000-0000-000065530000}"/>
    <cellStyle name="Porcentagem 2 78 2" xfId="7872" xr:uid="{00000000-0005-0000-0000-000066530000}"/>
    <cellStyle name="Porcentagem 2 78 2 2" xfId="28733" xr:uid="{00000000-0005-0000-0000-000067530000}"/>
    <cellStyle name="Porcentagem 2 78 3" xfId="22876" xr:uid="{00000000-0005-0000-0000-000068530000}"/>
    <cellStyle name="Porcentagem 2 79" xfId="7873" xr:uid="{00000000-0005-0000-0000-000069530000}"/>
    <cellStyle name="Porcentagem 2 79 2" xfId="7874" xr:uid="{00000000-0005-0000-0000-00006A530000}"/>
    <cellStyle name="Porcentagem 2 79 2 2" xfId="28734" xr:uid="{00000000-0005-0000-0000-00006B530000}"/>
    <cellStyle name="Porcentagem 2 79 3" xfId="22877" xr:uid="{00000000-0005-0000-0000-00006C530000}"/>
    <cellStyle name="Porcentagem 2 8" xfId="7875" xr:uid="{00000000-0005-0000-0000-00006D530000}"/>
    <cellStyle name="Porcentagem 2 8 2" xfId="7876" xr:uid="{00000000-0005-0000-0000-00006E530000}"/>
    <cellStyle name="Porcentagem 2 8 2 2" xfId="28735" xr:uid="{00000000-0005-0000-0000-00006F530000}"/>
    <cellStyle name="Porcentagem 2 8 3" xfId="22878" xr:uid="{00000000-0005-0000-0000-000070530000}"/>
    <cellStyle name="Porcentagem 2 80" xfId="22801" xr:uid="{00000000-0005-0000-0000-000071530000}"/>
    <cellStyle name="Porcentagem 2 81" xfId="7761" xr:uid="{00000000-0005-0000-0000-000072530000}"/>
    <cellStyle name="Porcentagem 2 9" xfId="7877" xr:uid="{00000000-0005-0000-0000-000073530000}"/>
    <cellStyle name="Porcentagem 2 9 2" xfId="7878" xr:uid="{00000000-0005-0000-0000-000074530000}"/>
    <cellStyle name="Porcentagem 2 9 2 2" xfId="28736" xr:uid="{00000000-0005-0000-0000-000075530000}"/>
    <cellStyle name="Porcentagem 2 9 3" xfId="22879" xr:uid="{00000000-0005-0000-0000-000076530000}"/>
    <cellStyle name="Porcentagem 3" xfId="141" xr:uid="{00000000-0005-0000-0000-000077530000}"/>
    <cellStyle name="Porcentagem 3 10" xfId="7880" xr:uid="{00000000-0005-0000-0000-000078530000}"/>
    <cellStyle name="Porcentagem 3 10 2" xfId="40305" xr:uid="{00000000-0005-0000-0000-000079530000}"/>
    <cellStyle name="Porcentagem 3 11" xfId="22880" xr:uid="{00000000-0005-0000-0000-00007A530000}"/>
    <cellStyle name="Porcentagem 3 12" xfId="7879" xr:uid="{00000000-0005-0000-0000-00007B530000}"/>
    <cellStyle name="Porcentagem 3 2" xfId="142" xr:uid="{00000000-0005-0000-0000-00007C530000}"/>
    <cellStyle name="Porcentagem 3 2 10" xfId="7882" xr:uid="{00000000-0005-0000-0000-00007D530000}"/>
    <cellStyle name="Porcentagem 3 2 10 2" xfId="28738" xr:uid="{00000000-0005-0000-0000-00007E530000}"/>
    <cellStyle name="Porcentagem 3 2 11" xfId="7883" xr:uid="{00000000-0005-0000-0000-00007F530000}"/>
    <cellStyle name="Porcentagem 3 2 11 2" xfId="40306" xr:uid="{00000000-0005-0000-0000-000080530000}"/>
    <cellStyle name="Porcentagem 3 2 12" xfId="22881" xr:uid="{00000000-0005-0000-0000-000081530000}"/>
    <cellStyle name="Porcentagem 3 2 13" xfId="7881" xr:uid="{00000000-0005-0000-0000-000082530000}"/>
    <cellStyle name="Porcentagem 3 2 2" xfId="143" xr:uid="{00000000-0005-0000-0000-000083530000}"/>
    <cellStyle name="Porcentagem 3 2 2 2" xfId="254" xr:uid="{00000000-0005-0000-0000-000084530000}"/>
    <cellStyle name="Porcentagem 3 2 2 2 10" xfId="7886" xr:uid="{00000000-0005-0000-0000-000085530000}"/>
    <cellStyle name="Porcentagem 3 2 2 2 10 2" xfId="7887" xr:uid="{00000000-0005-0000-0000-000086530000}"/>
    <cellStyle name="Porcentagem 3 2 2 2 10 2 2" xfId="28741" xr:uid="{00000000-0005-0000-0000-000087530000}"/>
    <cellStyle name="Porcentagem 3 2 2 2 10 3" xfId="22884" xr:uid="{00000000-0005-0000-0000-000088530000}"/>
    <cellStyle name="Porcentagem 3 2 2 2 11" xfId="7888" xr:uid="{00000000-0005-0000-0000-000089530000}"/>
    <cellStyle name="Porcentagem 3 2 2 2 11 2" xfId="7889" xr:uid="{00000000-0005-0000-0000-00008A530000}"/>
    <cellStyle name="Porcentagem 3 2 2 2 11 2 2" xfId="28742" xr:uid="{00000000-0005-0000-0000-00008B530000}"/>
    <cellStyle name="Porcentagem 3 2 2 2 11 3" xfId="22885" xr:uid="{00000000-0005-0000-0000-00008C530000}"/>
    <cellStyle name="Porcentagem 3 2 2 2 12" xfId="7890" xr:uid="{00000000-0005-0000-0000-00008D530000}"/>
    <cellStyle name="Porcentagem 3 2 2 2 12 2" xfId="7891" xr:uid="{00000000-0005-0000-0000-00008E530000}"/>
    <cellStyle name="Porcentagem 3 2 2 2 12 2 2" xfId="28743" xr:uid="{00000000-0005-0000-0000-00008F530000}"/>
    <cellStyle name="Porcentagem 3 2 2 2 12 3" xfId="22886" xr:uid="{00000000-0005-0000-0000-000090530000}"/>
    <cellStyle name="Porcentagem 3 2 2 2 13" xfId="7892" xr:uid="{00000000-0005-0000-0000-000091530000}"/>
    <cellStyle name="Porcentagem 3 2 2 2 13 2" xfId="7893" xr:uid="{00000000-0005-0000-0000-000092530000}"/>
    <cellStyle name="Porcentagem 3 2 2 2 13 2 2" xfId="28744" xr:uid="{00000000-0005-0000-0000-000093530000}"/>
    <cellStyle name="Porcentagem 3 2 2 2 13 3" xfId="22887" xr:uid="{00000000-0005-0000-0000-000094530000}"/>
    <cellStyle name="Porcentagem 3 2 2 2 14" xfId="7894" xr:uid="{00000000-0005-0000-0000-000095530000}"/>
    <cellStyle name="Porcentagem 3 2 2 2 14 2" xfId="7895" xr:uid="{00000000-0005-0000-0000-000096530000}"/>
    <cellStyle name="Porcentagem 3 2 2 2 14 2 2" xfId="28745" xr:uid="{00000000-0005-0000-0000-000097530000}"/>
    <cellStyle name="Porcentagem 3 2 2 2 14 3" xfId="22888" xr:uid="{00000000-0005-0000-0000-000098530000}"/>
    <cellStyle name="Porcentagem 3 2 2 2 15" xfId="7896" xr:uid="{00000000-0005-0000-0000-000099530000}"/>
    <cellStyle name="Porcentagem 3 2 2 2 15 2" xfId="7897" xr:uid="{00000000-0005-0000-0000-00009A530000}"/>
    <cellStyle name="Porcentagem 3 2 2 2 15 2 2" xfId="28746" xr:uid="{00000000-0005-0000-0000-00009B530000}"/>
    <cellStyle name="Porcentagem 3 2 2 2 15 3" xfId="22889" xr:uid="{00000000-0005-0000-0000-00009C530000}"/>
    <cellStyle name="Porcentagem 3 2 2 2 16" xfId="7898" xr:uid="{00000000-0005-0000-0000-00009D530000}"/>
    <cellStyle name="Porcentagem 3 2 2 2 16 2" xfId="7899" xr:uid="{00000000-0005-0000-0000-00009E530000}"/>
    <cellStyle name="Porcentagem 3 2 2 2 16 2 2" xfId="28747" xr:uid="{00000000-0005-0000-0000-00009F530000}"/>
    <cellStyle name="Porcentagem 3 2 2 2 16 3" xfId="22890" xr:uid="{00000000-0005-0000-0000-0000A0530000}"/>
    <cellStyle name="Porcentagem 3 2 2 2 17" xfId="7900" xr:uid="{00000000-0005-0000-0000-0000A1530000}"/>
    <cellStyle name="Porcentagem 3 2 2 2 17 2" xfId="7901" xr:uid="{00000000-0005-0000-0000-0000A2530000}"/>
    <cellStyle name="Porcentagem 3 2 2 2 17 2 2" xfId="28748" xr:uid="{00000000-0005-0000-0000-0000A3530000}"/>
    <cellStyle name="Porcentagem 3 2 2 2 17 3" xfId="22891" xr:uid="{00000000-0005-0000-0000-0000A4530000}"/>
    <cellStyle name="Porcentagem 3 2 2 2 18" xfId="7902" xr:uid="{00000000-0005-0000-0000-0000A5530000}"/>
    <cellStyle name="Porcentagem 3 2 2 2 18 2" xfId="7903" xr:uid="{00000000-0005-0000-0000-0000A6530000}"/>
    <cellStyle name="Porcentagem 3 2 2 2 18 2 2" xfId="28749" xr:uid="{00000000-0005-0000-0000-0000A7530000}"/>
    <cellStyle name="Porcentagem 3 2 2 2 18 3" xfId="22892" xr:uid="{00000000-0005-0000-0000-0000A8530000}"/>
    <cellStyle name="Porcentagem 3 2 2 2 19" xfId="7904" xr:uid="{00000000-0005-0000-0000-0000A9530000}"/>
    <cellStyle name="Porcentagem 3 2 2 2 19 2" xfId="7905" xr:uid="{00000000-0005-0000-0000-0000AA530000}"/>
    <cellStyle name="Porcentagem 3 2 2 2 19 2 2" xfId="28750" xr:uid="{00000000-0005-0000-0000-0000AB530000}"/>
    <cellStyle name="Porcentagem 3 2 2 2 19 3" xfId="22893" xr:uid="{00000000-0005-0000-0000-0000AC530000}"/>
    <cellStyle name="Porcentagem 3 2 2 2 2" xfId="7906" xr:uid="{00000000-0005-0000-0000-0000AD530000}"/>
    <cellStyle name="Porcentagem 3 2 2 2 2 2" xfId="7907" xr:uid="{00000000-0005-0000-0000-0000AE530000}"/>
    <cellStyle name="Porcentagem 3 2 2 2 2 2 2" xfId="27581" xr:uid="{00000000-0005-0000-0000-0000AF530000}"/>
    <cellStyle name="Porcentagem 3 2 2 2 2 3" xfId="7908" xr:uid="{00000000-0005-0000-0000-0000B0530000}"/>
    <cellStyle name="Porcentagem 3 2 2 2 2 3 2" xfId="28751" xr:uid="{00000000-0005-0000-0000-0000B1530000}"/>
    <cellStyle name="Porcentagem 3 2 2 2 2 4" xfId="7909" xr:uid="{00000000-0005-0000-0000-0000B2530000}"/>
    <cellStyle name="Porcentagem 3 2 2 2 2 4 2" xfId="40309" xr:uid="{00000000-0005-0000-0000-0000B3530000}"/>
    <cellStyle name="Porcentagem 3 2 2 2 2 5" xfId="22894" xr:uid="{00000000-0005-0000-0000-0000B4530000}"/>
    <cellStyle name="Porcentagem 3 2 2 2 20" xfId="7910" xr:uid="{00000000-0005-0000-0000-0000B5530000}"/>
    <cellStyle name="Porcentagem 3 2 2 2 20 2" xfId="7911" xr:uid="{00000000-0005-0000-0000-0000B6530000}"/>
    <cellStyle name="Porcentagem 3 2 2 2 20 2 2" xfId="28752" xr:uid="{00000000-0005-0000-0000-0000B7530000}"/>
    <cellStyle name="Porcentagem 3 2 2 2 20 3" xfId="22895" xr:uid="{00000000-0005-0000-0000-0000B8530000}"/>
    <cellStyle name="Porcentagem 3 2 2 2 21" xfId="7912" xr:uid="{00000000-0005-0000-0000-0000B9530000}"/>
    <cellStyle name="Porcentagem 3 2 2 2 21 2" xfId="7913" xr:uid="{00000000-0005-0000-0000-0000BA530000}"/>
    <cellStyle name="Porcentagem 3 2 2 2 21 2 2" xfId="28753" xr:uid="{00000000-0005-0000-0000-0000BB530000}"/>
    <cellStyle name="Porcentagem 3 2 2 2 21 3" xfId="22896" xr:uid="{00000000-0005-0000-0000-0000BC530000}"/>
    <cellStyle name="Porcentagem 3 2 2 2 22" xfId="7914" xr:uid="{00000000-0005-0000-0000-0000BD530000}"/>
    <cellStyle name="Porcentagem 3 2 2 2 22 2" xfId="7915" xr:uid="{00000000-0005-0000-0000-0000BE530000}"/>
    <cellStyle name="Porcentagem 3 2 2 2 22 2 2" xfId="28754" xr:uid="{00000000-0005-0000-0000-0000BF530000}"/>
    <cellStyle name="Porcentagem 3 2 2 2 22 3" xfId="22897" xr:uid="{00000000-0005-0000-0000-0000C0530000}"/>
    <cellStyle name="Porcentagem 3 2 2 2 23" xfId="7916" xr:uid="{00000000-0005-0000-0000-0000C1530000}"/>
    <cellStyle name="Porcentagem 3 2 2 2 23 2" xfId="7917" xr:uid="{00000000-0005-0000-0000-0000C2530000}"/>
    <cellStyle name="Porcentagem 3 2 2 2 23 2 2" xfId="28755" xr:uid="{00000000-0005-0000-0000-0000C3530000}"/>
    <cellStyle name="Porcentagem 3 2 2 2 23 3" xfId="22898" xr:uid="{00000000-0005-0000-0000-0000C4530000}"/>
    <cellStyle name="Porcentagem 3 2 2 2 24" xfId="7918" xr:uid="{00000000-0005-0000-0000-0000C5530000}"/>
    <cellStyle name="Porcentagem 3 2 2 2 24 2" xfId="7919" xr:uid="{00000000-0005-0000-0000-0000C6530000}"/>
    <cellStyle name="Porcentagem 3 2 2 2 24 2 2" xfId="28756" xr:uid="{00000000-0005-0000-0000-0000C7530000}"/>
    <cellStyle name="Porcentagem 3 2 2 2 24 3" xfId="22899" xr:uid="{00000000-0005-0000-0000-0000C8530000}"/>
    <cellStyle name="Porcentagem 3 2 2 2 25" xfId="7920" xr:uid="{00000000-0005-0000-0000-0000C9530000}"/>
    <cellStyle name="Porcentagem 3 2 2 2 25 2" xfId="7921" xr:uid="{00000000-0005-0000-0000-0000CA530000}"/>
    <cellStyle name="Porcentagem 3 2 2 2 25 2 2" xfId="28757" xr:uid="{00000000-0005-0000-0000-0000CB530000}"/>
    <cellStyle name="Porcentagem 3 2 2 2 25 3" xfId="22900" xr:uid="{00000000-0005-0000-0000-0000CC530000}"/>
    <cellStyle name="Porcentagem 3 2 2 2 26" xfId="7922" xr:uid="{00000000-0005-0000-0000-0000CD530000}"/>
    <cellStyle name="Porcentagem 3 2 2 2 26 2" xfId="7923" xr:uid="{00000000-0005-0000-0000-0000CE530000}"/>
    <cellStyle name="Porcentagem 3 2 2 2 26 2 2" xfId="28758" xr:uid="{00000000-0005-0000-0000-0000CF530000}"/>
    <cellStyle name="Porcentagem 3 2 2 2 26 3" xfId="22901" xr:uid="{00000000-0005-0000-0000-0000D0530000}"/>
    <cellStyle name="Porcentagem 3 2 2 2 27" xfId="7924" xr:uid="{00000000-0005-0000-0000-0000D1530000}"/>
    <cellStyle name="Porcentagem 3 2 2 2 27 2" xfId="7925" xr:uid="{00000000-0005-0000-0000-0000D2530000}"/>
    <cellStyle name="Porcentagem 3 2 2 2 27 2 2" xfId="28759" xr:uid="{00000000-0005-0000-0000-0000D3530000}"/>
    <cellStyle name="Porcentagem 3 2 2 2 27 3" xfId="22902" xr:uid="{00000000-0005-0000-0000-0000D4530000}"/>
    <cellStyle name="Porcentagem 3 2 2 2 28" xfId="7926" xr:uid="{00000000-0005-0000-0000-0000D5530000}"/>
    <cellStyle name="Porcentagem 3 2 2 2 28 2" xfId="7927" xr:uid="{00000000-0005-0000-0000-0000D6530000}"/>
    <cellStyle name="Porcentagem 3 2 2 2 28 2 2" xfId="28760" xr:uid="{00000000-0005-0000-0000-0000D7530000}"/>
    <cellStyle name="Porcentagem 3 2 2 2 28 3" xfId="22903" xr:uid="{00000000-0005-0000-0000-0000D8530000}"/>
    <cellStyle name="Porcentagem 3 2 2 2 29" xfId="7928" xr:uid="{00000000-0005-0000-0000-0000D9530000}"/>
    <cellStyle name="Porcentagem 3 2 2 2 29 2" xfId="7929" xr:uid="{00000000-0005-0000-0000-0000DA530000}"/>
    <cellStyle name="Porcentagem 3 2 2 2 29 2 2" xfId="28761" xr:uid="{00000000-0005-0000-0000-0000DB530000}"/>
    <cellStyle name="Porcentagem 3 2 2 2 29 3" xfId="22904" xr:uid="{00000000-0005-0000-0000-0000DC530000}"/>
    <cellStyle name="Porcentagem 3 2 2 2 3" xfId="7930" xr:uid="{00000000-0005-0000-0000-0000DD530000}"/>
    <cellStyle name="Porcentagem 3 2 2 2 3 2" xfId="7931" xr:uid="{00000000-0005-0000-0000-0000DE530000}"/>
    <cellStyle name="Porcentagem 3 2 2 2 3 2 2" xfId="7932" xr:uid="{00000000-0005-0000-0000-0000DF530000}"/>
    <cellStyle name="Porcentagem 3 2 2 2 3 2 2 2" xfId="27583" xr:uid="{00000000-0005-0000-0000-0000E0530000}"/>
    <cellStyle name="Porcentagem 3 2 2 2 3 2 3" xfId="7933" xr:uid="{00000000-0005-0000-0000-0000E1530000}"/>
    <cellStyle name="Porcentagem 3 2 2 2 3 2 3 2" xfId="28763" xr:uid="{00000000-0005-0000-0000-0000E2530000}"/>
    <cellStyle name="Porcentagem 3 2 2 2 3 2 4" xfId="7934" xr:uid="{00000000-0005-0000-0000-0000E3530000}"/>
    <cellStyle name="Porcentagem 3 2 2 2 3 2 4 2" xfId="40311" xr:uid="{00000000-0005-0000-0000-0000E4530000}"/>
    <cellStyle name="Porcentagem 3 2 2 2 3 2 5" xfId="22906" xr:uid="{00000000-0005-0000-0000-0000E5530000}"/>
    <cellStyle name="Porcentagem 3 2 2 2 3 3" xfId="7935" xr:uid="{00000000-0005-0000-0000-0000E6530000}"/>
    <cellStyle name="Porcentagem 3 2 2 2 3 3 10" xfId="7936" xr:uid="{00000000-0005-0000-0000-0000E7530000}"/>
    <cellStyle name="Porcentagem 3 2 2 2 3 3 10 2" xfId="7937" xr:uid="{00000000-0005-0000-0000-0000E8530000}"/>
    <cellStyle name="Porcentagem 3 2 2 2 3 3 10 2 2" xfId="28765" xr:uid="{00000000-0005-0000-0000-0000E9530000}"/>
    <cellStyle name="Porcentagem 3 2 2 2 3 3 10 3" xfId="22908" xr:uid="{00000000-0005-0000-0000-0000EA530000}"/>
    <cellStyle name="Porcentagem 3 2 2 2 3 3 11" xfId="7938" xr:uid="{00000000-0005-0000-0000-0000EB530000}"/>
    <cellStyle name="Porcentagem 3 2 2 2 3 3 11 2" xfId="7939" xr:uid="{00000000-0005-0000-0000-0000EC530000}"/>
    <cellStyle name="Porcentagem 3 2 2 2 3 3 11 2 2" xfId="28766" xr:uid="{00000000-0005-0000-0000-0000ED530000}"/>
    <cellStyle name="Porcentagem 3 2 2 2 3 3 11 3" xfId="22909" xr:uid="{00000000-0005-0000-0000-0000EE530000}"/>
    <cellStyle name="Porcentagem 3 2 2 2 3 3 12" xfId="7940" xr:uid="{00000000-0005-0000-0000-0000EF530000}"/>
    <cellStyle name="Porcentagem 3 2 2 2 3 3 12 2" xfId="7941" xr:uid="{00000000-0005-0000-0000-0000F0530000}"/>
    <cellStyle name="Porcentagem 3 2 2 2 3 3 12 2 2" xfId="28767" xr:uid="{00000000-0005-0000-0000-0000F1530000}"/>
    <cellStyle name="Porcentagem 3 2 2 2 3 3 12 3" xfId="22910" xr:uid="{00000000-0005-0000-0000-0000F2530000}"/>
    <cellStyle name="Porcentagem 3 2 2 2 3 3 13" xfId="7942" xr:uid="{00000000-0005-0000-0000-0000F3530000}"/>
    <cellStyle name="Porcentagem 3 2 2 2 3 3 13 2" xfId="7943" xr:uid="{00000000-0005-0000-0000-0000F4530000}"/>
    <cellStyle name="Porcentagem 3 2 2 2 3 3 13 2 2" xfId="28768" xr:uid="{00000000-0005-0000-0000-0000F5530000}"/>
    <cellStyle name="Porcentagem 3 2 2 2 3 3 13 3" xfId="22911" xr:uid="{00000000-0005-0000-0000-0000F6530000}"/>
    <cellStyle name="Porcentagem 3 2 2 2 3 3 14" xfId="7944" xr:uid="{00000000-0005-0000-0000-0000F7530000}"/>
    <cellStyle name="Porcentagem 3 2 2 2 3 3 14 2" xfId="7945" xr:uid="{00000000-0005-0000-0000-0000F8530000}"/>
    <cellStyle name="Porcentagem 3 2 2 2 3 3 14 2 2" xfId="28769" xr:uid="{00000000-0005-0000-0000-0000F9530000}"/>
    <cellStyle name="Porcentagem 3 2 2 2 3 3 14 3" xfId="22912" xr:uid="{00000000-0005-0000-0000-0000FA530000}"/>
    <cellStyle name="Porcentagem 3 2 2 2 3 3 15" xfId="7946" xr:uid="{00000000-0005-0000-0000-0000FB530000}"/>
    <cellStyle name="Porcentagem 3 2 2 2 3 3 15 2" xfId="7947" xr:uid="{00000000-0005-0000-0000-0000FC530000}"/>
    <cellStyle name="Porcentagem 3 2 2 2 3 3 15 2 2" xfId="28770" xr:uid="{00000000-0005-0000-0000-0000FD530000}"/>
    <cellStyle name="Porcentagem 3 2 2 2 3 3 15 3" xfId="22913" xr:uid="{00000000-0005-0000-0000-0000FE530000}"/>
    <cellStyle name="Porcentagem 3 2 2 2 3 3 16" xfId="7948" xr:uid="{00000000-0005-0000-0000-0000FF530000}"/>
    <cellStyle name="Porcentagem 3 2 2 2 3 3 16 2" xfId="7949" xr:uid="{00000000-0005-0000-0000-000000540000}"/>
    <cellStyle name="Porcentagem 3 2 2 2 3 3 16 2 2" xfId="28771" xr:uid="{00000000-0005-0000-0000-000001540000}"/>
    <cellStyle name="Porcentagem 3 2 2 2 3 3 16 3" xfId="22914" xr:uid="{00000000-0005-0000-0000-000002540000}"/>
    <cellStyle name="Porcentagem 3 2 2 2 3 3 17" xfId="7950" xr:uid="{00000000-0005-0000-0000-000003540000}"/>
    <cellStyle name="Porcentagem 3 2 2 2 3 3 17 2" xfId="7951" xr:uid="{00000000-0005-0000-0000-000004540000}"/>
    <cellStyle name="Porcentagem 3 2 2 2 3 3 17 2 2" xfId="28772" xr:uid="{00000000-0005-0000-0000-000005540000}"/>
    <cellStyle name="Porcentagem 3 2 2 2 3 3 17 3" xfId="22915" xr:uid="{00000000-0005-0000-0000-000006540000}"/>
    <cellStyle name="Porcentagem 3 2 2 2 3 3 18" xfId="7952" xr:uid="{00000000-0005-0000-0000-000007540000}"/>
    <cellStyle name="Porcentagem 3 2 2 2 3 3 18 2" xfId="7953" xr:uid="{00000000-0005-0000-0000-000008540000}"/>
    <cellStyle name="Porcentagem 3 2 2 2 3 3 18 2 2" xfId="28773" xr:uid="{00000000-0005-0000-0000-000009540000}"/>
    <cellStyle name="Porcentagem 3 2 2 2 3 3 18 3" xfId="22916" xr:uid="{00000000-0005-0000-0000-00000A540000}"/>
    <cellStyle name="Porcentagem 3 2 2 2 3 3 19" xfId="7954" xr:uid="{00000000-0005-0000-0000-00000B540000}"/>
    <cellStyle name="Porcentagem 3 2 2 2 3 3 19 2" xfId="7955" xr:uid="{00000000-0005-0000-0000-00000C540000}"/>
    <cellStyle name="Porcentagem 3 2 2 2 3 3 19 2 2" xfId="28774" xr:uid="{00000000-0005-0000-0000-00000D540000}"/>
    <cellStyle name="Porcentagem 3 2 2 2 3 3 19 3" xfId="22917" xr:uid="{00000000-0005-0000-0000-00000E540000}"/>
    <cellStyle name="Porcentagem 3 2 2 2 3 3 2" xfId="7956" xr:uid="{00000000-0005-0000-0000-00000F540000}"/>
    <cellStyle name="Porcentagem 3 2 2 2 3 3 2 2" xfId="7957" xr:uid="{00000000-0005-0000-0000-000010540000}"/>
    <cellStyle name="Porcentagem 3 2 2 2 3 3 2 2 2" xfId="28775" xr:uid="{00000000-0005-0000-0000-000011540000}"/>
    <cellStyle name="Porcentagem 3 2 2 2 3 3 2 3" xfId="7958" xr:uid="{00000000-0005-0000-0000-000012540000}"/>
    <cellStyle name="Porcentagem 3 2 2 2 3 3 2 3 2" xfId="40313" xr:uid="{00000000-0005-0000-0000-000013540000}"/>
    <cellStyle name="Porcentagem 3 2 2 2 3 3 2 4" xfId="22918" xr:uid="{00000000-0005-0000-0000-000014540000}"/>
    <cellStyle name="Porcentagem 3 2 2 2 3 3 2 5" xfId="35277" xr:uid="{00000000-0005-0000-0000-000015540000}"/>
    <cellStyle name="Porcentagem 3 2 2 2 3 3 20" xfId="7959" xr:uid="{00000000-0005-0000-0000-000016540000}"/>
    <cellStyle name="Porcentagem 3 2 2 2 3 3 20 2" xfId="7960" xr:uid="{00000000-0005-0000-0000-000017540000}"/>
    <cellStyle name="Porcentagem 3 2 2 2 3 3 20 2 2" xfId="28776" xr:uid="{00000000-0005-0000-0000-000018540000}"/>
    <cellStyle name="Porcentagem 3 2 2 2 3 3 20 3" xfId="22919" xr:uid="{00000000-0005-0000-0000-000019540000}"/>
    <cellStyle name="Porcentagem 3 2 2 2 3 3 21" xfId="7961" xr:uid="{00000000-0005-0000-0000-00001A540000}"/>
    <cellStyle name="Porcentagem 3 2 2 2 3 3 21 2" xfId="7962" xr:uid="{00000000-0005-0000-0000-00001B540000}"/>
    <cellStyle name="Porcentagem 3 2 2 2 3 3 21 2 2" xfId="28777" xr:uid="{00000000-0005-0000-0000-00001C540000}"/>
    <cellStyle name="Porcentagem 3 2 2 2 3 3 21 3" xfId="22920" xr:uid="{00000000-0005-0000-0000-00001D540000}"/>
    <cellStyle name="Porcentagem 3 2 2 2 3 3 22" xfId="7963" xr:uid="{00000000-0005-0000-0000-00001E540000}"/>
    <cellStyle name="Porcentagem 3 2 2 2 3 3 22 2" xfId="7964" xr:uid="{00000000-0005-0000-0000-00001F540000}"/>
    <cellStyle name="Porcentagem 3 2 2 2 3 3 22 2 2" xfId="28778" xr:uid="{00000000-0005-0000-0000-000020540000}"/>
    <cellStyle name="Porcentagem 3 2 2 2 3 3 22 3" xfId="22921" xr:uid="{00000000-0005-0000-0000-000021540000}"/>
    <cellStyle name="Porcentagem 3 2 2 2 3 3 23" xfId="7965" xr:uid="{00000000-0005-0000-0000-000022540000}"/>
    <cellStyle name="Porcentagem 3 2 2 2 3 3 23 2" xfId="7966" xr:uid="{00000000-0005-0000-0000-000023540000}"/>
    <cellStyle name="Porcentagem 3 2 2 2 3 3 23 2 2" xfId="28779" xr:uid="{00000000-0005-0000-0000-000024540000}"/>
    <cellStyle name="Porcentagem 3 2 2 2 3 3 23 3" xfId="22922" xr:uid="{00000000-0005-0000-0000-000025540000}"/>
    <cellStyle name="Porcentagem 3 2 2 2 3 3 24" xfId="7967" xr:uid="{00000000-0005-0000-0000-000026540000}"/>
    <cellStyle name="Porcentagem 3 2 2 2 3 3 24 2" xfId="7968" xr:uid="{00000000-0005-0000-0000-000027540000}"/>
    <cellStyle name="Porcentagem 3 2 2 2 3 3 24 2 2" xfId="28780" xr:uid="{00000000-0005-0000-0000-000028540000}"/>
    <cellStyle name="Porcentagem 3 2 2 2 3 3 24 3" xfId="22923" xr:uid="{00000000-0005-0000-0000-000029540000}"/>
    <cellStyle name="Porcentagem 3 2 2 2 3 3 25" xfId="7969" xr:uid="{00000000-0005-0000-0000-00002A540000}"/>
    <cellStyle name="Porcentagem 3 2 2 2 3 3 25 2" xfId="7970" xr:uid="{00000000-0005-0000-0000-00002B540000}"/>
    <cellStyle name="Porcentagem 3 2 2 2 3 3 25 2 2" xfId="28781" xr:uid="{00000000-0005-0000-0000-00002C540000}"/>
    <cellStyle name="Porcentagem 3 2 2 2 3 3 25 3" xfId="22924" xr:uid="{00000000-0005-0000-0000-00002D540000}"/>
    <cellStyle name="Porcentagem 3 2 2 2 3 3 26" xfId="7971" xr:uid="{00000000-0005-0000-0000-00002E540000}"/>
    <cellStyle name="Porcentagem 3 2 2 2 3 3 26 2" xfId="7972" xr:uid="{00000000-0005-0000-0000-00002F540000}"/>
    <cellStyle name="Porcentagem 3 2 2 2 3 3 26 2 2" xfId="28782" xr:uid="{00000000-0005-0000-0000-000030540000}"/>
    <cellStyle name="Porcentagem 3 2 2 2 3 3 26 3" xfId="22925" xr:uid="{00000000-0005-0000-0000-000031540000}"/>
    <cellStyle name="Porcentagem 3 2 2 2 3 3 27" xfId="7973" xr:uid="{00000000-0005-0000-0000-000032540000}"/>
    <cellStyle name="Porcentagem 3 2 2 2 3 3 27 2" xfId="7974" xr:uid="{00000000-0005-0000-0000-000033540000}"/>
    <cellStyle name="Porcentagem 3 2 2 2 3 3 27 2 2" xfId="28783" xr:uid="{00000000-0005-0000-0000-000034540000}"/>
    <cellStyle name="Porcentagem 3 2 2 2 3 3 27 3" xfId="22926" xr:uid="{00000000-0005-0000-0000-000035540000}"/>
    <cellStyle name="Porcentagem 3 2 2 2 3 3 28" xfId="7975" xr:uid="{00000000-0005-0000-0000-000036540000}"/>
    <cellStyle name="Porcentagem 3 2 2 2 3 3 28 2" xfId="7976" xr:uid="{00000000-0005-0000-0000-000037540000}"/>
    <cellStyle name="Porcentagem 3 2 2 2 3 3 28 2 2" xfId="28784" xr:uid="{00000000-0005-0000-0000-000038540000}"/>
    <cellStyle name="Porcentagem 3 2 2 2 3 3 28 3" xfId="22927" xr:uid="{00000000-0005-0000-0000-000039540000}"/>
    <cellStyle name="Porcentagem 3 2 2 2 3 3 29" xfId="7977" xr:uid="{00000000-0005-0000-0000-00003A540000}"/>
    <cellStyle name="Porcentagem 3 2 2 2 3 3 29 2" xfId="7978" xr:uid="{00000000-0005-0000-0000-00003B540000}"/>
    <cellStyle name="Porcentagem 3 2 2 2 3 3 29 2 2" xfId="28785" xr:uid="{00000000-0005-0000-0000-00003C540000}"/>
    <cellStyle name="Porcentagem 3 2 2 2 3 3 29 3" xfId="22928" xr:uid="{00000000-0005-0000-0000-00003D540000}"/>
    <cellStyle name="Porcentagem 3 2 2 2 3 3 3" xfId="7979" xr:uid="{00000000-0005-0000-0000-00003E540000}"/>
    <cellStyle name="Porcentagem 3 2 2 2 3 3 3 2" xfId="7980" xr:uid="{00000000-0005-0000-0000-00003F540000}"/>
    <cellStyle name="Porcentagem 3 2 2 2 3 3 3 2 2" xfId="28786" xr:uid="{00000000-0005-0000-0000-000040540000}"/>
    <cellStyle name="Porcentagem 3 2 2 2 3 3 3 3" xfId="7981" xr:uid="{00000000-0005-0000-0000-000041540000}"/>
    <cellStyle name="Porcentagem 3 2 2 2 3 3 3 4" xfId="22929" xr:uid="{00000000-0005-0000-0000-000042540000}"/>
    <cellStyle name="Porcentagem 3 2 2 2 3 3 30" xfId="7982" xr:uid="{00000000-0005-0000-0000-000043540000}"/>
    <cellStyle name="Porcentagem 3 2 2 2 3 3 30 2" xfId="7983" xr:uid="{00000000-0005-0000-0000-000044540000}"/>
    <cellStyle name="Porcentagem 3 2 2 2 3 3 30 2 2" xfId="28787" xr:uid="{00000000-0005-0000-0000-000045540000}"/>
    <cellStyle name="Porcentagem 3 2 2 2 3 3 30 3" xfId="22930" xr:uid="{00000000-0005-0000-0000-000046540000}"/>
    <cellStyle name="Porcentagem 3 2 2 2 3 3 31" xfId="7984" xr:uid="{00000000-0005-0000-0000-000047540000}"/>
    <cellStyle name="Porcentagem 3 2 2 2 3 3 31 2" xfId="7985" xr:uid="{00000000-0005-0000-0000-000048540000}"/>
    <cellStyle name="Porcentagem 3 2 2 2 3 3 31 2 2" xfId="28788" xr:uid="{00000000-0005-0000-0000-000049540000}"/>
    <cellStyle name="Porcentagem 3 2 2 2 3 3 31 3" xfId="22931" xr:uid="{00000000-0005-0000-0000-00004A540000}"/>
    <cellStyle name="Porcentagem 3 2 2 2 3 3 32" xfId="7986" xr:uid="{00000000-0005-0000-0000-00004B540000}"/>
    <cellStyle name="Porcentagem 3 2 2 2 3 3 32 2" xfId="7987" xr:uid="{00000000-0005-0000-0000-00004C540000}"/>
    <cellStyle name="Porcentagem 3 2 2 2 3 3 32 2 2" xfId="28789" xr:uid="{00000000-0005-0000-0000-00004D540000}"/>
    <cellStyle name="Porcentagem 3 2 2 2 3 3 32 3" xfId="22932" xr:uid="{00000000-0005-0000-0000-00004E540000}"/>
    <cellStyle name="Porcentagem 3 2 2 2 3 3 33" xfId="7988" xr:uid="{00000000-0005-0000-0000-00004F540000}"/>
    <cellStyle name="Porcentagem 3 2 2 2 3 3 33 2" xfId="7989" xr:uid="{00000000-0005-0000-0000-000050540000}"/>
    <cellStyle name="Porcentagem 3 2 2 2 3 3 33 2 2" xfId="28790" xr:uid="{00000000-0005-0000-0000-000051540000}"/>
    <cellStyle name="Porcentagem 3 2 2 2 3 3 33 3" xfId="22933" xr:uid="{00000000-0005-0000-0000-000052540000}"/>
    <cellStyle name="Porcentagem 3 2 2 2 3 3 34" xfId="7990" xr:uid="{00000000-0005-0000-0000-000053540000}"/>
    <cellStyle name="Porcentagem 3 2 2 2 3 3 34 2" xfId="7991" xr:uid="{00000000-0005-0000-0000-000054540000}"/>
    <cellStyle name="Porcentagem 3 2 2 2 3 3 34 2 2" xfId="28791" xr:uid="{00000000-0005-0000-0000-000055540000}"/>
    <cellStyle name="Porcentagem 3 2 2 2 3 3 34 3" xfId="22934" xr:uid="{00000000-0005-0000-0000-000056540000}"/>
    <cellStyle name="Porcentagem 3 2 2 2 3 3 35" xfId="7992" xr:uid="{00000000-0005-0000-0000-000057540000}"/>
    <cellStyle name="Porcentagem 3 2 2 2 3 3 35 2" xfId="7993" xr:uid="{00000000-0005-0000-0000-000058540000}"/>
    <cellStyle name="Porcentagem 3 2 2 2 3 3 35 2 2" xfId="28792" xr:uid="{00000000-0005-0000-0000-000059540000}"/>
    <cellStyle name="Porcentagem 3 2 2 2 3 3 35 3" xfId="22935" xr:uid="{00000000-0005-0000-0000-00005A540000}"/>
    <cellStyle name="Porcentagem 3 2 2 2 3 3 36" xfId="7994" xr:uid="{00000000-0005-0000-0000-00005B540000}"/>
    <cellStyle name="Porcentagem 3 2 2 2 3 3 36 2" xfId="7995" xr:uid="{00000000-0005-0000-0000-00005C540000}"/>
    <cellStyle name="Porcentagem 3 2 2 2 3 3 36 2 2" xfId="28793" xr:uid="{00000000-0005-0000-0000-00005D540000}"/>
    <cellStyle name="Porcentagem 3 2 2 2 3 3 36 3" xfId="22936" xr:uid="{00000000-0005-0000-0000-00005E540000}"/>
    <cellStyle name="Porcentagem 3 2 2 2 3 3 37" xfId="7996" xr:uid="{00000000-0005-0000-0000-00005F540000}"/>
    <cellStyle name="Porcentagem 3 2 2 2 3 3 37 2" xfId="7997" xr:uid="{00000000-0005-0000-0000-000060540000}"/>
    <cellStyle name="Porcentagem 3 2 2 2 3 3 37 2 2" xfId="28794" xr:uid="{00000000-0005-0000-0000-000061540000}"/>
    <cellStyle name="Porcentagem 3 2 2 2 3 3 37 3" xfId="22937" xr:uid="{00000000-0005-0000-0000-000062540000}"/>
    <cellStyle name="Porcentagem 3 2 2 2 3 3 38" xfId="7998" xr:uid="{00000000-0005-0000-0000-000063540000}"/>
    <cellStyle name="Porcentagem 3 2 2 2 3 3 38 2" xfId="7999" xr:uid="{00000000-0005-0000-0000-000064540000}"/>
    <cellStyle name="Porcentagem 3 2 2 2 3 3 38 2 2" xfId="28795" xr:uid="{00000000-0005-0000-0000-000065540000}"/>
    <cellStyle name="Porcentagem 3 2 2 2 3 3 38 3" xfId="22938" xr:uid="{00000000-0005-0000-0000-000066540000}"/>
    <cellStyle name="Porcentagem 3 2 2 2 3 3 39" xfId="8000" xr:uid="{00000000-0005-0000-0000-000067540000}"/>
    <cellStyle name="Porcentagem 3 2 2 2 3 3 39 2" xfId="8001" xr:uid="{00000000-0005-0000-0000-000068540000}"/>
    <cellStyle name="Porcentagem 3 2 2 2 3 3 39 2 2" xfId="28796" xr:uid="{00000000-0005-0000-0000-000069540000}"/>
    <cellStyle name="Porcentagem 3 2 2 2 3 3 39 3" xfId="22939" xr:uid="{00000000-0005-0000-0000-00006A540000}"/>
    <cellStyle name="Porcentagem 3 2 2 2 3 3 4" xfId="8002" xr:uid="{00000000-0005-0000-0000-00006B540000}"/>
    <cellStyle name="Porcentagem 3 2 2 2 3 3 4 2" xfId="8003" xr:uid="{00000000-0005-0000-0000-00006C540000}"/>
    <cellStyle name="Porcentagem 3 2 2 2 3 3 4 2 2" xfId="28797" xr:uid="{00000000-0005-0000-0000-00006D540000}"/>
    <cellStyle name="Porcentagem 3 2 2 2 3 3 4 3" xfId="8004" xr:uid="{00000000-0005-0000-0000-00006E540000}"/>
    <cellStyle name="Porcentagem 3 2 2 2 3 3 4 4" xfId="22940" xr:uid="{00000000-0005-0000-0000-00006F540000}"/>
    <cellStyle name="Porcentagem 3 2 2 2 3 3 40" xfId="8005" xr:uid="{00000000-0005-0000-0000-000070540000}"/>
    <cellStyle name="Porcentagem 3 2 2 2 3 3 40 2" xfId="8006" xr:uid="{00000000-0005-0000-0000-000071540000}"/>
    <cellStyle name="Porcentagem 3 2 2 2 3 3 40 2 2" xfId="28798" xr:uid="{00000000-0005-0000-0000-000072540000}"/>
    <cellStyle name="Porcentagem 3 2 2 2 3 3 40 3" xfId="22941" xr:uid="{00000000-0005-0000-0000-000073540000}"/>
    <cellStyle name="Porcentagem 3 2 2 2 3 3 41" xfId="8007" xr:uid="{00000000-0005-0000-0000-000074540000}"/>
    <cellStyle name="Porcentagem 3 2 2 2 3 3 41 2" xfId="8008" xr:uid="{00000000-0005-0000-0000-000075540000}"/>
    <cellStyle name="Porcentagem 3 2 2 2 3 3 41 2 2" xfId="28799" xr:uid="{00000000-0005-0000-0000-000076540000}"/>
    <cellStyle name="Porcentagem 3 2 2 2 3 3 41 3" xfId="22942" xr:uid="{00000000-0005-0000-0000-000077540000}"/>
    <cellStyle name="Porcentagem 3 2 2 2 3 3 42" xfId="8009" xr:uid="{00000000-0005-0000-0000-000078540000}"/>
    <cellStyle name="Porcentagem 3 2 2 2 3 3 42 2" xfId="8010" xr:uid="{00000000-0005-0000-0000-000079540000}"/>
    <cellStyle name="Porcentagem 3 2 2 2 3 3 42 2 2" xfId="28800" xr:uid="{00000000-0005-0000-0000-00007A540000}"/>
    <cellStyle name="Porcentagem 3 2 2 2 3 3 42 3" xfId="22943" xr:uid="{00000000-0005-0000-0000-00007B540000}"/>
    <cellStyle name="Porcentagem 3 2 2 2 3 3 43" xfId="8011" xr:uid="{00000000-0005-0000-0000-00007C540000}"/>
    <cellStyle name="Porcentagem 3 2 2 2 3 3 43 2" xfId="8012" xr:uid="{00000000-0005-0000-0000-00007D540000}"/>
    <cellStyle name="Porcentagem 3 2 2 2 3 3 43 2 2" xfId="28801" xr:uid="{00000000-0005-0000-0000-00007E540000}"/>
    <cellStyle name="Porcentagem 3 2 2 2 3 3 43 3" xfId="22944" xr:uid="{00000000-0005-0000-0000-00007F540000}"/>
    <cellStyle name="Porcentagem 3 2 2 2 3 3 44" xfId="8013" xr:uid="{00000000-0005-0000-0000-000080540000}"/>
    <cellStyle name="Porcentagem 3 2 2 2 3 3 44 2" xfId="8014" xr:uid="{00000000-0005-0000-0000-000081540000}"/>
    <cellStyle name="Porcentagem 3 2 2 2 3 3 44 2 2" xfId="28802" xr:uid="{00000000-0005-0000-0000-000082540000}"/>
    <cellStyle name="Porcentagem 3 2 2 2 3 3 44 3" xfId="22945" xr:uid="{00000000-0005-0000-0000-000083540000}"/>
    <cellStyle name="Porcentagem 3 2 2 2 3 3 45" xfId="8015" xr:uid="{00000000-0005-0000-0000-000084540000}"/>
    <cellStyle name="Porcentagem 3 2 2 2 3 3 45 2" xfId="8016" xr:uid="{00000000-0005-0000-0000-000085540000}"/>
    <cellStyle name="Porcentagem 3 2 2 2 3 3 45 2 2" xfId="28803" xr:uid="{00000000-0005-0000-0000-000086540000}"/>
    <cellStyle name="Porcentagem 3 2 2 2 3 3 45 3" xfId="22946" xr:uid="{00000000-0005-0000-0000-000087540000}"/>
    <cellStyle name="Porcentagem 3 2 2 2 3 3 46" xfId="8017" xr:uid="{00000000-0005-0000-0000-000088540000}"/>
    <cellStyle name="Porcentagem 3 2 2 2 3 3 46 2" xfId="8018" xr:uid="{00000000-0005-0000-0000-000089540000}"/>
    <cellStyle name="Porcentagem 3 2 2 2 3 3 46 2 2" xfId="28804" xr:uid="{00000000-0005-0000-0000-00008A540000}"/>
    <cellStyle name="Porcentagem 3 2 2 2 3 3 46 3" xfId="22947" xr:uid="{00000000-0005-0000-0000-00008B540000}"/>
    <cellStyle name="Porcentagem 3 2 2 2 3 3 47" xfId="8019" xr:uid="{00000000-0005-0000-0000-00008C540000}"/>
    <cellStyle name="Porcentagem 3 2 2 2 3 3 47 2" xfId="8020" xr:uid="{00000000-0005-0000-0000-00008D540000}"/>
    <cellStyle name="Porcentagem 3 2 2 2 3 3 47 2 2" xfId="28805" xr:uid="{00000000-0005-0000-0000-00008E540000}"/>
    <cellStyle name="Porcentagem 3 2 2 2 3 3 47 3" xfId="22948" xr:uid="{00000000-0005-0000-0000-00008F540000}"/>
    <cellStyle name="Porcentagem 3 2 2 2 3 3 48" xfId="8021" xr:uid="{00000000-0005-0000-0000-000090540000}"/>
    <cellStyle name="Porcentagem 3 2 2 2 3 3 48 2" xfId="8022" xr:uid="{00000000-0005-0000-0000-000091540000}"/>
    <cellStyle name="Porcentagem 3 2 2 2 3 3 48 2 2" xfId="28806" xr:uid="{00000000-0005-0000-0000-000092540000}"/>
    <cellStyle name="Porcentagem 3 2 2 2 3 3 48 3" xfId="22949" xr:uid="{00000000-0005-0000-0000-000093540000}"/>
    <cellStyle name="Porcentagem 3 2 2 2 3 3 49" xfId="8023" xr:uid="{00000000-0005-0000-0000-000094540000}"/>
    <cellStyle name="Porcentagem 3 2 2 2 3 3 49 2" xfId="8024" xr:uid="{00000000-0005-0000-0000-000095540000}"/>
    <cellStyle name="Porcentagem 3 2 2 2 3 3 49 2 2" xfId="28807" xr:uid="{00000000-0005-0000-0000-000096540000}"/>
    <cellStyle name="Porcentagem 3 2 2 2 3 3 49 3" xfId="22950" xr:uid="{00000000-0005-0000-0000-000097540000}"/>
    <cellStyle name="Porcentagem 3 2 2 2 3 3 5" xfId="8025" xr:uid="{00000000-0005-0000-0000-000098540000}"/>
    <cellStyle name="Porcentagem 3 2 2 2 3 3 5 2" xfId="8026" xr:uid="{00000000-0005-0000-0000-000099540000}"/>
    <cellStyle name="Porcentagem 3 2 2 2 3 3 5 2 2" xfId="28808" xr:uid="{00000000-0005-0000-0000-00009A540000}"/>
    <cellStyle name="Porcentagem 3 2 2 2 3 3 5 3" xfId="22951" xr:uid="{00000000-0005-0000-0000-00009B540000}"/>
    <cellStyle name="Porcentagem 3 2 2 2 3 3 50" xfId="8027" xr:uid="{00000000-0005-0000-0000-00009C540000}"/>
    <cellStyle name="Porcentagem 3 2 2 2 3 3 50 2" xfId="8028" xr:uid="{00000000-0005-0000-0000-00009D540000}"/>
    <cellStyle name="Porcentagem 3 2 2 2 3 3 50 2 2" xfId="28809" xr:uid="{00000000-0005-0000-0000-00009E540000}"/>
    <cellStyle name="Porcentagem 3 2 2 2 3 3 50 3" xfId="22952" xr:uid="{00000000-0005-0000-0000-00009F540000}"/>
    <cellStyle name="Porcentagem 3 2 2 2 3 3 51" xfId="8029" xr:uid="{00000000-0005-0000-0000-0000A0540000}"/>
    <cellStyle name="Porcentagem 3 2 2 2 3 3 51 2" xfId="8030" xr:uid="{00000000-0005-0000-0000-0000A1540000}"/>
    <cellStyle name="Porcentagem 3 2 2 2 3 3 51 2 2" xfId="28810" xr:uid="{00000000-0005-0000-0000-0000A2540000}"/>
    <cellStyle name="Porcentagem 3 2 2 2 3 3 51 3" xfId="22953" xr:uid="{00000000-0005-0000-0000-0000A3540000}"/>
    <cellStyle name="Porcentagem 3 2 2 2 3 3 52" xfId="8031" xr:uid="{00000000-0005-0000-0000-0000A4540000}"/>
    <cellStyle name="Porcentagem 3 2 2 2 3 3 52 2" xfId="8032" xr:uid="{00000000-0005-0000-0000-0000A5540000}"/>
    <cellStyle name="Porcentagem 3 2 2 2 3 3 52 2 2" xfId="28811" xr:uid="{00000000-0005-0000-0000-0000A6540000}"/>
    <cellStyle name="Porcentagem 3 2 2 2 3 3 52 3" xfId="22954" xr:uid="{00000000-0005-0000-0000-0000A7540000}"/>
    <cellStyle name="Porcentagem 3 2 2 2 3 3 53" xfId="8033" xr:uid="{00000000-0005-0000-0000-0000A8540000}"/>
    <cellStyle name="Porcentagem 3 2 2 2 3 3 53 2" xfId="8034" xr:uid="{00000000-0005-0000-0000-0000A9540000}"/>
    <cellStyle name="Porcentagem 3 2 2 2 3 3 53 2 2" xfId="28812" xr:uid="{00000000-0005-0000-0000-0000AA540000}"/>
    <cellStyle name="Porcentagem 3 2 2 2 3 3 53 3" xfId="22955" xr:uid="{00000000-0005-0000-0000-0000AB540000}"/>
    <cellStyle name="Porcentagem 3 2 2 2 3 3 54" xfId="8035" xr:uid="{00000000-0005-0000-0000-0000AC540000}"/>
    <cellStyle name="Porcentagem 3 2 2 2 3 3 54 2" xfId="8036" xr:uid="{00000000-0005-0000-0000-0000AD540000}"/>
    <cellStyle name="Porcentagem 3 2 2 2 3 3 54 2 2" xfId="28813" xr:uid="{00000000-0005-0000-0000-0000AE540000}"/>
    <cellStyle name="Porcentagem 3 2 2 2 3 3 54 3" xfId="22956" xr:uid="{00000000-0005-0000-0000-0000AF540000}"/>
    <cellStyle name="Porcentagem 3 2 2 2 3 3 55" xfId="8037" xr:uid="{00000000-0005-0000-0000-0000B0540000}"/>
    <cellStyle name="Porcentagem 3 2 2 2 3 3 55 2" xfId="8038" xr:uid="{00000000-0005-0000-0000-0000B1540000}"/>
    <cellStyle name="Porcentagem 3 2 2 2 3 3 55 2 2" xfId="28814" xr:uid="{00000000-0005-0000-0000-0000B2540000}"/>
    <cellStyle name="Porcentagem 3 2 2 2 3 3 55 3" xfId="22957" xr:uid="{00000000-0005-0000-0000-0000B3540000}"/>
    <cellStyle name="Porcentagem 3 2 2 2 3 3 56" xfId="8039" xr:uid="{00000000-0005-0000-0000-0000B4540000}"/>
    <cellStyle name="Porcentagem 3 2 2 2 3 3 56 2" xfId="8040" xr:uid="{00000000-0005-0000-0000-0000B5540000}"/>
    <cellStyle name="Porcentagem 3 2 2 2 3 3 56 2 2" xfId="28815" xr:uid="{00000000-0005-0000-0000-0000B6540000}"/>
    <cellStyle name="Porcentagem 3 2 2 2 3 3 56 3" xfId="22958" xr:uid="{00000000-0005-0000-0000-0000B7540000}"/>
    <cellStyle name="Porcentagem 3 2 2 2 3 3 57" xfId="8041" xr:uid="{00000000-0005-0000-0000-0000B8540000}"/>
    <cellStyle name="Porcentagem 3 2 2 2 3 3 57 2" xfId="8042" xr:uid="{00000000-0005-0000-0000-0000B9540000}"/>
    <cellStyle name="Porcentagem 3 2 2 2 3 3 57 2 2" xfId="28816" xr:uid="{00000000-0005-0000-0000-0000BA540000}"/>
    <cellStyle name="Porcentagem 3 2 2 2 3 3 57 3" xfId="22959" xr:uid="{00000000-0005-0000-0000-0000BB540000}"/>
    <cellStyle name="Porcentagem 3 2 2 2 3 3 58" xfId="8043" xr:uid="{00000000-0005-0000-0000-0000BC540000}"/>
    <cellStyle name="Porcentagem 3 2 2 2 3 3 58 2" xfId="8044" xr:uid="{00000000-0005-0000-0000-0000BD540000}"/>
    <cellStyle name="Porcentagem 3 2 2 2 3 3 58 2 2" xfId="28817" xr:uid="{00000000-0005-0000-0000-0000BE540000}"/>
    <cellStyle name="Porcentagem 3 2 2 2 3 3 58 3" xfId="22960" xr:uid="{00000000-0005-0000-0000-0000BF540000}"/>
    <cellStyle name="Porcentagem 3 2 2 2 3 3 59" xfId="8045" xr:uid="{00000000-0005-0000-0000-0000C0540000}"/>
    <cellStyle name="Porcentagem 3 2 2 2 3 3 59 2" xfId="8046" xr:uid="{00000000-0005-0000-0000-0000C1540000}"/>
    <cellStyle name="Porcentagem 3 2 2 2 3 3 59 2 2" xfId="28818" xr:uid="{00000000-0005-0000-0000-0000C2540000}"/>
    <cellStyle name="Porcentagem 3 2 2 2 3 3 59 3" xfId="22961" xr:uid="{00000000-0005-0000-0000-0000C3540000}"/>
    <cellStyle name="Porcentagem 3 2 2 2 3 3 6" xfId="8047" xr:uid="{00000000-0005-0000-0000-0000C4540000}"/>
    <cellStyle name="Porcentagem 3 2 2 2 3 3 6 2" xfId="8048" xr:uid="{00000000-0005-0000-0000-0000C5540000}"/>
    <cellStyle name="Porcentagem 3 2 2 2 3 3 6 2 2" xfId="28819" xr:uid="{00000000-0005-0000-0000-0000C6540000}"/>
    <cellStyle name="Porcentagem 3 2 2 2 3 3 6 3" xfId="22962" xr:uid="{00000000-0005-0000-0000-0000C7540000}"/>
    <cellStyle name="Porcentagem 3 2 2 2 3 3 60" xfId="8049" xr:uid="{00000000-0005-0000-0000-0000C8540000}"/>
    <cellStyle name="Porcentagem 3 2 2 2 3 3 60 2" xfId="8050" xr:uid="{00000000-0005-0000-0000-0000C9540000}"/>
    <cellStyle name="Porcentagem 3 2 2 2 3 3 60 2 2" xfId="28820" xr:uid="{00000000-0005-0000-0000-0000CA540000}"/>
    <cellStyle name="Porcentagem 3 2 2 2 3 3 60 3" xfId="22963" xr:uid="{00000000-0005-0000-0000-0000CB540000}"/>
    <cellStyle name="Porcentagem 3 2 2 2 3 3 61" xfId="8051" xr:uid="{00000000-0005-0000-0000-0000CC540000}"/>
    <cellStyle name="Porcentagem 3 2 2 2 3 3 61 2" xfId="8052" xr:uid="{00000000-0005-0000-0000-0000CD540000}"/>
    <cellStyle name="Porcentagem 3 2 2 2 3 3 61 2 2" xfId="28821" xr:uid="{00000000-0005-0000-0000-0000CE540000}"/>
    <cellStyle name="Porcentagem 3 2 2 2 3 3 61 3" xfId="22964" xr:uid="{00000000-0005-0000-0000-0000CF540000}"/>
    <cellStyle name="Porcentagem 3 2 2 2 3 3 62" xfId="8053" xr:uid="{00000000-0005-0000-0000-0000D0540000}"/>
    <cellStyle name="Porcentagem 3 2 2 2 3 3 62 2" xfId="8054" xr:uid="{00000000-0005-0000-0000-0000D1540000}"/>
    <cellStyle name="Porcentagem 3 2 2 2 3 3 62 2 2" xfId="28822" xr:uid="{00000000-0005-0000-0000-0000D2540000}"/>
    <cellStyle name="Porcentagem 3 2 2 2 3 3 62 3" xfId="22965" xr:uid="{00000000-0005-0000-0000-0000D3540000}"/>
    <cellStyle name="Porcentagem 3 2 2 2 3 3 63" xfId="8055" xr:uid="{00000000-0005-0000-0000-0000D4540000}"/>
    <cellStyle name="Porcentagem 3 2 2 2 3 3 63 2" xfId="8056" xr:uid="{00000000-0005-0000-0000-0000D5540000}"/>
    <cellStyle name="Porcentagem 3 2 2 2 3 3 63 2 2" xfId="28823" xr:uid="{00000000-0005-0000-0000-0000D6540000}"/>
    <cellStyle name="Porcentagem 3 2 2 2 3 3 63 3" xfId="22966" xr:uid="{00000000-0005-0000-0000-0000D7540000}"/>
    <cellStyle name="Porcentagem 3 2 2 2 3 3 64" xfId="8057" xr:uid="{00000000-0005-0000-0000-0000D8540000}"/>
    <cellStyle name="Porcentagem 3 2 2 2 3 3 64 2" xfId="8058" xr:uid="{00000000-0005-0000-0000-0000D9540000}"/>
    <cellStyle name="Porcentagem 3 2 2 2 3 3 64 2 2" xfId="28824" xr:uid="{00000000-0005-0000-0000-0000DA540000}"/>
    <cellStyle name="Porcentagem 3 2 2 2 3 3 64 3" xfId="22967" xr:uid="{00000000-0005-0000-0000-0000DB540000}"/>
    <cellStyle name="Porcentagem 3 2 2 2 3 3 65" xfId="8059" xr:uid="{00000000-0005-0000-0000-0000DC540000}"/>
    <cellStyle name="Porcentagem 3 2 2 2 3 3 65 2" xfId="8060" xr:uid="{00000000-0005-0000-0000-0000DD540000}"/>
    <cellStyle name="Porcentagem 3 2 2 2 3 3 65 2 2" xfId="28825" xr:uid="{00000000-0005-0000-0000-0000DE540000}"/>
    <cellStyle name="Porcentagem 3 2 2 2 3 3 65 3" xfId="22968" xr:uid="{00000000-0005-0000-0000-0000DF540000}"/>
    <cellStyle name="Porcentagem 3 2 2 2 3 3 66" xfId="8061" xr:uid="{00000000-0005-0000-0000-0000E0540000}"/>
    <cellStyle name="Porcentagem 3 2 2 2 3 3 66 2" xfId="8062" xr:uid="{00000000-0005-0000-0000-0000E1540000}"/>
    <cellStyle name="Porcentagem 3 2 2 2 3 3 66 2 2" xfId="28826" xr:uid="{00000000-0005-0000-0000-0000E2540000}"/>
    <cellStyle name="Porcentagem 3 2 2 2 3 3 66 3" xfId="22969" xr:uid="{00000000-0005-0000-0000-0000E3540000}"/>
    <cellStyle name="Porcentagem 3 2 2 2 3 3 67" xfId="8063" xr:uid="{00000000-0005-0000-0000-0000E4540000}"/>
    <cellStyle name="Porcentagem 3 2 2 2 3 3 67 2" xfId="8064" xr:uid="{00000000-0005-0000-0000-0000E5540000}"/>
    <cellStyle name="Porcentagem 3 2 2 2 3 3 67 2 2" xfId="28827" xr:uid="{00000000-0005-0000-0000-0000E6540000}"/>
    <cellStyle name="Porcentagem 3 2 2 2 3 3 67 3" xfId="22970" xr:uid="{00000000-0005-0000-0000-0000E7540000}"/>
    <cellStyle name="Porcentagem 3 2 2 2 3 3 68" xfId="8065" xr:uid="{00000000-0005-0000-0000-0000E8540000}"/>
    <cellStyle name="Porcentagem 3 2 2 2 3 3 68 2" xfId="8066" xr:uid="{00000000-0005-0000-0000-0000E9540000}"/>
    <cellStyle name="Porcentagem 3 2 2 2 3 3 68 2 2" xfId="28828" xr:uid="{00000000-0005-0000-0000-0000EA540000}"/>
    <cellStyle name="Porcentagem 3 2 2 2 3 3 68 3" xfId="22971" xr:uid="{00000000-0005-0000-0000-0000EB540000}"/>
    <cellStyle name="Porcentagem 3 2 2 2 3 3 69" xfId="8067" xr:uid="{00000000-0005-0000-0000-0000EC540000}"/>
    <cellStyle name="Porcentagem 3 2 2 2 3 3 69 2" xfId="8068" xr:uid="{00000000-0005-0000-0000-0000ED540000}"/>
    <cellStyle name="Porcentagem 3 2 2 2 3 3 69 2 2" xfId="28829" xr:uid="{00000000-0005-0000-0000-0000EE540000}"/>
    <cellStyle name="Porcentagem 3 2 2 2 3 3 69 3" xfId="22972" xr:uid="{00000000-0005-0000-0000-0000EF540000}"/>
    <cellStyle name="Porcentagem 3 2 2 2 3 3 7" xfId="8069" xr:uid="{00000000-0005-0000-0000-0000F0540000}"/>
    <cellStyle name="Porcentagem 3 2 2 2 3 3 7 2" xfId="8070" xr:uid="{00000000-0005-0000-0000-0000F1540000}"/>
    <cellStyle name="Porcentagem 3 2 2 2 3 3 7 2 2" xfId="28830" xr:uid="{00000000-0005-0000-0000-0000F2540000}"/>
    <cellStyle name="Porcentagem 3 2 2 2 3 3 7 3" xfId="22973" xr:uid="{00000000-0005-0000-0000-0000F3540000}"/>
    <cellStyle name="Porcentagem 3 2 2 2 3 3 70" xfId="8071" xr:uid="{00000000-0005-0000-0000-0000F4540000}"/>
    <cellStyle name="Porcentagem 3 2 2 2 3 3 70 2" xfId="8072" xr:uid="{00000000-0005-0000-0000-0000F5540000}"/>
    <cellStyle name="Porcentagem 3 2 2 2 3 3 70 2 2" xfId="28831" xr:uid="{00000000-0005-0000-0000-0000F6540000}"/>
    <cellStyle name="Porcentagem 3 2 2 2 3 3 70 3" xfId="22974" xr:uid="{00000000-0005-0000-0000-0000F7540000}"/>
    <cellStyle name="Porcentagem 3 2 2 2 3 3 71" xfId="8073" xr:uid="{00000000-0005-0000-0000-0000F8540000}"/>
    <cellStyle name="Porcentagem 3 2 2 2 3 3 71 2" xfId="8074" xr:uid="{00000000-0005-0000-0000-0000F9540000}"/>
    <cellStyle name="Porcentagem 3 2 2 2 3 3 71 2 2" xfId="28832" xr:uid="{00000000-0005-0000-0000-0000FA540000}"/>
    <cellStyle name="Porcentagem 3 2 2 2 3 3 71 3" xfId="22975" xr:uid="{00000000-0005-0000-0000-0000FB540000}"/>
    <cellStyle name="Porcentagem 3 2 2 2 3 3 72" xfId="8075" xr:uid="{00000000-0005-0000-0000-0000FC540000}"/>
    <cellStyle name="Porcentagem 3 2 2 2 3 3 72 2" xfId="8076" xr:uid="{00000000-0005-0000-0000-0000FD540000}"/>
    <cellStyle name="Porcentagem 3 2 2 2 3 3 72 2 2" xfId="28833" xr:uid="{00000000-0005-0000-0000-0000FE540000}"/>
    <cellStyle name="Porcentagem 3 2 2 2 3 3 72 3" xfId="22976" xr:uid="{00000000-0005-0000-0000-0000FF540000}"/>
    <cellStyle name="Porcentagem 3 2 2 2 3 3 73" xfId="8077" xr:uid="{00000000-0005-0000-0000-000000550000}"/>
    <cellStyle name="Porcentagem 3 2 2 2 3 3 73 2" xfId="8078" xr:uid="{00000000-0005-0000-0000-000001550000}"/>
    <cellStyle name="Porcentagem 3 2 2 2 3 3 73 2 2" xfId="28834" xr:uid="{00000000-0005-0000-0000-000002550000}"/>
    <cellStyle name="Porcentagem 3 2 2 2 3 3 73 3" xfId="22977" xr:uid="{00000000-0005-0000-0000-000003550000}"/>
    <cellStyle name="Porcentagem 3 2 2 2 3 3 74" xfId="8079" xr:uid="{00000000-0005-0000-0000-000004550000}"/>
    <cellStyle name="Porcentagem 3 2 2 2 3 3 74 2" xfId="8080" xr:uid="{00000000-0005-0000-0000-000005550000}"/>
    <cellStyle name="Porcentagem 3 2 2 2 3 3 74 2 2" xfId="28835" xr:uid="{00000000-0005-0000-0000-000006550000}"/>
    <cellStyle name="Porcentagem 3 2 2 2 3 3 74 3" xfId="22978" xr:uid="{00000000-0005-0000-0000-000007550000}"/>
    <cellStyle name="Porcentagem 3 2 2 2 3 3 75" xfId="8081" xr:uid="{00000000-0005-0000-0000-000008550000}"/>
    <cellStyle name="Porcentagem 3 2 2 2 3 3 75 2" xfId="27584" xr:uid="{00000000-0005-0000-0000-000009550000}"/>
    <cellStyle name="Porcentagem 3 2 2 2 3 3 76" xfId="8082" xr:uid="{00000000-0005-0000-0000-00000A550000}"/>
    <cellStyle name="Porcentagem 3 2 2 2 3 3 76 2" xfId="28764" xr:uid="{00000000-0005-0000-0000-00000B550000}"/>
    <cellStyle name="Porcentagem 3 2 2 2 3 3 77" xfId="8083" xr:uid="{00000000-0005-0000-0000-00000C550000}"/>
    <cellStyle name="Porcentagem 3 2 2 2 3 3 77 2" xfId="40312" xr:uid="{00000000-0005-0000-0000-00000D550000}"/>
    <cellStyle name="Porcentagem 3 2 2 2 3 3 78" xfId="22907" xr:uid="{00000000-0005-0000-0000-00000E550000}"/>
    <cellStyle name="Porcentagem 3 2 2 2 3 3 8" xfId="8084" xr:uid="{00000000-0005-0000-0000-00000F550000}"/>
    <cellStyle name="Porcentagem 3 2 2 2 3 3 8 2" xfId="8085" xr:uid="{00000000-0005-0000-0000-000010550000}"/>
    <cellStyle name="Porcentagem 3 2 2 2 3 3 8 2 2" xfId="28836" xr:uid="{00000000-0005-0000-0000-000011550000}"/>
    <cellStyle name="Porcentagem 3 2 2 2 3 3 8 3" xfId="22979" xr:uid="{00000000-0005-0000-0000-000012550000}"/>
    <cellStyle name="Porcentagem 3 2 2 2 3 3 9" xfId="8086" xr:uid="{00000000-0005-0000-0000-000013550000}"/>
    <cellStyle name="Porcentagem 3 2 2 2 3 3 9 2" xfId="8087" xr:uid="{00000000-0005-0000-0000-000014550000}"/>
    <cellStyle name="Porcentagem 3 2 2 2 3 3 9 2 2" xfId="28837" xr:uid="{00000000-0005-0000-0000-000015550000}"/>
    <cellStyle name="Porcentagem 3 2 2 2 3 3 9 3" xfId="22980" xr:uid="{00000000-0005-0000-0000-000016550000}"/>
    <cellStyle name="Porcentagem 3 2 2 2 3 4" xfId="8088" xr:uid="{00000000-0005-0000-0000-000017550000}"/>
    <cellStyle name="Porcentagem 3 2 2 2 3 4 2" xfId="27582" xr:uid="{00000000-0005-0000-0000-000018550000}"/>
    <cellStyle name="Porcentagem 3 2 2 2 3 5" xfId="8089" xr:uid="{00000000-0005-0000-0000-000019550000}"/>
    <cellStyle name="Porcentagem 3 2 2 2 3 5 10" xfId="8090" xr:uid="{00000000-0005-0000-0000-00001A550000}"/>
    <cellStyle name="Porcentagem 3 2 2 2 3 5 10 2" xfId="39117" xr:uid="{00000000-0005-0000-0000-00001B550000}"/>
    <cellStyle name="Porcentagem 3 2 2 2 3 5 11" xfId="8091" xr:uid="{00000000-0005-0000-0000-00001C550000}"/>
    <cellStyle name="Porcentagem 3 2 2 2 3 5 11 2" xfId="39248" xr:uid="{00000000-0005-0000-0000-00001D550000}"/>
    <cellStyle name="Porcentagem 3 2 2 2 3 5 12" xfId="8092" xr:uid="{00000000-0005-0000-0000-00001E550000}"/>
    <cellStyle name="Porcentagem 3 2 2 2 3 5 12 2" xfId="39400" xr:uid="{00000000-0005-0000-0000-00001F550000}"/>
    <cellStyle name="Porcentagem 3 2 2 2 3 5 13" xfId="8093" xr:uid="{00000000-0005-0000-0000-000020550000}"/>
    <cellStyle name="Porcentagem 3 2 2 2 3 5 13 2" xfId="41612" xr:uid="{00000000-0005-0000-0000-000021550000}"/>
    <cellStyle name="Porcentagem 3 2 2 2 3 5 14" xfId="28762" xr:uid="{00000000-0005-0000-0000-000022550000}"/>
    <cellStyle name="Porcentagem 3 2 2 2 3 5 15" xfId="35278" xr:uid="{00000000-0005-0000-0000-000023550000}"/>
    <cellStyle name="Porcentagem 3 2 2 2 3 5 2" xfId="8094" xr:uid="{00000000-0005-0000-0000-000024550000}"/>
    <cellStyle name="Porcentagem 3 2 2 2 3 5 2 2" xfId="8095" xr:uid="{00000000-0005-0000-0000-000025550000}"/>
    <cellStyle name="Porcentagem 3 2 2 2 3 5 2 2 2" xfId="8096" xr:uid="{00000000-0005-0000-0000-000026550000}"/>
    <cellStyle name="Porcentagem 3 2 2 2 3 5 2 2 2 2" xfId="38184" xr:uid="{00000000-0005-0000-0000-000027550000}"/>
    <cellStyle name="Porcentagem 3 2 2 2 3 5 2 2 3" xfId="36515" xr:uid="{00000000-0005-0000-0000-000028550000}"/>
    <cellStyle name="Porcentagem 3 2 2 2 3 5 2 3" xfId="8097" xr:uid="{00000000-0005-0000-0000-000029550000}"/>
    <cellStyle name="Porcentagem 3 2 2 2 3 5 2 3 2" xfId="37448" xr:uid="{00000000-0005-0000-0000-00002A550000}"/>
    <cellStyle name="Porcentagem 3 2 2 2 3 5 2 4" xfId="35500" xr:uid="{00000000-0005-0000-0000-00002B550000}"/>
    <cellStyle name="Porcentagem 3 2 2 2 3 5 3" xfId="8098" xr:uid="{00000000-0005-0000-0000-00002C550000}"/>
    <cellStyle name="Porcentagem 3 2 2 2 3 5 3 2" xfId="8099" xr:uid="{00000000-0005-0000-0000-00002D550000}"/>
    <cellStyle name="Porcentagem 3 2 2 2 3 5 3 2 2" xfId="8100" xr:uid="{00000000-0005-0000-0000-00002E550000}"/>
    <cellStyle name="Porcentagem 3 2 2 2 3 5 3 2 2 2" xfId="38315" xr:uid="{00000000-0005-0000-0000-00002F550000}"/>
    <cellStyle name="Porcentagem 3 2 2 2 3 5 3 2 3" xfId="36646" xr:uid="{00000000-0005-0000-0000-000030550000}"/>
    <cellStyle name="Porcentagem 3 2 2 2 3 5 3 3" xfId="8101" xr:uid="{00000000-0005-0000-0000-000031550000}"/>
    <cellStyle name="Porcentagem 3 2 2 2 3 5 3 3 2" xfId="37579" xr:uid="{00000000-0005-0000-0000-000032550000}"/>
    <cellStyle name="Porcentagem 3 2 2 2 3 5 3 4" xfId="35631" xr:uid="{00000000-0005-0000-0000-000033550000}"/>
    <cellStyle name="Porcentagem 3 2 2 2 3 5 4" xfId="8102" xr:uid="{00000000-0005-0000-0000-000034550000}"/>
    <cellStyle name="Porcentagem 3 2 2 2 3 5 4 2" xfId="8103" xr:uid="{00000000-0005-0000-0000-000035550000}"/>
    <cellStyle name="Porcentagem 3 2 2 2 3 5 4 2 2" xfId="8104" xr:uid="{00000000-0005-0000-0000-000036550000}"/>
    <cellStyle name="Porcentagem 3 2 2 2 3 5 4 2 2 2" xfId="38446" xr:uid="{00000000-0005-0000-0000-000037550000}"/>
    <cellStyle name="Porcentagem 3 2 2 2 3 5 4 2 3" xfId="36780" xr:uid="{00000000-0005-0000-0000-000038550000}"/>
    <cellStyle name="Porcentagem 3 2 2 2 3 5 4 3" xfId="8105" xr:uid="{00000000-0005-0000-0000-000039550000}"/>
    <cellStyle name="Porcentagem 3 2 2 2 3 5 4 3 2" xfId="37710" xr:uid="{00000000-0005-0000-0000-00003A550000}"/>
    <cellStyle name="Porcentagem 3 2 2 2 3 5 4 4" xfId="35765" xr:uid="{00000000-0005-0000-0000-00003B550000}"/>
    <cellStyle name="Porcentagem 3 2 2 2 3 5 5" xfId="8106" xr:uid="{00000000-0005-0000-0000-00003C550000}"/>
    <cellStyle name="Porcentagem 3 2 2 2 3 5 5 2" xfId="8107" xr:uid="{00000000-0005-0000-0000-00003D550000}"/>
    <cellStyle name="Porcentagem 3 2 2 2 3 5 5 2 2" xfId="8108" xr:uid="{00000000-0005-0000-0000-00003E550000}"/>
    <cellStyle name="Porcentagem 3 2 2 2 3 5 5 2 2 2" xfId="38602" xr:uid="{00000000-0005-0000-0000-00003F550000}"/>
    <cellStyle name="Porcentagem 3 2 2 2 3 5 5 2 3" xfId="36938" xr:uid="{00000000-0005-0000-0000-000040550000}"/>
    <cellStyle name="Porcentagem 3 2 2 2 3 5 5 3" xfId="8109" xr:uid="{00000000-0005-0000-0000-000041550000}"/>
    <cellStyle name="Porcentagem 3 2 2 2 3 5 5 3 2" xfId="37866" xr:uid="{00000000-0005-0000-0000-000042550000}"/>
    <cellStyle name="Porcentagem 3 2 2 2 3 5 5 4" xfId="35924" xr:uid="{00000000-0005-0000-0000-000043550000}"/>
    <cellStyle name="Porcentagem 3 2 2 2 3 5 6" xfId="8110" xr:uid="{00000000-0005-0000-0000-000044550000}"/>
    <cellStyle name="Porcentagem 3 2 2 2 3 5 6 2" xfId="8111" xr:uid="{00000000-0005-0000-0000-000045550000}"/>
    <cellStyle name="Porcentagem 3 2 2 2 3 5 6 2 2" xfId="38771" xr:uid="{00000000-0005-0000-0000-000046550000}"/>
    <cellStyle name="Porcentagem 3 2 2 2 3 5 6 3" xfId="37107" xr:uid="{00000000-0005-0000-0000-000047550000}"/>
    <cellStyle name="Porcentagem 3 2 2 2 3 5 7" xfId="8112" xr:uid="{00000000-0005-0000-0000-000048550000}"/>
    <cellStyle name="Porcentagem 3 2 2 2 3 5 7 2" xfId="8113" xr:uid="{00000000-0005-0000-0000-000049550000}"/>
    <cellStyle name="Porcentagem 3 2 2 2 3 5 7 2 2" xfId="38031" xr:uid="{00000000-0005-0000-0000-00004A550000}"/>
    <cellStyle name="Porcentagem 3 2 2 2 3 5 7 3" xfId="36293" xr:uid="{00000000-0005-0000-0000-00004B550000}"/>
    <cellStyle name="Porcentagem 3 2 2 2 3 5 8" xfId="8114" xr:uid="{00000000-0005-0000-0000-00004C550000}"/>
    <cellStyle name="Porcentagem 3 2 2 2 3 5 8 2" xfId="37316" xr:uid="{00000000-0005-0000-0000-00004D550000}"/>
    <cellStyle name="Porcentagem 3 2 2 2 3 5 9" xfId="8115" xr:uid="{00000000-0005-0000-0000-00004E550000}"/>
    <cellStyle name="Porcentagem 3 2 2 2 3 5 9 2" xfId="38986" xr:uid="{00000000-0005-0000-0000-00004F550000}"/>
    <cellStyle name="Porcentagem 3 2 2 2 3 6" xfId="8116" xr:uid="{00000000-0005-0000-0000-000050550000}"/>
    <cellStyle name="Porcentagem 3 2 2 2 3 6 2" xfId="35925" xr:uid="{00000000-0005-0000-0000-000051550000}"/>
    <cellStyle name="Porcentagem 3 2 2 2 3 7" xfId="8117" xr:uid="{00000000-0005-0000-0000-000052550000}"/>
    <cellStyle name="Porcentagem 3 2 2 2 3 7 2" xfId="8118" xr:uid="{00000000-0005-0000-0000-000053550000}"/>
    <cellStyle name="Porcentagem 3 2 2 2 3 7 2 2" xfId="8119" xr:uid="{00000000-0005-0000-0000-000054550000}"/>
    <cellStyle name="Porcentagem 3 2 2 2 3 7 2 2 2" xfId="38601" xr:uid="{00000000-0005-0000-0000-000055550000}"/>
    <cellStyle name="Porcentagem 3 2 2 2 3 7 2 3" xfId="36937" xr:uid="{00000000-0005-0000-0000-000056550000}"/>
    <cellStyle name="Porcentagem 3 2 2 2 3 7 3" xfId="8120" xr:uid="{00000000-0005-0000-0000-000057550000}"/>
    <cellStyle name="Porcentagem 3 2 2 2 3 7 3 2" xfId="37865" xr:uid="{00000000-0005-0000-0000-000058550000}"/>
    <cellStyle name="Porcentagem 3 2 2 2 3 7 4" xfId="35923" xr:uid="{00000000-0005-0000-0000-000059550000}"/>
    <cellStyle name="Porcentagem 3 2 2 2 3 8" xfId="8121" xr:uid="{00000000-0005-0000-0000-00005A550000}"/>
    <cellStyle name="Porcentagem 3 2 2 2 3 8 2" xfId="40310" xr:uid="{00000000-0005-0000-0000-00005B550000}"/>
    <cellStyle name="Porcentagem 3 2 2 2 3 9" xfId="22905" xr:uid="{00000000-0005-0000-0000-00005C550000}"/>
    <cellStyle name="Porcentagem 3 2 2 2 30" xfId="8122" xr:uid="{00000000-0005-0000-0000-00005D550000}"/>
    <cellStyle name="Porcentagem 3 2 2 2 30 2" xfId="8123" xr:uid="{00000000-0005-0000-0000-00005E550000}"/>
    <cellStyle name="Porcentagem 3 2 2 2 30 2 2" xfId="28838" xr:uid="{00000000-0005-0000-0000-00005F550000}"/>
    <cellStyle name="Porcentagem 3 2 2 2 30 3" xfId="22981" xr:uid="{00000000-0005-0000-0000-000060550000}"/>
    <cellStyle name="Porcentagem 3 2 2 2 31" xfId="8124" xr:uid="{00000000-0005-0000-0000-000061550000}"/>
    <cellStyle name="Porcentagem 3 2 2 2 31 2" xfId="8125" xr:uid="{00000000-0005-0000-0000-000062550000}"/>
    <cellStyle name="Porcentagem 3 2 2 2 31 2 2" xfId="28839" xr:uid="{00000000-0005-0000-0000-000063550000}"/>
    <cellStyle name="Porcentagem 3 2 2 2 31 3" xfId="22982" xr:uid="{00000000-0005-0000-0000-000064550000}"/>
    <cellStyle name="Porcentagem 3 2 2 2 32" xfId="8126" xr:uid="{00000000-0005-0000-0000-000065550000}"/>
    <cellStyle name="Porcentagem 3 2 2 2 32 2" xfId="8127" xr:uid="{00000000-0005-0000-0000-000066550000}"/>
    <cellStyle name="Porcentagem 3 2 2 2 32 2 2" xfId="28840" xr:uid="{00000000-0005-0000-0000-000067550000}"/>
    <cellStyle name="Porcentagem 3 2 2 2 32 3" xfId="22983" xr:uid="{00000000-0005-0000-0000-000068550000}"/>
    <cellStyle name="Porcentagem 3 2 2 2 33" xfId="8128" xr:uid="{00000000-0005-0000-0000-000069550000}"/>
    <cellStyle name="Porcentagem 3 2 2 2 33 2" xfId="8129" xr:uid="{00000000-0005-0000-0000-00006A550000}"/>
    <cellStyle name="Porcentagem 3 2 2 2 33 2 2" xfId="28841" xr:uid="{00000000-0005-0000-0000-00006B550000}"/>
    <cellStyle name="Porcentagem 3 2 2 2 33 3" xfId="22984" xr:uid="{00000000-0005-0000-0000-00006C550000}"/>
    <cellStyle name="Porcentagem 3 2 2 2 34" xfId="8130" xr:uid="{00000000-0005-0000-0000-00006D550000}"/>
    <cellStyle name="Porcentagem 3 2 2 2 34 2" xfId="8131" xr:uid="{00000000-0005-0000-0000-00006E550000}"/>
    <cellStyle name="Porcentagem 3 2 2 2 34 2 2" xfId="28842" xr:uid="{00000000-0005-0000-0000-00006F550000}"/>
    <cellStyle name="Porcentagem 3 2 2 2 34 3" xfId="22985" xr:uid="{00000000-0005-0000-0000-000070550000}"/>
    <cellStyle name="Porcentagem 3 2 2 2 35" xfId="8132" xr:uid="{00000000-0005-0000-0000-000071550000}"/>
    <cellStyle name="Porcentagem 3 2 2 2 35 2" xfId="8133" xr:uid="{00000000-0005-0000-0000-000072550000}"/>
    <cellStyle name="Porcentagem 3 2 2 2 35 2 2" xfId="28843" xr:uid="{00000000-0005-0000-0000-000073550000}"/>
    <cellStyle name="Porcentagem 3 2 2 2 35 3" xfId="22986" xr:uid="{00000000-0005-0000-0000-000074550000}"/>
    <cellStyle name="Porcentagem 3 2 2 2 36" xfId="8134" xr:uid="{00000000-0005-0000-0000-000075550000}"/>
    <cellStyle name="Porcentagem 3 2 2 2 36 2" xfId="8135" xr:uid="{00000000-0005-0000-0000-000076550000}"/>
    <cellStyle name="Porcentagem 3 2 2 2 36 2 2" xfId="28844" xr:uid="{00000000-0005-0000-0000-000077550000}"/>
    <cellStyle name="Porcentagem 3 2 2 2 36 3" xfId="22987" xr:uid="{00000000-0005-0000-0000-000078550000}"/>
    <cellStyle name="Porcentagem 3 2 2 2 37" xfId="8136" xr:uid="{00000000-0005-0000-0000-000079550000}"/>
    <cellStyle name="Porcentagem 3 2 2 2 37 2" xfId="8137" xr:uid="{00000000-0005-0000-0000-00007A550000}"/>
    <cellStyle name="Porcentagem 3 2 2 2 37 2 2" xfId="28845" xr:uid="{00000000-0005-0000-0000-00007B550000}"/>
    <cellStyle name="Porcentagem 3 2 2 2 37 3" xfId="22988" xr:uid="{00000000-0005-0000-0000-00007C550000}"/>
    <cellStyle name="Porcentagem 3 2 2 2 38" xfId="8138" xr:uid="{00000000-0005-0000-0000-00007D550000}"/>
    <cellStyle name="Porcentagem 3 2 2 2 38 2" xfId="8139" xr:uid="{00000000-0005-0000-0000-00007E550000}"/>
    <cellStyle name="Porcentagem 3 2 2 2 38 2 2" xfId="28846" xr:uid="{00000000-0005-0000-0000-00007F550000}"/>
    <cellStyle name="Porcentagem 3 2 2 2 38 3" xfId="22989" xr:uid="{00000000-0005-0000-0000-000080550000}"/>
    <cellStyle name="Porcentagem 3 2 2 2 39" xfId="8140" xr:uid="{00000000-0005-0000-0000-000081550000}"/>
    <cellStyle name="Porcentagem 3 2 2 2 39 2" xfId="8141" xr:uid="{00000000-0005-0000-0000-000082550000}"/>
    <cellStyle name="Porcentagem 3 2 2 2 39 2 2" xfId="28847" xr:uid="{00000000-0005-0000-0000-000083550000}"/>
    <cellStyle name="Porcentagem 3 2 2 2 39 3" xfId="22990" xr:uid="{00000000-0005-0000-0000-000084550000}"/>
    <cellStyle name="Porcentagem 3 2 2 2 4" xfId="8142" xr:uid="{00000000-0005-0000-0000-000085550000}"/>
    <cellStyle name="Porcentagem 3 2 2 2 4 10" xfId="8143" xr:uid="{00000000-0005-0000-0000-000086550000}"/>
    <cellStyle name="Porcentagem 3 2 2 2 4 10 2" xfId="8144" xr:uid="{00000000-0005-0000-0000-000087550000}"/>
    <cellStyle name="Porcentagem 3 2 2 2 4 10 2 2" xfId="28849" xr:uid="{00000000-0005-0000-0000-000088550000}"/>
    <cellStyle name="Porcentagem 3 2 2 2 4 10 3" xfId="22992" xr:uid="{00000000-0005-0000-0000-000089550000}"/>
    <cellStyle name="Porcentagem 3 2 2 2 4 11" xfId="8145" xr:uid="{00000000-0005-0000-0000-00008A550000}"/>
    <cellStyle name="Porcentagem 3 2 2 2 4 11 2" xfId="8146" xr:uid="{00000000-0005-0000-0000-00008B550000}"/>
    <cellStyle name="Porcentagem 3 2 2 2 4 11 2 2" xfId="28850" xr:uid="{00000000-0005-0000-0000-00008C550000}"/>
    <cellStyle name="Porcentagem 3 2 2 2 4 11 3" xfId="22993" xr:uid="{00000000-0005-0000-0000-00008D550000}"/>
    <cellStyle name="Porcentagem 3 2 2 2 4 12" xfId="8147" xr:uid="{00000000-0005-0000-0000-00008E550000}"/>
    <cellStyle name="Porcentagem 3 2 2 2 4 12 2" xfId="8148" xr:uid="{00000000-0005-0000-0000-00008F550000}"/>
    <cellStyle name="Porcentagem 3 2 2 2 4 12 2 2" xfId="28851" xr:uid="{00000000-0005-0000-0000-000090550000}"/>
    <cellStyle name="Porcentagem 3 2 2 2 4 12 3" xfId="22994" xr:uid="{00000000-0005-0000-0000-000091550000}"/>
    <cellStyle name="Porcentagem 3 2 2 2 4 13" xfId="8149" xr:uid="{00000000-0005-0000-0000-000092550000}"/>
    <cellStyle name="Porcentagem 3 2 2 2 4 13 2" xfId="8150" xr:uid="{00000000-0005-0000-0000-000093550000}"/>
    <cellStyle name="Porcentagem 3 2 2 2 4 13 2 2" xfId="28852" xr:uid="{00000000-0005-0000-0000-000094550000}"/>
    <cellStyle name="Porcentagem 3 2 2 2 4 13 3" xfId="22995" xr:uid="{00000000-0005-0000-0000-000095550000}"/>
    <cellStyle name="Porcentagem 3 2 2 2 4 14" xfId="8151" xr:uid="{00000000-0005-0000-0000-000096550000}"/>
    <cellStyle name="Porcentagem 3 2 2 2 4 14 2" xfId="8152" xr:uid="{00000000-0005-0000-0000-000097550000}"/>
    <cellStyle name="Porcentagem 3 2 2 2 4 14 2 2" xfId="28853" xr:uid="{00000000-0005-0000-0000-000098550000}"/>
    <cellStyle name="Porcentagem 3 2 2 2 4 14 3" xfId="22996" xr:uid="{00000000-0005-0000-0000-000099550000}"/>
    <cellStyle name="Porcentagem 3 2 2 2 4 15" xfId="8153" xr:uid="{00000000-0005-0000-0000-00009A550000}"/>
    <cellStyle name="Porcentagem 3 2 2 2 4 15 2" xfId="8154" xr:uid="{00000000-0005-0000-0000-00009B550000}"/>
    <cellStyle name="Porcentagem 3 2 2 2 4 15 2 2" xfId="28854" xr:uid="{00000000-0005-0000-0000-00009C550000}"/>
    <cellStyle name="Porcentagem 3 2 2 2 4 15 3" xfId="22997" xr:uid="{00000000-0005-0000-0000-00009D550000}"/>
    <cellStyle name="Porcentagem 3 2 2 2 4 16" xfId="8155" xr:uid="{00000000-0005-0000-0000-00009E550000}"/>
    <cellStyle name="Porcentagem 3 2 2 2 4 16 2" xfId="8156" xr:uid="{00000000-0005-0000-0000-00009F550000}"/>
    <cellStyle name="Porcentagem 3 2 2 2 4 16 2 2" xfId="28855" xr:uid="{00000000-0005-0000-0000-0000A0550000}"/>
    <cellStyle name="Porcentagem 3 2 2 2 4 16 3" xfId="22998" xr:uid="{00000000-0005-0000-0000-0000A1550000}"/>
    <cellStyle name="Porcentagem 3 2 2 2 4 17" xfId="8157" xr:uid="{00000000-0005-0000-0000-0000A2550000}"/>
    <cellStyle name="Porcentagem 3 2 2 2 4 17 2" xfId="8158" xr:uid="{00000000-0005-0000-0000-0000A3550000}"/>
    <cellStyle name="Porcentagem 3 2 2 2 4 17 2 2" xfId="28856" xr:uid="{00000000-0005-0000-0000-0000A4550000}"/>
    <cellStyle name="Porcentagem 3 2 2 2 4 17 3" xfId="22999" xr:uid="{00000000-0005-0000-0000-0000A5550000}"/>
    <cellStyle name="Porcentagem 3 2 2 2 4 18" xfId="8159" xr:uid="{00000000-0005-0000-0000-0000A6550000}"/>
    <cellStyle name="Porcentagem 3 2 2 2 4 18 2" xfId="8160" xr:uid="{00000000-0005-0000-0000-0000A7550000}"/>
    <cellStyle name="Porcentagem 3 2 2 2 4 18 2 2" xfId="28857" xr:uid="{00000000-0005-0000-0000-0000A8550000}"/>
    <cellStyle name="Porcentagem 3 2 2 2 4 18 3" xfId="23000" xr:uid="{00000000-0005-0000-0000-0000A9550000}"/>
    <cellStyle name="Porcentagem 3 2 2 2 4 19" xfId="8161" xr:uid="{00000000-0005-0000-0000-0000AA550000}"/>
    <cellStyle name="Porcentagem 3 2 2 2 4 19 2" xfId="8162" xr:uid="{00000000-0005-0000-0000-0000AB550000}"/>
    <cellStyle name="Porcentagem 3 2 2 2 4 19 2 2" xfId="28858" xr:uid="{00000000-0005-0000-0000-0000AC550000}"/>
    <cellStyle name="Porcentagem 3 2 2 2 4 19 3" xfId="23001" xr:uid="{00000000-0005-0000-0000-0000AD550000}"/>
    <cellStyle name="Porcentagem 3 2 2 2 4 2" xfId="8163" xr:uid="{00000000-0005-0000-0000-0000AE550000}"/>
    <cellStyle name="Porcentagem 3 2 2 2 4 2 2" xfId="8164" xr:uid="{00000000-0005-0000-0000-0000AF550000}"/>
    <cellStyle name="Porcentagem 3 2 2 2 4 2 2 2" xfId="27586" xr:uid="{00000000-0005-0000-0000-0000B0550000}"/>
    <cellStyle name="Porcentagem 3 2 2 2 4 2 3" xfId="8165" xr:uid="{00000000-0005-0000-0000-0000B1550000}"/>
    <cellStyle name="Porcentagem 3 2 2 2 4 2 3 2" xfId="28859" xr:uid="{00000000-0005-0000-0000-0000B2550000}"/>
    <cellStyle name="Porcentagem 3 2 2 2 4 2 4" xfId="8166" xr:uid="{00000000-0005-0000-0000-0000B3550000}"/>
    <cellStyle name="Porcentagem 3 2 2 2 4 2 4 2" xfId="40315" xr:uid="{00000000-0005-0000-0000-0000B4550000}"/>
    <cellStyle name="Porcentagem 3 2 2 2 4 2 5" xfId="23002" xr:uid="{00000000-0005-0000-0000-0000B5550000}"/>
    <cellStyle name="Porcentagem 3 2 2 2 4 20" xfId="8167" xr:uid="{00000000-0005-0000-0000-0000B6550000}"/>
    <cellStyle name="Porcentagem 3 2 2 2 4 20 2" xfId="8168" xr:uid="{00000000-0005-0000-0000-0000B7550000}"/>
    <cellStyle name="Porcentagem 3 2 2 2 4 20 2 2" xfId="28860" xr:uid="{00000000-0005-0000-0000-0000B8550000}"/>
    <cellStyle name="Porcentagem 3 2 2 2 4 20 3" xfId="23003" xr:uid="{00000000-0005-0000-0000-0000B9550000}"/>
    <cellStyle name="Porcentagem 3 2 2 2 4 21" xfId="8169" xr:uid="{00000000-0005-0000-0000-0000BA550000}"/>
    <cellStyle name="Porcentagem 3 2 2 2 4 21 2" xfId="8170" xr:uid="{00000000-0005-0000-0000-0000BB550000}"/>
    <cellStyle name="Porcentagem 3 2 2 2 4 21 2 2" xfId="28861" xr:uid="{00000000-0005-0000-0000-0000BC550000}"/>
    <cellStyle name="Porcentagem 3 2 2 2 4 21 3" xfId="23004" xr:uid="{00000000-0005-0000-0000-0000BD550000}"/>
    <cellStyle name="Porcentagem 3 2 2 2 4 22" xfId="8171" xr:uid="{00000000-0005-0000-0000-0000BE550000}"/>
    <cellStyle name="Porcentagem 3 2 2 2 4 22 2" xfId="8172" xr:uid="{00000000-0005-0000-0000-0000BF550000}"/>
    <cellStyle name="Porcentagem 3 2 2 2 4 22 2 2" xfId="28862" xr:uid="{00000000-0005-0000-0000-0000C0550000}"/>
    <cellStyle name="Porcentagem 3 2 2 2 4 22 3" xfId="23005" xr:uid="{00000000-0005-0000-0000-0000C1550000}"/>
    <cellStyle name="Porcentagem 3 2 2 2 4 23" xfId="8173" xr:uid="{00000000-0005-0000-0000-0000C2550000}"/>
    <cellStyle name="Porcentagem 3 2 2 2 4 23 2" xfId="8174" xr:uid="{00000000-0005-0000-0000-0000C3550000}"/>
    <cellStyle name="Porcentagem 3 2 2 2 4 23 2 2" xfId="28863" xr:uid="{00000000-0005-0000-0000-0000C4550000}"/>
    <cellStyle name="Porcentagem 3 2 2 2 4 23 3" xfId="23006" xr:uid="{00000000-0005-0000-0000-0000C5550000}"/>
    <cellStyle name="Porcentagem 3 2 2 2 4 24" xfId="8175" xr:uid="{00000000-0005-0000-0000-0000C6550000}"/>
    <cellStyle name="Porcentagem 3 2 2 2 4 24 2" xfId="8176" xr:uid="{00000000-0005-0000-0000-0000C7550000}"/>
    <cellStyle name="Porcentagem 3 2 2 2 4 24 2 2" xfId="28864" xr:uid="{00000000-0005-0000-0000-0000C8550000}"/>
    <cellStyle name="Porcentagem 3 2 2 2 4 24 3" xfId="23007" xr:uid="{00000000-0005-0000-0000-0000C9550000}"/>
    <cellStyle name="Porcentagem 3 2 2 2 4 25" xfId="8177" xr:uid="{00000000-0005-0000-0000-0000CA550000}"/>
    <cellStyle name="Porcentagem 3 2 2 2 4 25 2" xfId="8178" xr:uid="{00000000-0005-0000-0000-0000CB550000}"/>
    <cellStyle name="Porcentagem 3 2 2 2 4 25 2 2" xfId="28865" xr:uid="{00000000-0005-0000-0000-0000CC550000}"/>
    <cellStyle name="Porcentagem 3 2 2 2 4 25 3" xfId="23008" xr:uid="{00000000-0005-0000-0000-0000CD550000}"/>
    <cellStyle name="Porcentagem 3 2 2 2 4 26" xfId="8179" xr:uid="{00000000-0005-0000-0000-0000CE550000}"/>
    <cellStyle name="Porcentagem 3 2 2 2 4 26 2" xfId="8180" xr:uid="{00000000-0005-0000-0000-0000CF550000}"/>
    <cellStyle name="Porcentagem 3 2 2 2 4 26 2 2" xfId="28866" xr:uid="{00000000-0005-0000-0000-0000D0550000}"/>
    <cellStyle name="Porcentagem 3 2 2 2 4 26 3" xfId="23009" xr:uid="{00000000-0005-0000-0000-0000D1550000}"/>
    <cellStyle name="Porcentagem 3 2 2 2 4 27" xfId="8181" xr:uid="{00000000-0005-0000-0000-0000D2550000}"/>
    <cellStyle name="Porcentagem 3 2 2 2 4 27 2" xfId="8182" xr:uid="{00000000-0005-0000-0000-0000D3550000}"/>
    <cellStyle name="Porcentagem 3 2 2 2 4 27 2 2" xfId="28867" xr:uid="{00000000-0005-0000-0000-0000D4550000}"/>
    <cellStyle name="Porcentagem 3 2 2 2 4 27 3" xfId="23010" xr:uid="{00000000-0005-0000-0000-0000D5550000}"/>
    <cellStyle name="Porcentagem 3 2 2 2 4 28" xfId="8183" xr:uid="{00000000-0005-0000-0000-0000D6550000}"/>
    <cellStyle name="Porcentagem 3 2 2 2 4 28 2" xfId="8184" xr:uid="{00000000-0005-0000-0000-0000D7550000}"/>
    <cellStyle name="Porcentagem 3 2 2 2 4 28 2 2" xfId="28868" xr:uid="{00000000-0005-0000-0000-0000D8550000}"/>
    <cellStyle name="Porcentagem 3 2 2 2 4 28 3" xfId="23011" xr:uid="{00000000-0005-0000-0000-0000D9550000}"/>
    <cellStyle name="Porcentagem 3 2 2 2 4 29" xfId="8185" xr:uid="{00000000-0005-0000-0000-0000DA550000}"/>
    <cellStyle name="Porcentagem 3 2 2 2 4 29 2" xfId="8186" xr:uid="{00000000-0005-0000-0000-0000DB550000}"/>
    <cellStyle name="Porcentagem 3 2 2 2 4 29 2 2" xfId="28869" xr:uid="{00000000-0005-0000-0000-0000DC550000}"/>
    <cellStyle name="Porcentagem 3 2 2 2 4 29 3" xfId="23012" xr:uid="{00000000-0005-0000-0000-0000DD550000}"/>
    <cellStyle name="Porcentagem 3 2 2 2 4 3" xfId="8187" xr:uid="{00000000-0005-0000-0000-0000DE550000}"/>
    <cellStyle name="Porcentagem 3 2 2 2 4 3 2" xfId="8188" xr:uid="{00000000-0005-0000-0000-0000DF550000}"/>
    <cellStyle name="Porcentagem 3 2 2 2 4 3 2 2" xfId="28870" xr:uid="{00000000-0005-0000-0000-0000E0550000}"/>
    <cellStyle name="Porcentagem 3 2 2 2 4 3 3" xfId="8189" xr:uid="{00000000-0005-0000-0000-0000E1550000}"/>
    <cellStyle name="Porcentagem 3 2 2 2 4 3 4" xfId="23013" xr:uid="{00000000-0005-0000-0000-0000E2550000}"/>
    <cellStyle name="Porcentagem 3 2 2 2 4 30" xfId="8190" xr:uid="{00000000-0005-0000-0000-0000E3550000}"/>
    <cellStyle name="Porcentagem 3 2 2 2 4 30 2" xfId="8191" xr:uid="{00000000-0005-0000-0000-0000E4550000}"/>
    <cellStyle name="Porcentagem 3 2 2 2 4 30 2 2" xfId="28871" xr:uid="{00000000-0005-0000-0000-0000E5550000}"/>
    <cellStyle name="Porcentagem 3 2 2 2 4 30 3" xfId="23014" xr:uid="{00000000-0005-0000-0000-0000E6550000}"/>
    <cellStyle name="Porcentagem 3 2 2 2 4 31" xfId="8192" xr:uid="{00000000-0005-0000-0000-0000E7550000}"/>
    <cellStyle name="Porcentagem 3 2 2 2 4 31 2" xfId="8193" xr:uid="{00000000-0005-0000-0000-0000E8550000}"/>
    <cellStyle name="Porcentagem 3 2 2 2 4 31 2 2" xfId="28872" xr:uid="{00000000-0005-0000-0000-0000E9550000}"/>
    <cellStyle name="Porcentagem 3 2 2 2 4 31 3" xfId="23015" xr:uid="{00000000-0005-0000-0000-0000EA550000}"/>
    <cellStyle name="Porcentagem 3 2 2 2 4 32" xfId="8194" xr:uid="{00000000-0005-0000-0000-0000EB550000}"/>
    <cellStyle name="Porcentagem 3 2 2 2 4 32 2" xfId="8195" xr:uid="{00000000-0005-0000-0000-0000EC550000}"/>
    <cellStyle name="Porcentagem 3 2 2 2 4 32 2 2" xfId="28873" xr:uid="{00000000-0005-0000-0000-0000ED550000}"/>
    <cellStyle name="Porcentagem 3 2 2 2 4 32 3" xfId="23016" xr:uid="{00000000-0005-0000-0000-0000EE550000}"/>
    <cellStyle name="Porcentagem 3 2 2 2 4 33" xfId="8196" xr:uid="{00000000-0005-0000-0000-0000EF550000}"/>
    <cellStyle name="Porcentagem 3 2 2 2 4 33 2" xfId="8197" xr:uid="{00000000-0005-0000-0000-0000F0550000}"/>
    <cellStyle name="Porcentagem 3 2 2 2 4 33 2 2" xfId="28874" xr:uid="{00000000-0005-0000-0000-0000F1550000}"/>
    <cellStyle name="Porcentagem 3 2 2 2 4 33 3" xfId="23017" xr:uid="{00000000-0005-0000-0000-0000F2550000}"/>
    <cellStyle name="Porcentagem 3 2 2 2 4 34" xfId="8198" xr:uid="{00000000-0005-0000-0000-0000F3550000}"/>
    <cellStyle name="Porcentagem 3 2 2 2 4 34 2" xfId="8199" xr:uid="{00000000-0005-0000-0000-0000F4550000}"/>
    <cellStyle name="Porcentagem 3 2 2 2 4 34 2 2" xfId="28875" xr:uid="{00000000-0005-0000-0000-0000F5550000}"/>
    <cellStyle name="Porcentagem 3 2 2 2 4 34 3" xfId="23018" xr:uid="{00000000-0005-0000-0000-0000F6550000}"/>
    <cellStyle name="Porcentagem 3 2 2 2 4 35" xfId="8200" xr:uid="{00000000-0005-0000-0000-0000F7550000}"/>
    <cellStyle name="Porcentagem 3 2 2 2 4 35 2" xfId="8201" xr:uid="{00000000-0005-0000-0000-0000F8550000}"/>
    <cellStyle name="Porcentagem 3 2 2 2 4 35 2 2" xfId="28876" xr:uid="{00000000-0005-0000-0000-0000F9550000}"/>
    <cellStyle name="Porcentagem 3 2 2 2 4 35 3" xfId="23019" xr:uid="{00000000-0005-0000-0000-0000FA550000}"/>
    <cellStyle name="Porcentagem 3 2 2 2 4 36" xfId="8202" xr:uid="{00000000-0005-0000-0000-0000FB550000}"/>
    <cellStyle name="Porcentagem 3 2 2 2 4 36 2" xfId="8203" xr:uid="{00000000-0005-0000-0000-0000FC550000}"/>
    <cellStyle name="Porcentagem 3 2 2 2 4 36 2 2" xfId="28877" xr:uid="{00000000-0005-0000-0000-0000FD550000}"/>
    <cellStyle name="Porcentagem 3 2 2 2 4 36 3" xfId="23020" xr:uid="{00000000-0005-0000-0000-0000FE550000}"/>
    <cellStyle name="Porcentagem 3 2 2 2 4 37" xfId="8204" xr:uid="{00000000-0005-0000-0000-0000FF550000}"/>
    <cellStyle name="Porcentagem 3 2 2 2 4 37 2" xfId="8205" xr:uid="{00000000-0005-0000-0000-000000560000}"/>
    <cellStyle name="Porcentagem 3 2 2 2 4 37 2 2" xfId="28878" xr:uid="{00000000-0005-0000-0000-000001560000}"/>
    <cellStyle name="Porcentagem 3 2 2 2 4 37 3" xfId="23021" xr:uid="{00000000-0005-0000-0000-000002560000}"/>
    <cellStyle name="Porcentagem 3 2 2 2 4 38" xfId="8206" xr:uid="{00000000-0005-0000-0000-000003560000}"/>
    <cellStyle name="Porcentagem 3 2 2 2 4 38 2" xfId="8207" xr:uid="{00000000-0005-0000-0000-000004560000}"/>
    <cellStyle name="Porcentagem 3 2 2 2 4 38 2 2" xfId="28879" xr:uid="{00000000-0005-0000-0000-000005560000}"/>
    <cellStyle name="Porcentagem 3 2 2 2 4 38 3" xfId="23022" xr:uid="{00000000-0005-0000-0000-000006560000}"/>
    <cellStyle name="Porcentagem 3 2 2 2 4 39" xfId="8208" xr:uid="{00000000-0005-0000-0000-000007560000}"/>
    <cellStyle name="Porcentagem 3 2 2 2 4 39 2" xfId="8209" xr:uid="{00000000-0005-0000-0000-000008560000}"/>
    <cellStyle name="Porcentagem 3 2 2 2 4 39 2 2" xfId="28880" xr:uid="{00000000-0005-0000-0000-000009560000}"/>
    <cellStyle name="Porcentagem 3 2 2 2 4 39 3" xfId="23023" xr:uid="{00000000-0005-0000-0000-00000A560000}"/>
    <cellStyle name="Porcentagem 3 2 2 2 4 4" xfId="8210" xr:uid="{00000000-0005-0000-0000-00000B560000}"/>
    <cellStyle name="Porcentagem 3 2 2 2 4 4 2" xfId="8211" xr:uid="{00000000-0005-0000-0000-00000C560000}"/>
    <cellStyle name="Porcentagem 3 2 2 2 4 4 2 2" xfId="28881" xr:uid="{00000000-0005-0000-0000-00000D560000}"/>
    <cellStyle name="Porcentagem 3 2 2 2 4 4 3" xfId="23024" xr:uid="{00000000-0005-0000-0000-00000E560000}"/>
    <cellStyle name="Porcentagem 3 2 2 2 4 40" xfId="8212" xr:uid="{00000000-0005-0000-0000-00000F560000}"/>
    <cellStyle name="Porcentagem 3 2 2 2 4 40 2" xfId="8213" xr:uid="{00000000-0005-0000-0000-000010560000}"/>
    <cellStyle name="Porcentagem 3 2 2 2 4 40 2 2" xfId="28882" xr:uid="{00000000-0005-0000-0000-000011560000}"/>
    <cellStyle name="Porcentagem 3 2 2 2 4 40 3" xfId="23025" xr:uid="{00000000-0005-0000-0000-000012560000}"/>
    <cellStyle name="Porcentagem 3 2 2 2 4 41" xfId="8214" xr:uid="{00000000-0005-0000-0000-000013560000}"/>
    <cellStyle name="Porcentagem 3 2 2 2 4 41 2" xfId="8215" xr:uid="{00000000-0005-0000-0000-000014560000}"/>
    <cellStyle name="Porcentagem 3 2 2 2 4 41 2 2" xfId="28883" xr:uid="{00000000-0005-0000-0000-000015560000}"/>
    <cellStyle name="Porcentagem 3 2 2 2 4 41 3" xfId="23026" xr:uid="{00000000-0005-0000-0000-000016560000}"/>
    <cellStyle name="Porcentagem 3 2 2 2 4 42" xfId="8216" xr:uid="{00000000-0005-0000-0000-000017560000}"/>
    <cellStyle name="Porcentagem 3 2 2 2 4 42 2" xfId="8217" xr:uid="{00000000-0005-0000-0000-000018560000}"/>
    <cellStyle name="Porcentagem 3 2 2 2 4 42 2 2" xfId="28884" xr:uid="{00000000-0005-0000-0000-000019560000}"/>
    <cellStyle name="Porcentagem 3 2 2 2 4 42 3" xfId="23027" xr:uid="{00000000-0005-0000-0000-00001A560000}"/>
    <cellStyle name="Porcentagem 3 2 2 2 4 43" xfId="8218" xr:uid="{00000000-0005-0000-0000-00001B560000}"/>
    <cellStyle name="Porcentagem 3 2 2 2 4 43 2" xfId="8219" xr:uid="{00000000-0005-0000-0000-00001C560000}"/>
    <cellStyle name="Porcentagem 3 2 2 2 4 43 2 2" xfId="28885" xr:uid="{00000000-0005-0000-0000-00001D560000}"/>
    <cellStyle name="Porcentagem 3 2 2 2 4 43 3" xfId="23028" xr:uid="{00000000-0005-0000-0000-00001E560000}"/>
    <cellStyle name="Porcentagem 3 2 2 2 4 44" xfId="8220" xr:uid="{00000000-0005-0000-0000-00001F560000}"/>
    <cellStyle name="Porcentagem 3 2 2 2 4 44 2" xfId="8221" xr:uid="{00000000-0005-0000-0000-000020560000}"/>
    <cellStyle name="Porcentagem 3 2 2 2 4 44 2 2" xfId="28886" xr:uid="{00000000-0005-0000-0000-000021560000}"/>
    <cellStyle name="Porcentagem 3 2 2 2 4 44 3" xfId="23029" xr:uid="{00000000-0005-0000-0000-000022560000}"/>
    <cellStyle name="Porcentagem 3 2 2 2 4 45" xfId="8222" xr:uid="{00000000-0005-0000-0000-000023560000}"/>
    <cellStyle name="Porcentagem 3 2 2 2 4 45 2" xfId="8223" xr:uid="{00000000-0005-0000-0000-000024560000}"/>
    <cellStyle name="Porcentagem 3 2 2 2 4 45 2 2" xfId="28887" xr:uid="{00000000-0005-0000-0000-000025560000}"/>
    <cellStyle name="Porcentagem 3 2 2 2 4 45 3" xfId="23030" xr:uid="{00000000-0005-0000-0000-000026560000}"/>
    <cellStyle name="Porcentagem 3 2 2 2 4 46" xfId="8224" xr:uid="{00000000-0005-0000-0000-000027560000}"/>
    <cellStyle name="Porcentagem 3 2 2 2 4 46 2" xfId="8225" xr:uid="{00000000-0005-0000-0000-000028560000}"/>
    <cellStyle name="Porcentagem 3 2 2 2 4 46 2 2" xfId="28888" xr:uid="{00000000-0005-0000-0000-000029560000}"/>
    <cellStyle name="Porcentagem 3 2 2 2 4 46 3" xfId="23031" xr:uid="{00000000-0005-0000-0000-00002A560000}"/>
    <cellStyle name="Porcentagem 3 2 2 2 4 47" xfId="8226" xr:uid="{00000000-0005-0000-0000-00002B560000}"/>
    <cellStyle name="Porcentagem 3 2 2 2 4 47 2" xfId="8227" xr:uid="{00000000-0005-0000-0000-00002C560000}"/>
    <cellStyle name="Porcentagem 3 2 2 2 4 47 2 2" xfId="28889" xr:uid="{00000000-0005-0000-0000-00002D560000}"/>
    <cellStyle name="Porcentagem 3 2 2 2 4 47 3" xfId="23032" xr:uid="{00000000-0005-0000-0000-00002E560000}"/>
    <cellStyle name="Porcentagem 3 2 2 2 4 48" xfId="8228" xr:uid="{00000000-0005-0000-0000-00002F560000}"/>
    <cellStyle name="Porcentagem 3 2 2 2 4 48 2" xfId="8229" xr:uid="{00000000-0005-0000-0000-000030560000}"/>
    <cellStyle name="Porcentagem 3 2 2 2 4 48 2 2" xfId="28890" xr:uid="{00000000-0005-0000-0000-000031560000}"/>
    <cellStyle name="Porcentagem 3 2 2 2 4 48 3" xfId="23033" xr:uid="{00000000-0005-0000-0000-000032560000}"/>
    <cellStyle name="Porcentagem 3 2 2 2 4 49" xfId="8230" xr:uid="{00000000-0005-0000-0000-000033560000}"/>
    <cellStyle name="Porcentagem 3 2 2 2 4 49 2" xfId="8231" xr:uid="{00000000-0005-0000-0000-000034560000}"/>
    <cellStyle name="Porcentagem 3 2 2 2 4 49 2 2" xfId="28891" xr:uid="{00000000-0005-0000-0000-000035560000}"/>
    <cellStyle name="Porcentagem 3 2 2 2 4 49 3" xfId="23034" xr:uid="{00000000-0005-0000-0000-000036560000}"/>
    <cellStyle name="Porcentagem 3 2 2 2 4 5" xfId="8232" xr:uid="{00000000-0005-0000-0000-000037560000}"/>
    <cellStyle name="Porcentagem 3 2 2 2 4 5 2" xfId="8233" xr:uid="{00000000-0005-0000-0000-000038560000}"/>
    <cellStyle name="Porcentagem 3 2 2 2 4 5 2 2" xfId="28892" xr:uid="{00000000-0005-0000-0000-000039560000}"/>
    <cellStyle name="Porcentagem 3 2 2 2 4 5 3" xfId="23035" xr:uid="{00000000-0005-0000-0000-00003A560000}"/>
    <cellStyle name="Porcentagem 3 2 2 2 4 50" xfId="8234" xr:uid="{00000000-0005-0000-0000-00003B560000}"/>
    <cellStyle name="Porcentagem 3 2 2 2 4 50 2" xfId="8235" xr:uid="{00000000-0005-0000-0000-00003C560000}"/>
    <cellStyle name="Porcentagem 3 2 2 2 4 50 2 2" xfId="28893" xr:uid="{00000000-0005-0000-0000-00003D560000}"/>
    <cellStyle name="Porcentagem 3 2 2 2 4 50 3" xfId="23036" xr:uid="{00000000-0005-0000-0000-00003E560000}"/>
    <cellStyle name="Porcentagem 3 2 2 2 4 51" xfId="8236" xr:uid="{00000000-0005-0000-0000-00003F560000}"/>
    <cellStyle name="Porcentagem 3 2 2 2 4 51 2" xfId="8237" xr:uid="{00000000-0005-0000-0000-000040560000}"/>
    <cellStyle name="Porcentagem 3 2 2 2 4 51 2 2" xfId="28894" xr:uid="{00000000-0005-0000-0000-000041560000}"/>
    <cellStyle name="Porcentagem 3 2 2 2 4 51 3" xfId="23037" xr:uid="{00000000-0005-0000-0000-000042560000}"/>
    <cellStyle name="Porcentagem 3 2 2 2 4 52" xfId="8238" xr:uid="{00000000-0005-0000-0000-000043560000}"/>
    <cellStyle name="Porcentagem 3 2 2 2 4 52 2" xfId="8239" xr:uid="{00000000-0005-0000-0000-000044560000}"/>
    <cellStyle name="Porcentagem 3 2 2 2 4 52 2 2" xfId="28895" xr:uid="{00000000-0005-0000-0000-000045560000}"/>
    <cellStyle name="Porcentagem 3 2 2 2 4 52 3" xfId="23038" xr:uid="{00000000-0005-0000-0000-000046560000}"/>
    <cellStyle name="Porcentagem 3 2 2 2 4 53" xfId="8240" xr:uid="{00000000-0005-0000-0000-000047560000}"/>
    <cellStyle name="Porcentagem 3 2 2 2 4 53 2" xfId="8241" xr:uid="{00000000-0005-0000-0000-000048560000}"/>
    <cellStyle name="Porcentagem 3 2 2 2 4 53 2 2" xfId="28896" xr:uid="{00000000-0005-0000-0000-000049560000}"/>
    <cellStyle name="Porcentagem 3 2 2 2 4 53 3" xfId="23039" xr:uid="{00000000-0005-0000-0000-00004A560000}"/>
    <cellStyle name="Porcentagem 3 2 2 2 4 54" xfId="8242" xr:uid="{00000000-0005-0000-0000-00004B560000}"/>
    <cellStyle name="Porcentagem 3 2 2 2 4 54 2" xfId="8243" xr:uid="{00000000-0005-0000-0000-00004C560000}"/>
    <cellStyle name="Porcentagem 3 2 2 2 4 54 2 2" xfId="28897" xr:uid="{00000000-0005-0000-0000-00004D560000}"/>
    <cellStyle name="Porcentagem 3 2 2 2 4 54 3" xfId="23040" xr:uid="{00000000-0005-0000-0000-00004E560000}"/>
    <cellStyle name="Porcentagem 3 2 2 2 4 55" xfId="8244" xr:uid="{00000000-0005-0000-0000-00004F560000}"/>
    <cellStyle name="Porcentagem 3 2 2 2 4 55 2" xfId="8245" xr:uid="{00000000-0005-0000-0000-000050560000}"/>
    <cellStyle name="Porcentagem 3 2 2 2 4 55 2 2" xfId="28898" xr:uid="{00000000-0005-0000-0000-000051560000}"/>
    <cellStyle name="Porcentagem 3 2 2 2 4 55 3" xfId="23041" xr:uid="{00000000-0005-0000-0000-000052560000}"/>
    <cellStyle name="Porcentagem 3 2 2 2 4 56" xfId="8246" xr:uid="{00000000-0005-0000-0000-000053560000}"/>
    <cellStyle name="Porcentagem 3 2 2 2 4 56 2" xfId="8247" xr:uid="{00000000-0005-0000-0000-000054560000}"/>
    <cellStyle name="Porcentagem 3 2 2 2 4 56 2 2" xfId="28899" xr:uid="{00000000-0005-0000-0000-000055560000}"/>
    <cellStyle name="Porcentagem 3 2 2 2 4 56 3" xfId="23042" xr:uid="{00000000-0005-0000-0000-000056560000}"/>
    <cellStyle name="Porcentagem 3 2 2 2 4 57" xfId="8248" xr:uid="{00000000-0005-0000-0000-000057560000}"/>
    <cellStyle name="Porcentagem 3 2 2 2 4 57 2" xfId="8249" xr:uid="{00000000-0005-0000-0000-000058560000}"/>
    <cellStyle name="Porcentagem 3 2 2 2 4 57 2 2" xfId="28900" xr:uid="{00000000-0005-0000-0000-000059560000}"/>
    <cellStyle name="Porcentagem 3 2 2 2 4 57 3" xfId="23043" xr:uid="{00000000-0005-0000-0000-00005A560000}"/>
    <cellStyle name="Porcentagem 3 2 2 2 4 58" xfId="8250" xr:uid="{00000000-0005-0000-0000-00005B560000}"/>
    <cellStyle name="Porcentagem 3 2 2 2 4 58 2" xfId="8251" xr:uid="{00000000-0005-0000-0000-00005C560000}"/>
    <cellStyle name="Porcentagem 3 2 2 2 4 58 2 2" xfId="28901" xr:uid="{00000000-0005-0000-0000-00005D560000}"/>
    <cellStyle name="Porcentagem 3 2 2 2 4 58 3" xfId="23044" xr:uid="{00000000-0005-0000-0000-00005E560000}"/>
    <cellStyle name="Porcentagem 3 2 2 2 4 59" xfId="8252" xr:uid="{00000000-0005-0000-0000-00005F560000}"/>
    <cellStyle name="Porcentagem 3 2 2 2 4 59 2" xfId="8253" xr:uid="{00000000-0005-0000-0000-000060560000}"/>
    <cellStyle name="Porcentagem 3 2 2 2 4 59 2 2" xfId="28902" xr:uid="{00000000-0005-0000-0000-000061560000}"/>
    <cellStyle name="Porcentagem 3 2 2 2 4 59 3" xfId="23045" xr:uid="{00000000-0005-0000-0000-000062560000}"/>
    <cellStyle name="Porcentagem 3 2 2 2 4 6" xfId="8254" xr:uid="{00000000-0005-0000-0000-000063560000}"/>
    <cellStyle name="Porcentagem 3 2 2 2 4 6 2" xfId="8255" xr:uid="{00000000-0005-0000-0000-000064560000}"/>
    <cellStyle name="Porcentagem 3 2 2 2 4 6 2 2" xfId="28903" xr:uid="{00000000-0005-0000-0000-000065560000}"/>
    <cellStyle name="Porcentagem 3 2 2 2 4 6 3" xfId="23046" xr:uid="{00000000-0005-0000-0000-000066560000}"/>
    <cellStyle name="Porcentagem 3 2 2 2 4 60" xfId="8256" xr:uid="{00000000-0005-0000-0000-000067560000}"/>
    <cellStyle name="Porcentagem 3 2 2 2 4 60 2" xfId="8257" xr:uid="{00000000-0005-0000-0000-000068560000}"/>
    <cellStyle name="Porcentagem 3 2 2 2 4 60 2 2" xfId="28904" xr:uid="{00000000-0005-0000-0000-000069560000}"/>
    <cellStyle name="Porcentagem 3 2 2 2 4 60 3" xfId="23047" xr:uid="{00000000-0005-0000-0000-00006A560000}"/>
    <cellStyle name="Porcentagem 3 2 2 2 4 61" xfId="8258" xr:uid="{00000000-0005-0000-0000-00006B560000}"/>
    <cellStyle name="Porcentagem 3 2 2 2 4 61 2" xfId="8259" xr:uid="{00000000-0005-0000-0000-00006C560000}"/>
    <cellStyle name="Porcentagem 3 2 2 2 4 61 2 2" xfId="28905" xr:uid="{00000000-0005-0000-0000-00006D560000}"/>
    <cellStyle name="Porcentagem 3 2 2 2 4 61 3" xfId="23048" xr:uid="{00000000-0005-0000-0000-00006E560000}"/>
    <cellStyle name="Porcentagem 3 2 2 2 4 62" xfId="8260" xr:uid="{00000000-0005-0000-0000-00006F560000}"/>
    <cellStyle name="Porcentagem 3 2 2 2 4 62 2" xfId="8261" xr:uid="{00000000-0005-0000-0000-000070560000}"/>
    <cellStyle name="Porcentagem 3 2 2 2 4 62 2 2" xfId="28906" xr:uid="{00000000-0005-0000-0000-000071560000}"/>
    <cellStyle name="Porcentagem 3 2 2 2 4 62 3" xfId="23049" xr:uid="{00000000-0005-0000-0000-000072560000}"/>
    <cellStyle name="Porcentagem 3 2 2 2 4 63" xfId="8262" xr:uid="{00000000-0005-0000-0000-000073560000}"/>
    <cellStyle name="Porcentagem 3 2 2 2 4 63 2" xfId="8263" xr:uid="{00000000-0005-0000-0000-000074560000}"/>
    <cellStyle name="Porcentagem 3 2 2 2 4 63 2 2" xfId="28907" xr:uid="{00000000-0005-0000-0000-000075560000}"/>
    <cellStyle name="Porcentagem 3 2 2 2 4 63 3" xfId="23050" xr:uid="{00000000-0005-0000-0000-000076560000}"/>
    <cellStyle name="Porcentagem 3 2 2 2 4 64" xfId="8264" xr:uid="{00000000-0005-0000-0000-000077560000}"/>
    <cellStyle name="Porcentagem 3 2 2 2 4 64 2" xfId="8265" xr:uid="{00000000-0005-0000-0000-000078560000}"/>
    <cellStyle name="Porcentagem 3 2 2 2 4 64 2 2" xfId="28908" xr:uid="{00000000-0005-0000-0000-000079560000}"/>
    <cellStyle name="Porcentagem 3 2 2 2 4 64 3" xfId="23051" xr:uid="{00000000-0005-0000-0000-00007A560000}"/>
    <cellStyle name="Porcentagem 3 2 2 2 4 65" xfId="8266" xr:uid="{00000000-0005-0000-0000-00007B560000}"/>
    <cellStyle name="Porcentagem 3 2 2 2 4 65 2" xfId="8267" xr:uid="{00000000-0005-0000-0000-00007C560000}"/>
    <cellStyle name="Porcentagem 3 2 2 2 4 65 2 2" xfId="28909" xr:uid="{00000000-0005-0000-0000-00007D560000}"/>
    <cellStyle name="Porcentagem 3 2 2 2 4 65 3" xfId="23052" xr:uid="{00000000-0005-0000-0000-00007E560000}"/>
    <cellStyle name="Porcentagem 3 2 2 2 4 66" xfId="8268" xr:uid="{00000000-0005-0000-0000-00007F560000}"/>
    <cellStyle name="Porcentagem 3 2 2 2 4 66 2" xfId="8269" xr:uid="{00000000-0005-0000-0000-000080560000}"/>
    <cellStyle name="Porcentagem 3 2 2 2 4 66 2 2" xfId="28910" xr:uid="{00000000-0005-0000-0000-000081560000}"/>
    <cellStyle name="Porcentagem 3 2 2 2 4 66 3" xfId="23053" xr:uid="{00000000-0005-0000-0000-000082560000}"/>
    <cellStyle name="Porcentagem 3 2 2 2 4 67" xfId="8270" xr:uid="{00000000-0005-0000-0000-000083560000}"/>
    <cellStyle name="Porcentagem 3 2 2 2 4 67 2" xfId="8271" xr:uid="{00000000-0005-0000-0000-000084560000}"/>
    <cellStyle name="Porcentagem 3 2 2 2 4 67 2 2" xfId="28911" xr:uid="{00000000-0005-0000-0000-000085560000}"/>
    <cellStyle name="Porcentagem 3 2 2 2 4 67 3" xfId="23054" xr:uid="{00000000-0005-0000-0000-000086560000}"/>
    <cellStyle name="Porcentagem 3 2 2 2 4 68" xfId="8272" xr:uid="{00000000-0005-0000-0000-000087560000}"/>
    <cellStyle name="Porcentagem 3 2 2 2 4 68 2" xfId="8273" xr:uid="{00000000-0005-0000-0000-000088560000}"/>
    <cellStyle name="Porcentagem 3 2 2 2 4 68 2 2" xfId="28912" xr:uid="{00000000-0005-0000-0000-000089560000}"/>
    <cellStyle name="Porcentagem 3 2 2 2 4 68 3" xfId="23055" xr:uid="{00000000-0005-0000-0000-00008A560000}"/>
    <cellStyle name="Porcentagem 3 2 2 2 4 69" xfId="8274" xr:uid="{00000000-0005-0000-0000-00008B560000}"/>
    <cellStyle name="Porcentagem 3 2 2 2 4 69 2" xfId="8275" xr:uid="{00000000-0005-0000-0000-00008C560000}"/>
    <cellStyle name="Porcentagem 3 2 2 2 4 69 2 2" xfId="28913" xr:uid="{00000000-0005-0000-0000-00008D560000}"/>
    <cellStyle name="Porcentagem 3 2 2 2 4 69 3" xfId="23056" xr:uid="{00000000-0005-0000-0000-00008E560000}"/>
    <cellStyle name="Porcentagem 3 2 2 2 4 7" xfId="8276" xr:uid="{00000000-0005-0000-0000-00008F560000}"/>
    <cellStyle name="Porcentagem 3 2 2 2 4 7 2" xfId="8277" xr:uid="{00000000-0005-0000-0000-000090560000}"/>
    <cellStyle name="Porcentagem 3 2 2 2 4 7 2 2" xfId="28914" xr:uid="{00000000-0005-0000-0000-000091560000}"/>
    <cellStyle name="Porcentagem 3 2 2 2 4 7 3" xfId="23057" xr:uid="{00000000-0005-0000-0000-000092560000}"/>
    <cellStyle name="Porcentagem 3 2 2 2 4 70" xfId="8278" xr:uid="{00000000-0005-0000-0000-000093560000}"/>
    <cellStyle name="Porcentagem 3 2 2 2 4 70 2" xfId="8279" xr:uid="{00000000-0005-0000-0000-000094560000}"/>
    <cellStyle name="Porcentagem 3 2 2 2 4 70 2 2" xfId="28915" xr:uid="{00000000-0005-0000-0000-000095560000}"/>
    <cellStyle name="Porcentagem 3 2 2 2 4 70 3" xfId="23058" xr:uid="{00000000-0005-0000-0000-000096560000}"/>
    <cellStyle name="Porcentagem 3 2 2 2 4 71" xfId="8280" xr:uid="{00000000-0005-0000-0000-000097560000}"/>
    <cellStyle name="Porcentagem 3 2 2 2 4 71 2" xfId="8281" xr:uid="{00000000-0005-0000-0000-000098560000}"/>
    <cellStyle name="Porcentagem 3 2 2 2 4 71 2 2" xfId="28916" xr:uid="{00000000-0005-0000-0000-000099560000}"/>
    <cellStyle name="Porcentagem 3 2 2 2 4 71 3" xfId="23059" xr:uid="{00000000-0005-0000-0000-00009A560000}"/>
    <cellStyle name="Porcentagem 3 2 2 2 4 72" xfId="8282" xr:uid="{00000000-0005-0000-0000-00009B560000}"/>
    <cellStyle name="Porcentagem 3 2 2 2 4 72 2" xfId="8283" xr:uid="{00000000-0005-0000-0000-00009C560000}"/>
    <cellStyle name="Porcentagem 3 2 2 2 4 72 2 2" xfId="28917" xr:uid="{00000000-0005-0000-0000-00009D560000}"/>
    <cellStyle name="Porcentagem 3 2 2 2 4 72 3" xfId="23060" xr:uid="{00000000-0005-0000-0000-00009E560000}"/>
    <cellStyle name="Porcentagem 3 2 2 2 4 73" xfId="8284" xr:uid="{00000000-0005-0000-0000-00009F560000}"/>
    <cellStyle name="Porcentagem 3 2 2 2 4 73 2" xfId="8285" xr:uid="{00000000-0005-0000-0000-0000A0560000}"/>
    <cellStyle name="Porcentagem 3 2 2 2 4 73 2 2" xfId="28918" xr:uid="{00000000-0005-0000-0000-0000A1560000}"/>
    <cellStyle name="Porcentagem 3 2 2 2 4 73 3" xfId="23061" xr:uid="{00000000-0005-0000-0000-0000A2560000}"/>
    <cellStyle name="Porcentagem 3 2 2 2 4 74" xfId="8286" xr:uid="{00000000-0005-0000-0000-0000A3560000}"/>
    <cellStyle name="Porcentagem 3 2 2 2 4 74 2" xfId="8287" xr:uid="{00000000-0005-0000-0000-0000A4560000}"/>
    <cellStyle name="Porcentagem 3 2 2 2 4 74 2 2" xfId="28919" xr:uid="{00000000-0005-0000-0000-0000A5560000}"/>
    <cellStyle name="Porcentagem 3 2 2 2 4 74 3" xfId="23062" xr:uid="{00000000-0005-0000-0000-0000A6560000}"/>
    <cellStyle name="Porcentagem 3 2 2 2 4 75" xfId="8288" xr:uid="{00000000-0005-0000-0000-0000A7560000}"/>
    <cellStyle name="Porcentagem 3 2 2 2 4 75 2" xfId="8289" xr:uid="{00000000-0005-0000-0000-0000A8560000}"/>
    <cellStyle name="Porcentagem 3 2 2 2 4 75 2 2" xfId="28920" xr:uid="{00000000-0005-0000-0000-0000A9560000}"/>
    <cellStyle name="Porcentagem 3 2 2 2 4 75 3" xfId="23063" xr:uid="{00000000-0005-0000-0000-0000AA560000}"/>
    <cellStyle name="Porcentagem 3 2 2 2 4 76" xfId="8290" xr:uid="{00000000-0005-0000-0000-0000AB560000}"/>
    <cellStyle name="Porcentagem 3 2 2 2 4 76 2" xfId="27585" xr:uid="{00000000-0005-0000-0000-0000AC560000}"/>
    <cellStyle name="Porcentagem 3 2 2 2 4 77" xfId="8291" xr:uid="{00000000-0005-0000-0000-0000AD560000}"/>
    <cellStyle name="Porcentagem 3 2 2 2 4 77 2" xfId="28848" xr:uid="{00000000-0005-0000-0000-0000AE560000}"/>
    <cellStyle name="Porcentagem 3 2 2 2 4 78" xfId="8292" xr:uid="{00000000-0005-0000-0000-0000AF560000}"/>
    <cellStyle name="Porcentagem 3 2 2 2 4 78 2" xfId="40314" xr:uid="{00000000-0005-0000-0000-0000B0560000}"/>
    <cellStyle name="Porcentagem 3 2 2 2 4 79" xfId="22991" xr:uid="{00000000-0005-0000-0000-0000B1560000}"/>
    <cellStyle name="Porcentagem 3 2 2 2 4 8" xfId="8293" xr:uid="{00000000-0005-0000-0000-0000B2560000}"/>
    <cellStyle name="Porcentagem 3 2 2 2 4 8 2" xfId="8294" xr:uid="{00000000-0005-0000-0000-0000B3560000}"/>
    <cellStyle name="Porcentagem 3 2 2 2 4 8 2 2" xfId="28921" xr:uid="{00000000-0005-0000-0000-0000B4560000}"/>
    <cellStyle name="Porcentagem 3 2 2 2 4 8 3" xfId="23064" xr:uid="{00000000-0005-0000-0000-0000B5560000}"/>
    <cellStyle name="Porcentagem 3 2 2 2 4 9" xfId="8295" xr:uid="{00000000-0005-0000-0000-0000B6560000}"/>
    <cellStyle name="Porcentagem 3 2 2 2 4 9 2" xfId="8296" xr:uid="{00000000-0005-0000-0000-0000B7560000}"/>
    <cellStyle name="Porcentagem 3 2 2 2 4 9 2 2" xfId="28922" xr:uid="{00000000-0005-0000-0000-0000B8560000}"/>
    <cellStyle name="Porcentagem 3 2 2 2 4 9 3" xfId="23065" xr:uid="{00000000-0005-0000-0000-0000B9560000}"/>
    <cellStyle name="Porcentagem 3 2 2 2 40" xfId="8297" xr:uid="{00000000-0005-0000-0000-0000BA560000}"/>
    <cellStyle name="Porcentagem 3 2 2 2 40 2" xfId="8298" xr:uid="{00000000-0005-0000-0000-0000BB560000}"/>
    <cellStyle name="Porcentagem 3 2 2 2 40 2 2" xfId="28923" xr:uid="{00000000-0005-0000-0000-0000BC560000}"/>
    <cellStyle name="Porcentagem 3 2 2 2 40 3" xfId="23066" xr:uid="{00000000-0005-0000-0000-0000BD560000}"/>
    <cellStyle name="Porcentagem 3 2 2 2 41" xfId="8299" xr:uid="{00000000-0005-0000-0000-0000BE560000}"/>
    <cellStyle name="Porcentagem 3 2 2 2 41 2" xfId="8300" xr:uid="{00000000-0005-0000-0000-0000BF560000}"/>
    <cellStyle name="Porcentagem 3 2 2 2 41 2 2" xfId="28924" xr:uid="{00000000-0005-0000-0000-0000C0560000}"/>
    <cellStyle name="Porcentagem 3 2 2 2 41 3" xfId="23067" xr:uid="{00000000-0005-0000-0000-0000C1560000}"/>
    <cellStyle name="Porcentagem 3 2 2 2 42" xfId="8301" xr:uid="{00000000-0005-0000-0000-0000C2560000}"/>
    <cellStyle name="Porcentagem 3 2 2 2 42 2" xfId="8302" xr:uid="{00000000-0005-0000-0000-0000C3560000}"/>
    <cellStyle name="Porcentagem 3 2 2 2 42 2 2" xfId="28925" xr:uid="{00000000-0005-0000-0000-0000C4560000}"/>
    <cellStyle name="Porcentagem 3 2 2 2 42 3" xfId="23068" xr:uid="{00000000-0005-0000-0000-0000C5560000}"/>
    <cellStyle name="Porcentagem 3 2 2 2 43" xfId="8303" xr:uid="{00000000-0005-0000-0000-0000C6560000}"/>
    <cellStyle name="Porcentagem 3 2 2 2 43 2" xfId="8304" xr:uid="{00000000-0005-0000-0000-0000C7560000}"/>
    <cellStyle name="Porcentagem 3 2 2 2 43 2 2" xfId="28926" xr:uid="{00000000-0005-0000-0000-0000C8560000}"/>
    <cellStyle name="Porcentagem 3 2 2 2 43 3" xfId="23069" xr:uid="{00000000-0005-0000-0000-0000C9560000}"/>
    <cellStyle name="Porcentagem 3 2 2 2 44" xfId="8305" xr:uid="{00000000-0005-0000-0000-0000CA560000}"/>
    <cellStyle name="Porcentagem 3 2 2 2 44 2" xfId="8306" xr:uid="{00000000-0005-0000-0000-0000CB560000}"/>
    <cellStyle name="Porcentagem 3 2 2 2 44 2 2" xfId="28927" xr:uid="{00000000-0005-0000-0000-0000CC560000}"/>
    <cellStyle name="Porcentagem 3 2 2 2 44 3" xfId="23070" xr:uid="{00000000-0005-0000-0000-0000CD560000}"/>
    <cellStyle name="Porcentagem 3 2 2 2 45" xfId="8307" xr:uid="{00000000-0005-0000-0000-0000CE560000}"/>
    <cellStyle name="Porcentagem 3 2 2 2 45 2" xfId="8308" xr:uid="{00000000-0005-0000-0000-0000CF560000}"/>
    <cellStyle name="Porcentagem 3 2 2 2 45 2 2" xfId="28928" xr:uid="{00000000-0005-0000-0000-0000D0560000}"/>
    <cellStyle name="Porcentagem 3 2 2 2 45 3" xfId="23071" xr:uid="{00000000-0005-0000-0000-0000D1560000}"/>
    <cellStyle name="Porcentagem 3 2 2 2 46" xfId="8309" xr:uid="{00000000-0005-0000-0000-0000D2560000}"/>
    <cellStyle name="Porcentagem 3 2 2 2 46 2" xfId="8310" xr:uid="{00000000-0005-0000-0000-0000D3560000}"/>
    <cellStyle name="Porcentagem 3 2 2 2 46 2 2" xfId="28929" xr:uid="{00000000-0005-0000-0000-0000D4560000}"/>
    <cellStyle name="Porcentagem 3 2 2 2 46 3" xfId="23072" xr:uid="{00000000-0005-0000-0000-0000D5560000}"/>
    <cellStyle name="Porcentagem 3 2 2 2 47" xfId="8311" xr:uid="{00000000-0005-0000-0000-0000D6560000}"/>
    <cellStyle name="Porcentagem 3 2 2 2 47 2" xfId="8312" xr:uid="{00000000-0005-0000-0000-0000D7560000}"/>
    <cellStyle name="Porcentagem 3 2 2 2 47 2 2" xfId="28930" xr:uid="{00000000-0005-0000-0000-0000D8560000}"/>
    <cellStyle name="Porcentagem 3 2 2 2 47 3" xfId="23073" xr:uid="{00000000-0005-0000-0000-0000D9560000}"/>
    <cellStyle name="Porcentagem 3 2 2 2 48" xfId="8313" xr:uid="{00000000-0005-0000-0000-0000DA560000}"/>
    <cellStyle name="Porcentagem 3 2 2 2 48 2" xfId="8314" xr:uid="{00000000-0005-0000-0000-0000DB560000}"/>
    <cellStyle name="Porcentagem 3 2 2 2 48 2 2" xfId="28931" xr:uid="{00000000-0005-0000-0000-0000DC560000}"/>
    <cellStyle name="Porcentagem 3 2 2 2 48 3" xfId="23074" xr:uid="{00000000-0005-0000-0000-0000DD560000}"/>
    <cellStyle name="Porcentagem 3 2 2 2 49" xfId="8315" xr:uid="{00000000-0005-0000-0000-0000DE560000}"/>
    <cellStyle name="Porcentagem 3 2 2 2 49 2" xfId="8316" xr:uid="{00000000-0005-0000-0000-0000DF560000}"/>
    <cellStyle name="Porcentagem 3 2 2 2 49 2 2" xfId="28932" xr:uid="{00000000-0005-0000-0000-0000E0560000}"/>
    <cellStyle name="Porcentagem 3 2 2 2 49 3" xfId="23075" xr:uid="{00000000-0005-0000-0000-0000E1560000}"/>
    <cellStyle name="Porcentagem 3 2 2 2 5" xfId="8317" xr:uid="{00000000-0005-0000-0000-0000E2560000}"/>
    <cellStyle name="Porcentagem 3 2 2 2 5 2" xfId="8318" xr:uid="{00000000-0005-0000-0000-0000E3560000}"/>
    <cellStyle name="Porcentagem 3 2 2 2 5 2 2" xfId="27587" xr:uid="{00000000-0005-0000-0000-0000E4560000}"/>
    <cellStyle name="Porcentagem 3 2 2 2 5 3" xfId="8319" xr:uid="{00000000-0005-0000-0000-0000E5560000}"/>
    <cellStyle name="Porcentagem 3 2 2 2 5 3 2" xfId="28933" xr:uid="{00000000-0005-0000-0000-0000E6560000}"/>
    <cellStyle name="Porcentagem 3 2 2 2 5 4" xfId="8320" xr:uid="{00000000-0005-0000-0000-0000E7560000}"/>
    <cellStyle name="Porcentagem 3 2 2 2 5 4 2" xfId="40316" xr:uid="{00000000-0005-0000-0000-0000E8560000}"/>
    <cellStyle name="Porcentagem 3 2 2 2 5 5" xfId="23076" xr:uid="{00000000-0005-0000-0000-0000E9560000}"/>
    <cellStyle name="Porcentagem 3 2 2 2 50" xfId="8321" xr:uid="{00000000-0005-0000-0000-0000EA560000}"/>
    <cellStyle name="Porcentagem 3 2 2 2 50 2" xfId="8322" xr:uid="{00000000-0005-0000-0000-0000EB560000}"/>
    <cellStyle name="Porcentagem 3 2 2 2 50 2 2" xfId="28934" xr:uid="{00000000-0005-0000-0000-0000EC560000}"/>
    <cellStyle name="Porcentagem 3 2 2 2 50 3" xfId="23077" xr:uid="{00000000-0005-0000-0000-0000ED560000}"/>
    <cellStyle name="Porcentagem 3 2 2 2 51" xfId="8323" xr:uid="{00000000-0005-0000-0000-0000EE560000}"/>
    <cellStyle name="Porcentagem 3 2 2 2 51 2" xfId="8324" xr:uid="{00000000-0005-0000-0000-0000EF560000}"/>
    <cellStyle name="Porcentagem 3 2 2 2 51 2 2" xfId="28935" xr:uid="{00000000-0005-0000-0000-0000F0560000}"/>
    <cellStyle name="Porcentagem 3 2 2 2 51 3" xfId="23078" xr:uid="{00000000-0005-0000-0000-0000F1560000}"/>
    <cellStyle name="Porcentagem 3 2 2 2 52" xfId="8325" xr:uid="{00000000-0005-0000-0000-0000F2560000}"/>
    <cellStyle name="Porcentagem 3 2 2 2 52 2" xfId="8326" xr:uid="{00000000-0005-0000-0000-0000F3560000}"/>
    <cellStyle name="Porcentagem 3 2 2 2 52 2 2" xfId="28936" xr:uid="{00000000-0005-0000-0000-0000F4560000}"/>
    <cellStyle name="Porcentagem 3 2 2 2 52 3" xfId="23079" xr:uid="{00000000-0005-0000-0000-0000F5560000}"/>
    <cellStyle name="Porcentagem 3 2 2 2 53" xfId="8327" xr:uid="{00000000-0005-0000-0000-0000F6560000}"/>
    <cellStyle name="Porcentagem 3 2 2 2 53 2" xfId="8328" xr:uid="{00000000-0005-0000-0000-0000F7560000}"/>
    <cellStyle name="Porcentagem 3 2 2 2 53 2 2" xfId="28937" xr:uid="{00000000-0005-0000-0000-0000F8560000}"/>
    <cellStyle name="Porcentagem 3 2 2 2 53 3" xfId="23080" xr:uid="{00000000-0005-0000-0000-0000F9560000}"/>
    <cellStyle name="Porcentagem 3 2 2 2 54" xfId="8329" xr:uid="{00000000-0005-0000-0000-0000FA560000}"/>
    <cellStyle name="Porcentagem 3 2 2 2 54 2" xfId="8330" xr:uid="{00000000-0005-0000-0000-0000FB560000}"/>
    <cellStyle name="Porcentagem 3 2 2 2 54 2 2" xfId="28938" xr:uid="{00000000-0005-0000-0000-0000FC560000}"/>
    <cellStyle name="Porcentagem 3 2 2 2 54 3" xfId="23081" xr:uid="{00000000-0005-0000-0000-0000FD560000}"/>
    <cellStyle name="Porcentagem 3 2 2 2 55" xfId="8331" xr:uid="{00000000-0005-0000-0000-0000FE560000}"/>
    <cellStyle name="Porcentagem 3 2 2 2 55 2" xfId="8332" xr:uid="{00000000-0005-0000-0000-0000FF560000}"/>
    <cellStyle name="Porcentagem 3 2 2 2 55 2 2" xfId="28939" xr:uid="{00000000-0005-0000-0000-000000570000}"/>
    <cellStyle name="Porcentagem 3 2 2 2 55 3" xfId="23082" xr:uid="{00000000-0005-0000-0000-000001570000}"/>
    <cellStyle name="Porcentagem 3 2 2 2 56" xfId="8333" xr:uid="{00000000-0005-0000-0000-000002570000}"/>
    <cellStyle name="Porcentagem 3 2 2 2 56 2" xfId="8334" xr:uid="{00000000-0005-0000-0000-000003570000}"/>
    <cellStyle name="Porcentagem 3 2 2 2 56 2 2" xfId="28940" xr:uid="{00000000-0005-0000-0000-000004570000}"/>
    <cellStyle name="Porcentagem 3 2 2 2 56 3" xfId="23083" xr:uid="{00000000-0005-0000-0000-000005570000}"/>
    <cellStyle name="Porcentagem 3 2 2 2 57" xfId="8335" xr:uid="{00000000-0005-0000-0000-000006570000}"/>
    <cellStyle name="Porcentagem 3 2 2 2 57 2" xfId="8336" xr:uid="{00000000-0005-0000-0000-000007570000}"/>
    <cellStyle name="Porcentagem 3 2 2 2 57 2 2" xfId="28941" xr:uid="{00000000-0005-0000-0000-000008570000}"/>
    <cellStyle name="Porcentagem 3 2 2 2 57 3" xfId="23084" xr:uid="{00000000-0005-0000-0000-000009570000}"/>
    <cellStyle name="Porcentagem 3 2 2 2 58" xfId="8337" xr:uid="{00000000-0005-0000-0000-00000A570000}"/>
    <cellStyle name="Porcentagem 3 2 2 2 58 2" xfId="8338" xr:uid="{00000000-0005-0000-0000-00000B570000}"/>
    <cellStyle name="Porcentagem 3 2 2 2 58 2 2" xfId="28942" xr:uid="{00000000-0005-0000-0000-00000C570000}"/>
    <cellStyle name="Porcentagem 3 2 2 2 58 3" xfId="23085" xr:uid="{00000000-0005-0000-0000-00000D570000}"/>
    <cellStyle name="Porcentagem 3 2 2 2 59" xfId="8339" xr:uid="{00000000-0005-0000-0000-00000E570000}"/>
    <cellStyle name="Porcentagem 3 2 2 2 59 2" xfId="8340" xr:uid="{00000000-0005-0000-0000-00000F570000}"/>
    <cellStyle name="Porcentagem 3 2 2 2 59 2 2" xfId="28943" xr:uid="{00000000-0005-0000-0000-000010570000}"/>
    <cellStyle name="Porcentagem 3 2 2 2 59 3" xfId="23086" xr:uid="{00000000-0005-0000-0000-000011570000}"/>
    <cellStyle name="Porcentagem 3 2 2 2 6" xfId="8341" xr:uid="{00000000-0005-0000-0000-000012570000}"/>
    <cellStyle name="Porcentagem 3 2 2 2 6 2" xfId="8342" xr:uid="{00000000-0005-0000-0000-000013570000}"/>
    <cellStyle name="Porcentagem 3 2 2 2 6 2 2" xfId="28944" xr:uid="{00000000-0005-0000-0000-000014570000}"/>
    <cellStyle name="Porcentagem 3 2 2 2 6 3" xfId="8343" xr:uid="{00000000-0005-0000-0000-000015570000}"/>
    <cellStyle name="Porcentagem 3 2 2 2 6 3 2" xfId="40317" xr:uid="{00000000-0005-0000-0000-000016570000}"/>
    <cellStyle name="Porcentagem 3 2 2 2 6 4" xfId="23087" xr:uid="{00000000-0005-0000-0000-000017570000}"/>
    <cellStyle name="Porcentagem 3 2 2 2 6 5" xfId="35279" xr:uid="{00000000-0005-0000-0000-000018570000}"/>
    <cellStyle name="Porcentagem 3 2 2 2 60" xfId="8344" xr:uid="{00000000-0005-0000-0000-000019570000}"/>
    <cellStyle name="Porcentagem 3 2 2 2 60 2" xfId="8345" xr:uid="{00000000-0005-0000-0000-00001A570000}"/>
    <cellStyle name="Porcentagem 3 2 2 2 60 2 2" xfId="28945" xr:uid="{00000000-0005-0000-0000-00001B570000}"/>
    <cellStyle name="Porcentagem 3 2 2 2 60 3" xfId="23088" xr:uid="{00000000-0005-0000-0000-00001C570000}"/>
    <cellStyle name="Porcentagem 3 2 2 2 61" xfId="8346" xr:uid="{00000000-0005-0000-0000-00001D570000}"/>
    <cellStyle name="Porcentagem 3 2 2 2 61 2" xfId="8347" xr:uid="{00000000-0005-0000-0000-00001E570000}"/>
    <cellStyle name="Porcentagem 3 2 2 2 61 2 2" xfId="28946" xr:uid="{00000000-0005-0000-0000-00001F570000}"/>
    <cellStyle name="Porcentagem 3 2 2 2 61 3" xfId="23089" xr:uid="{00000000-0005-0000-0000-000020570000}"/>
    <cellStyle name="Porcentagem 3 2 2 2 62" xfId="8348" xr:uid="{00000000-0005-0000-0000-000021570000}"/>
    <cellStyle name="Porcentagem 3 2 2 2 62 2" xfId="8349" xr:uid="{00000000-0005-0000-0000-000022570000}"/>
    <cellStyle name="Porcentagem 3 2 2 2 62 2 2" xfId="28947" xr:uid="{00000000-0005-0000-0000-000023570000}"/>
    <cellStyle name="Porcentagem 3 2 2 2 62 3" xfId="23090" xr:uid="{00000000-0005-0000-0000-000024570000}"/>
    <cellStyle name="Porcentagem 3 2 2 2 63" xfId="8350" xr:uid="{00000000-0005-0000-0000-000025570000}"/>
    <cellStyle name="Porcentagem 3 2 2 2 63 2" xfId="8351" xr:uid="{00000000-0005-0000-0000-000026570000}"/>
    <cellStyle name="Porcentagem 3 2 2 2 63 2 2" xfId="28948" xr:uid="{00000000-0005-0000-0000-000027570000}"/>
    <cellStyle name="Porcentagem 3 2 2 2 63 3" xfId="23091" xr:uid="{00000000-0005-0000-0000-000028570000}"/>
    <cellStyle name="Porcentagem 3 2 2 2 64" xfId="8352" xr:uid="{00000000-0005-0000-0000-000029570000}"/>
    <cellStyle name="Porcentagem 3 2 2 2 64 2" xfId="8353" xr:uid="{00000000-0005-0000-0000-00002A570000}"/>
    <cellStyle name="Porcentagem 3 2 2 2 64 2 2" xfId="28949" xr:uid="{00000000-0005-0000-0000-00002B570000}"/>
    <cellStyle name="Porcentagem 3 2 2 2 64 3" xfId="23092" xr:uid="{00000000-0005-0000-0000-00002C570000}"/>
    <cellStyle name="Porcentagem 3 2 2 2 65" xfId="8354" xr:uid="{00000000-0005-0000-0000-00002D570000}"/>
    <cellStyle name="Porcentagem 3 2 2 2 65 2" xfId="8355" xr:uid="{00000000-0005-0000-0000-00002E570000}"/>
    <cellStyle name="Porcentagem 3 2 2 2 65 2 2" xfId="28950" xr:uid="{00000000-0005-0000-0000-00002F570000}"/>
    <cellStyle name="Porcentagem 3 2 2 2 65 3" xfId="23093" xr:uid="{00000000-0005-0000-0000-000030570000}"/>
    <cellStyle name="Porcentagem 3 2 2 2 66" xfId="8356" xr:uid="{00000000-0005-0000-0000-000031570000}"/>
    <cellStyle name="Porcentagem 3 2 2 2 66 2" xfId="8357" xr:uid="{00000000-0005-0000-0000-000032570000}"/>
    <cellStyle name="Porcentagem 3 2 2 2 66 2 2" xfId="28951" xr:uid="{00000000-0005-0000-0000-000033570000}"/>
    <cellStyle name="Porcentagem 3 2 2 2 66 3" xfId="23094" xr:uid="{00000000-0005-0000-0000-000034570000}"/>
    <cellStyle name="Porcentagem 3 2 2 2 67" xfId="8358" xr:uid="{00000000-0005-0000-0000-000035570000}"/>
    <cellStyle name="Porcentagem 3 2 2 2 67 2" xfId="8359" xr:uid="{00000000-0005-0000-0000-000036570000}"/>
    <cellStyle name="Porcentagem 3 2 2 2 67 2 2" xfId="28952" xr:uid="{00000000-0005-0000-0000-000037570000}"/>
    <cellStyle name="Porcentagem 3 2 2 2 67 3" xfId="23095" xr:uid="{00000000-0005-0000-0000-000038570000}"/>
    <cellStyle name="Porcentagem 3 2 2 2 68" xfId="8360" xr:uid="{00000000-0005-0000-0000-000039570000}"/>
    <cellStyle name="Porcentagem 3 2 2 2 68 2" xfId="8361" xr:uid="{00000000-0005-0000-0000-00003A570000}"/>
    <cellStyle name="Porcentagem 3 2 2 2 68 2 2" xfId="28953" xr:uid="{00000000-0005-0000-0000-00003B570000}"/>
    <cellStyle name="Porcentagem 3 2 2 2 68 3" xfId="23096" xr:uid="{00000000-0005-0000-0000-00003C570000}"/>
    <cellStyle name="Porcentagem 3 2 2 2 69" xfId="8362" xr:uid="{00000000-0005-0000-0000-00003D570000}"/>
    <cellStyle name="Porcentagem 3 2 2 2 69 2" xfId="8363" xr:uid="{00000000-0005-0000-0000-00003E570000}"/>
    <cellStyle name="Porcentagem 3 2 2 2 69 2 2" xfId="28954" xr:uid="{00000000-0005-0000-0000-00003F570000}"/>
    <cellStyle name="Porcentagem 3 2 2 2 69 3" xfId="23097" xr:uid="{00000000-0005-0000-0000-000040570000}"/>
    <cellStyle name="Porcentagem 3 2 2 2 7" xfId="8364" xr:uid="{00000000-0005-0000-0000-000041570000}"/>
    <cellStyle name="Porcentagem 3 2 2 2 7 2" xfId="8365" xr:uid="{00000000-0005-0000-0000-000042570000}"/>
    <cellStyle name="Porcentagem 3 2 2 2 7 2 2" xfId="28955" xr:uid="{00000000-0005-0000-0000-000043570000}"/>
    <cellStyle name="Porcentagem 3 2 2 2 7 3" xfId="8366" xr:uid="{00000000-0005-0000-0000-000044570000}"/>
    <cellStyle name="Porcentagem 3 2 2 2 7 3 2" xfId="40318" xr:uid="{00000000-0005-0000-0000-000045570000}"/>
    <cellStyle name="Porcentagem 3 2 2 2 7 4" xfId="23098" xr:uid="{00000000-0005-0000-0000-000046570000}"/>
    <cellStyle name="Porcentagem 3 2 2 2 7 5" xfId="36292" xr:uid="{00000000-0005-0000-0000-000047570000}"/>
    <cellStyle name="Porcentagem 3 2 2 2 70" xfId="8367" xr:uid="{00000000-0005-0000-0000-000048570000}"/>
    <cellStyle name="Porcentagem 3 2 2 2 70 2" xfId="8368" xr:uid="{00000000-0005-0000-0000-000049570000}"/>
    <cellStyle name="Porcentagem 3 2 2 2 70 2 2" xfId="28956" xr:uid="{00000000-0005-0000-0000-00004A570000}"/>
    <cellStyle name="Porcentagem 3 2 2 2 70 3" xfId="23099" xr:uid="{00000000-0005-0000-0000-00004B570000}"/>
    <cellStyle name="Porcentagem 3 2 2 2 71" xfId="8369" xr:uid="{00000000-0005-0000-0000-00004C570000}"/>
    <cellStyle name="Porcentagem 3 2 2 2 71 2" xfId="8370" xr:uid="{00000000-0005-0000-0000-00004D570000}"/>
    <cellStyle name="Porcentagem 3 2 2 2 71 2 2" xfId="28957" xr:uid="{00000000-0005-0000-0000-00004E570000}"/>
    <cellStyle name="Porcentagem 3 2 2 2 71 3" xfId="23100" xr:uid="{00000000-0005-0000-0000-00004F570000}"/>
    <cellStyle name="Porcentagem 3 2 2 2 72" xfId="8371" xr:uid="{00000000-0005-0000-0000-000050570000}"/>
    <cellStyle name="Porcentagem 3 2 2 2 72 2" xfId="8372" xr:uid="{00000000-0005-0000-0000-000051570000}"/>
    <cellStyle name="Porcentagem 3 2 2 2 72 2 2" xfId="28958" xr:uid="{00000000-0005-0000-0000-000052570000}"/>
    <cellStyle name="Porcentagem 3 2 2 2 72 3" xfId="23101" xr:uid="{00000000-0005-0000-0000-000053570000}"/>
    <cellStyle name="Porcentagem 3 2 2 2 73" xfId="8373" xr:uid="{00000000-0005-0000-0000-000054570000}"/>
    <cellStyle name="Porcentagem 3 2 2 2 73 2" xfId="8374" xr:uid="{00000000-0005-0000-0000-000055570000}"/>
    <cellStyle name="Porcentagem 3 2 2 2 73 2 2" xfId="28959" xr:uid="{00000000-0005-0000-0000-000056570000}"/>
    <cellStyle name="Porcentagem 3 2 2 2 73 3" xfId="23102" xr:uid="{00000000-0005-0000-0000-000057570000}"/>
    <cellStyle name="Porcentagem 3 2 2 2 74" xfId="8375" xr:uid="{00000000-0005-0000-0000-000058570000}"/>
    <cellStyle name="Porcentagem 3 2 2 2 74 2" xfId="8376" xr:uid="{00000000-0005-0000-0000-000059570000}"/>
    <cellStyle name="Porcentagem 3 2 2 2 74 2 2" xfId="28960" xr:uid="{00000000-0005-0000-0000-00005A570000}"/>
    <cellStyle name="Porcentagem 3 2 2 2 74 3" xfId="23103" xr:uid="{00000000-0005-0000-0000-00005B570000}"/>
    <cellStyle name="Porcentagem 3 2 2 2 75" xfId="8377" xr:uid="{00000000-0005-0000-0000-00005C570000}"/>
    <cellStyle name="Porcentagem 3 2 2 2 75 2" xfId="8378" xr:uid="{00000000-0005-0000-0000-00005D570000}"/>
    <cellStyle name="Porcentagem 3 2 2 2 75 2 2" xfId="28961" xr:uid="{00000000-0005-0000-0000-00005E570000}"/>
    <cellStyle name="Porcentagem 3 2 2 2 75 3" xfId="23104" xr:uid="{00000000-0005-0000-0000-00005F570000}"/>
    <cellStyle name="Porcentagem 3 2 2 2 76" xfId="8379" xr:uid="{00000000-0005-0000-0000-000060570000}"/>
    <cellStyle name="Porcentagem 3 2 2 2 76 2" xfId="8380" xr:uid="{00000000-0005-0000-0000-000061570000}"/>
    <cellStyle name="Porcentagem 3 2 2 2 76 2 2" xfId="28962" xr:uid="{00000000-0005-0000-0000-000062570000}"/>
    <cellStyle name="Porcentagem 3 2 2 2 76 3" xfId="23105" xr:uid="{00000000-0005-0000-0000-000063570000}"/>
    <cellStyle name="Porcentagem 3 2 2 2 77" xfId="8381" xr:uid="{00000000-0005-0000-0000-000064570000}"/>
    <cellStyle name="Porcentagem 3 2 2 2 77 2" xfId="8382" xr:uid="{00000000-0005-0000-0000-000065570000}"/>
    <cellStyle name="Porcentagem 3 2 2 2 77 2 2" xfId="28963" xr:uid="{00000000-0005-0000-0000-000066570000}"/>
    <cellStyle name="Porcentagem 3 2 2 2 77 3" xfId="23106" xr:uid="{00000000-0005-0000-0000-000067570000}"/>
    <cellStyle name="Porcentagem 3 2 2 2 78" xfId="8383" xr:uid="{00000000-0005-0000-0000-000068570000}"/>
    <cellStyle name="Porcentagem 3 2 2 2 78 2" xfId="8384" xr:uid="{00000000-0005-0000-0000-000069570000}"/>
    <cellStyle name="Porcentagem 3 2 2 2 78 2 2" xfId="28964" xr:uid="{00000000-0005-0000-0000-00006A570000}"/>
    <cellStyle name="Porcentagem 3 2 2 2 78 3" xfId="23107" xr:uid="{00000000-0005-0000-0000-00006B570000}"/>
    <cellStyle name="Porcentagem 3 2 2 2 79" xfId="8385" xr:uid="{00000000-0005-0000-0000-00006C570000}"/>
    <cellStyle name="Porcentagem 3 2 2 2 79 2" xfId="27580" xr:uid="{00000000-0005-0000-0000-00006D570000}"/>
    <cellStyle name="Porcentagem 3 2 2 2 8" xfId="8386" xr:uid="{00000000-0005-0000-0000-00006E570000}"/>
    <cellStyle name="Porcentagem 3 2 2 2 8 2" xfId="8387" xr:uid="{00000000-0005-0000-0000-00006F570000}"/>
    <cellStyle name="Porcentagem 3 2 2 2 8 2 2" xfId="28965" xr:uid="{00000000-0005-0000-0000-000070570000}"/>
    <cellStyle name="Porcentagem 3 2 2 2 8 3" xfId="8388" xr:uid="{00000000-0005-0000-0000-000071570000}"/>
    <cellStyle name="Porcentagem 3 2 2 2 8 3 2" xfId="40319" xr:uid="{00000000-0005-0000-0000-000072570000}"/>
    <cellStyle name="Porcentagem 3 2 2 2 8 4" xfId="23108" xr:uid="{00000000-0005-0000-0000-000073570000}"/>
    <cellStyle name="Porcentagem 3 2 2 2 8 5" xfId="39501" xr:uid="{00000000-0005-0000-0000-000074570000}"/>
    <cellStyle name="Porcentagem 3 2 2 2 80" xfId="8389" xr:uid="{00000000-0005-0000-0000-000075570000}"/>
    <cellStyle name="Porcentagem 3 2 2 2 80 2" xfId="28740" xr:uid="{00000000-0005-0000-0000-000076570000}"/>
    <cellStyle name="Porcentagem 3 2 2 2 81" xfId="8390" xr:uid="{00000000-0005-0000-0000-000077570000}"/>
    <cellStyle name="Porcentagem 3 2 2 2 81 2" xfId="33450" xr:uid="{00000000-0005-0000-0000-000078570000}"/>
    <cellStyle name="Porcentagem 3 2 2 2 81 3" xfId="35111" xr:uid="{00000000-0005-0000-0000-000079570000}"/>
    <cellStyle name="Porcentagem 3 2 2 2 81 4" xfId="41749" xr:uid="{00000000-0005-0000-0000-00007A570000}"/>
    <cellStyle name="Porcentagem 3 2 2 2 81 5" xfId="43405" xr:uid="{00000000-0005-0000-0000-00007B570000}"/>
    <cellStyle name="Porcentagem 3 2 2 2 81 6" xfId="45061" xr:uid="{00000000-0005-0000-0000-00007C570000}"/>
    <cellStyle name="Porcentagem 3 2 2 2 82" xfId="8391" xr:uid="{00000000-0005-0000-0000-00007D570000}"/>
    <cellStyle name="Porcentagem 3 2 2 2 82 2" xfId="40308" xr:uid="{00000000-0005-0000-0000-00007E570000}"/>
    <cellStyle name="Porcentagem 3 2 2 2 83" xfId="22883" xr:uid="{00000000-0005-0000-0000-00007F570000}"/>
    <cellStyle name="Porcentagem 3 2 2 2 84" xfId="7885" xr:uid="{00000000-0005-0000-0000-000080570000}"/>
    <cellStyle name="Porcentagem 3 2 2 2 9" xfId="8392" xr:uid="{00000000-0005-0000-0000-000081570000}"/>
    <cellStyle name="Porcentagem 3 2 2 2 9 2" xfId="8393" xr:uid="{00000000-0005-0000-0000-000082570000}"/>
    <cellStyle name="Porcentagem 3 2 2 2 9 2 2" xfId="28966" xr:uid="{00000000-0005-0000-0000-000083570000}"/>
    <cellStyle name="Porcentagem 3 2 2 2 9 3" xfId="23109" xr:uid="{00000000-0005-0000-0000-000084570000}"/>
    <cellStyle name="Porcentagem 3 2 2 3" xfId="8394" xr:uid="{00000000-0005-0000-0000-000085570000}"/>
    <cellStyle name="Porcentagem 3 2 2 3 2" xfId="8395" xr:uid="{00000000-0005-0000-0000-000086570000}"/>
    <cellStyle name="Porcentagem 3 2 2 3 2 2" xfId="27588" xr:uid="{00000000-0005-0000-0000-000087570000}"/>
    <cellStyle name="Porcentagem 3 2 2 3 3" xfId="8396" xr:uid="{00000000-0005-0000-0000-000088570000}"/>
    <cellStyle name="Porcentagem 3 2 2 3 3 2" xfId="28967" xr:uid="{00000000-0005-0000-0000-000089570000}"/>
    <cellStyle name="Porcentagem 3 2 2 3 4" xfId="8397" xr:uid="{00000000-0005-0000-0000-00008A570000}"/>
    <cellStyle name="Porcentagem 3 2 2 3 4 2" xfId="40320" xr:uid="{00000000-0005-0000-0000-00008B570000}"/>
    <cellStyle name="Porcentagem 3 2 2 3 5" xfId="23110" xr:uid="{00000000-0005-0000-0000-00008C570000}"/>
    <cellStyle name="Porcentagem 3 2 2 4" xfId="8398" xr:uid="{00000000-0005-0000-0000-00008D570000}"/>
    <cellStyle name="Porcentagem 3 2 2 4 2" xfId="8399" xr:uid="{00000000-0005-0000-0000-00008E570000}"/>
    <cellStyle name="Porcentagem 3 2 2 4 2 2" xfId="27589" xr:uid="{00000000-0005-0000-0000-00008F570000}"/>
    <cellStyle name="Porcentagem 3 2 2 4 3" xfId="8400" xr:uid="{00000000-0005-0000-0000-000090570000}"/>
    <cellStyle name="Porcentagem 3 2 2 4 3 2" xfId="28968" xr:uid="{00000000-0005-0000-0000-000091570000}"/>
    <cellStyle name="Porcentagem 3 2 2 4 4" xfId="8401" xr:uid="{00000000-0005-0000-0000-000092570000}"/>
    <cellStyle name="Porcentagem 3 2 2 4 4 2" xfId="40321" xr:uid="{00000000-0005-0000-0000-000093570000}"/>
    <cellStyle name="Porcentagem 3 2 2 4 5" xfId="23111" xr:uid="{00000000-0005-0000-0000-000094570000}"/>
    <cellStyle name="Porcentagem 3 2 2 5" xfId="8402" xr:uid="{00000000-0005-0000-0000-000095570000}"/>
    <cellStyle name="Porcentagem 3 2 2 5 10" xfId="8403" xr:uid="{00000000-0005-0000-0000-000096570000}"/>
    <cellStyle name="Porcentagem 3 2 2 5 10 2" xfId="39118" xr:uid="{00000000-0005-0000-0000-000097570000}"/>
    <cellStyle name="Porcentagem 3 2 2 5 11" xfId="8404" xr:uid="{00000000-0005-0000-0000-000098570000}"/>
    <cellStyle name="Porcentagem 3 2 2 5 11 2" xfId="39249" xr:uid="{00000000-0005-0000-0000-000099570000}"/>
    <cellStyle name="Porcentagem 3 2 2 5 12" xfId="8405" xr:uid="{00000000-0005-0000-0000-00009A570000}"/>
    <cellStyle name="Porcentagem 3 2 2 5 12 2" xfId="39401" xr:uid="{00000000-0005-0000-0000-00009B570000}"/>
    <cellStyle name="Porcentagem 3 2 2 5 13" xfId="8406" xr:uid="{00000000-0005-0000-0000-00009C570000}"/>
    <cellStyle name="Porcentagem 3 2 2 5 13 2" xfId="40801" xr:uid="{00000000-0005-0000-0000-00009D570000}"/>
    <cellStyle name="Porcentagem 3 2 2 5 14" xfId="27579" xr:uid="{00000000-0005-0000-0000-00009E570000}"/>
    <cellStyle name="Porcentagem 3 2 2 5 15" xfId="35280" xr:uid="{00000000-0005-0000-0000-00009F570000}"/>
    <cellStyle name="Porcentagem 3 2 2 5 2" xfId="8407" xr:uid="{00000000-0005-0000-0000-0000A0570000}"/>
    <cellStyle name="Porcentagem 3 2 2 5 2 2" xfId="8408" xr:uid="{00000000-0005-0000-0000-0000A1570000}"/>
    <cellStyle name="Porcentagem 3 2 2 5 2 2 2" xfId="8409" xr:uid="{00000000-0005-0000-0000-0000A2570000}"/>
    <cellStyle name="Porcentagem 3 2 2 5 2 2 2 2" xfId="38185" xr:uid="{00000000-0005-0000-0000-0000A3570000}"/>
    <cellStyle name="Porcentagem 3 2 2 5 2 2 3" xfId="36516" xr:uid="{00000000-0005-0000-0000-0000A4570000}"/>
    <cellStyle name="Porcentagem 3 2 2 5 2 3" xfId="8410" xr:uid="{00000000-0005-0000-0000-0000A5570000}"/>
    <cellStyle name="Porcentagem 3 2 2 5 2 3 2" xfId="37449" xr:uid="{00000000-0005-0000-0000-0000A6570000}"/>
    <cellStyle name="Porcentagem 3 2 2 5 2 4" xfId="35501" xr:uid="{00000000-0005-0000-0000-0000A7570000}"/>
    <cellStyle name="Porcentagem 3 2 2 5 3" xfId="8411" xr:uid="{00000000-0005-0000-0000-0000A8570000}"/>
    <cellStyle name="Porcentagem 3 2 2 5 3 2" xfId="8412" xr:uid="{00000000-0005-0000-0000-0000A9570000}"/>
    <cellStyle name="Porcentagem 3 2 2 5 3 2 2" xfId="8413" xr:uid="{00000000-0005-0000-0000-0000AA570000}"/>
    <cellStyle name="Porcentagem 3 2 2 5 3 2 2 2" xfId="38316" xr:uid="{00000000-0005-0000-0000-0000AB570000}"/>
    <cellStyle name="Porcentagem 3 2 2 5 3 2 3" xfId="36647" xr:uid="{00000000-0005-0000-0000-0000AC570000}"/>
    <cellStyle name="Porcentagem 3 2 2 5 3 3" xfId="8414" xr:uid="{00000000-0005-0000-0000-0000AD570000}"/>
    <cellStyle name="Porcentagem 3 2 2 5 3 3 2" xfId="37580" xr:uid="{00000000-0005-0000-0000-0000AE570000}"/>
    <cellStyle name="Porcentagem 3 2 2 5 3 4" xfId="35632" xr:uid="{00000000-0005-0000-0000-0000AF570000}"/>
    <cellStyle name="Porcentagem 3 2 2 5 4" xfId="8415" xr:uid="{00000000-0005-0000-0000-0000B0570000}"/>
    <cellStyle name="Porcentagem 3 2 2 5 4 2" xfId="8416" xr:uid="{00000000-0005-0000-0000-0000B1570000}"/>
    <cellStyle name="Porcentagem 3 2 2 5 4 2 2" xfId="8417" xr:uid="{00000000-0005-0000-0000-0000B2570000}"/>
    <cellStyle name="Porcentagem 3 2 2 5 4 2 2 2" xfId="38447" xr:uid="{00000000-0005-0000-0000-0000B3570000}"/>
    <cellStyle name="Porcentagem 3 2 2 5 4 2 3" xfId="36781" xr:uid="{00000000-0005-0000-0000-0000B4570000}"/>
    <cellStyle name="Porcentagem 3 2 2 5 4 3" xfId="8418" xr:uid="{00000000-0005-0000-0000-0000B5570000}"/>
    <cellStyle name="Porcentagem 3 2 2 5 4 3 2" xfId="37711" xr:uid="{00000000-0005-0000-0000-0000B6570000}"/>
    <cellStyle name="Porcentagem 3 2 2 5 4 4" xfId="35766" xr:uid="{00000000-0005-0000-0000-0000B7570000}"/>
    <cellStyle name="Porcentagem 3 2 2 5 5" xfId="8419" xr:uid="{00000000-0005-0000-0000-0000B8570000}"/>
    <cellStyle name="Porcentagem 3 2 2 5 5 2" xfId="8420" xr:uid="{00000000-0005-0000-0000-0000B9570000}"/>
    <cellStyle name="Porcentagem 3 2 2 5 5 2 2" xfId="8421" xr:uid="{00000000-0005-0000-0000-0000BA570000}"/>
    <cellStyle name="Porcentagem 3 2 2 5 5 2 2 2" xfId="38603" xr:uid="{00000000-0005-0000-0000-0000BB570000}"/>
    <cellStyle name="Porcentagem 3 2 2 5 5 2 3" xfId="36939" xr:uid="{00000000-0005-0000-0000-0000BC570000}"/>
    <cellStyle name="Porcentagem 3 2 2 5 5 3" xfId="8422" xr:uid="{00000000-0005-0000-0000-0000BD570000}"/>
    <cellStyle name="Porcentagem 3 2 2 5 5 3 2" xfId="37867" xr:uid="{00000000-0005-0000-0000-0000BE570000}"/>
    <cellStyle name="Porcentagem 3 2 2 5 5 4" xfId="35926" xr:uid="{00000000-0005-0000-0000-0000BF570000}"/>
    <cellStyle name="Porcentagem 3 2 2 5 6" xfId="8423" xr:uid="{00000000-0005-0000-0000-0000C0570000}"/>
    <cellStyle name="Porcentagem 3 2 2 5 6 2" xfId="8424" xr:uid="{00000000-0005-0000-0000-0000C1570000}"/>
    <cellStyle name="Porcentagem 3 2 2 5 6 2 2" xfId="38772" xr:uid="{00000000-0005-0000-0000-0000C2570000}"/>
    <cellStyle name="Porcentagem 3 2 2 5 6 3" xfId="37108" xr:uid="{00000000-0005-0000-0000-0000C3570000}"/>
    <cellStyle name="Porcentagem 3 2 2 5 7" xfId="8425" xr:uid="{00000000-0005-0000-0000-0000C4570000}"/>
    <cellStyle name="Porcentagem 3 2 2 5 7 2" xfId="8426" xr:uid="{00000000-0005-0000-0000-0000C5570000}"/>
    <cellStyle name="Porcentagem 3 2 2 5 7 2 2" xfId="38032" xr:uid="{00000000-0005-0000-0000-0000C6570000}"/>
    <cellStyle name="Porcentagem 3 2 2 5 7 3" xfId="36294" xr:uid="{00000000-0005-0000-0000-0000C7570000}"/>
    <cellStyle name="Porcentagem 3 2 2 5 8" xfId="8427" xr:uid="{00000000-0005-0000-0000-0000C8570000}"/>
    <cellStyle name="Porcentagem 3 2 2 5 8 2" xfId="37317" xr:uid="{00000000-0005-0000-0000-0000C9570000}"/>
    <cellStyle name="Porcentagem 3 2 2 5 9" xfId="8428" xr:uid="{00000000-0005-0000-0000-0000CA570000}"/>
    <cellStyle name="Porcentagem 3 2 2 5 9 2" xfId="38987" xr:uid="{00000000-0005-0000-0000-0000CB570000}"/>
    <cellStyle name="Porcentagem 3 2 2 6" xfId="8429" xr:uid="{00000000-0005-0000-0000-0000CC570000}"/>
    <cellStyle name="Porcentagem 3 2 2 6 2" xfId="8430" xr:uid="{00000000-0005-0000-0000-0000CD570000}"/>
    <cellStyle name="Porcentagem 3 2 2 6 2 2" xfId="8431" xr:uid="{00000000-0005-0000-0000-0000CE570000}"/>
    <cellStyle name="Porcentagem 3 2 2 6 2 2 2" xfId="38600" xr:uid="{00000000-0005-0000-0000-0000CF570000}"/>
    <cellStyle name="Porcentagem 3 2 2 6 2 3" xfId="36936" xr:uid="{00000000-0005-0000-0000-0000D0570000}"/>
    <cellStyle name="Porcentagem 3 2 2 6 3" xfId="8432" xr:uid="{00000000-0005-0000-0000-0000D1570000}"/>
    <cellStyle name="Porcentagem 3 2 2 6 3 2" xfId="37864" xr:uid="{00000000-0005-0000-0000-0000D2570000}"/>
    <cellStyle name="Porcentagem 3 2 2 6 4" xfId="8433" xr:uid="{00000000-0005-0000-0000-0000D3570000}"/>
    <cellStyle name="Porcentagem 3 2 2 6 4 2" xfId="41611" xr:uid="{00000000-0005-0000-0000-0000D4570000}"/>
    <cellStyle name="Porcentagem 3 2 2 6 5" xfId="28739" xr:uid="{00000000-0005-0000-0000-0000D5570000}"/>
    <cellStyle name="Porcentagem 3 2 2 6 6" xfId="35922" xr:uid="{00000000-0005-0000-0000-0000D6570000}"/>
    <cellStyle name="Porcentagem 3 2 2 7" xfId="8434" xr:uid="{00000000-0005-0000-0000-0000D7570000}"/>
    <cellStyle name="Porcentagem 3 2 2 7 2" xfId="40307" xr:uid="{00000000-0005-0000-0000-0000D8570000}"/>
    <cellStyle name="Porcentagem 3 2 2 8" xfId="22882" xr:uid="{00000000-0005-0000-0000-0000D9570000}"/>
    <cellStyle name="Porcentagem 3 2 2 9" xfId="7884" xr:uid="{00000000-0005-0000-0000-0000DA570000}"/>
    <cellStyle name="Porcentagem 3 2 3" xfId="144" xr:uid="{00000000-0005-0000-0000-0000DB570000}"/>
    <cellStyle name="Porcentagem 3 2 3 2" xfId="255" xr:uid="{00000000-0005-0000-0000-0000DC570000}"/>
    <cellStyle name="Porcentagem 3 2 3 2 2" xfId="8437" xr:uid="{00000000-0005-0000-0000-0000DD570000}"/>
    <cellStyle name="Porcentagem 3 2 3 2 2 2" xfId="27591" xr:uid="{00000000-0005-0000-0000-0000DE570000}"/>
    <cellStyle name="Porcentagem 3 2 3 2 3" xfId="8438" xr:uid="{00000000-0005-0000-0000-0000DF570000}"/>
    <cellStyle name="Porcentagem 3 2 3 2 3 2" xfId="28970" xr:uid="{00000000-0005-0000-0000-0000E0570000}"/>
    <cellStyle name="Porcentagem 3 2 3 2 4" xfId="8439" xr:uid="{00000000-0005-0000-0000-0000E1570000}"/>
    <cellStyle name="Porcentagem 3 2 3 2 4 2" xfId="40323" xr:uid="{00000000-0005-0000-0000-0000E2570000}"/>
    <cellStyle name="Porcentagem 3 2 3 2 5" xfId="23113" xr:uid="{00000000-0005-0000-0000-0000E3570000}"/>
    <cellStyle name="Porcentagem 3 2 3 2 6" xfId="8436" xr:uid="{00000000-0005-0000-0000-0000E4570000}"/>
    <cellStyle name="Porcentagem 3 2 3 3" xfId="8440" xr:uid="{00000000-0005-0000-0000-0000E5570000}"/>
    <cellStyle name="Porcentagem 3 2 3 3 2" xfId="8441" xr:uid="{00000000-0005-0000-0000-0000E6570000}"/>
    <cellStyle name="Porcentagem 3 2 3 3 2 2" xfId="27592" xr:uid="{00000000-0005-0000-0000-0000E7570000}"/>
    <cellStyle name="Porcentagem 3 2 3 3 3" xfId="8442" xr:uid="{00000000-0005-0000-0000-0000E8570000}"/>
    <cellStyle name="Porcentagem 3 2 3 3 3 2" xfId="28971" xr:uid="{00000000-0005-0000-0000-0000E9570000}"/>
    <cellStyle name="Porcentagem 3 2 3 3 4" xfId="8443" xr:uid="{00000000-0005-0000-0000-0000EA570000}"/>
    <cellStyle name="Porcentagem 3 2 3 3 4 2" xfId="40324" xr:uid="{00000000-0005-0000-0000-0000EB570000}"/>
    <cellStyle name="Porcentagem 3 2 3 3 5" xfId="23114" xr:uid="{00000000-0005-0000-0000-0000EC570000}"/>
    <cellStyle name="Porcentagem 3 2 3 4" xfId="8444" xr:uid="{00000000-0005-0000-0000-0000ED570000}"/>
    <cellStyle name="Porcentagem 3 2 3 4 2" xfId="27590" xr:uid="{00000000-0005-0000-0000-0000EE570000}"/>
    <cellStyle name="Porcentagem 3 2 3 5" xfId="8445" xr:uid="{00000000-0005-0000-0000-0000EF570000}"/>
    <cellStyle name="Porcentagem 3 2 3 5 2" xfId="28969" xr:uid="{00000000-0005-0000-0000-0000F0570000}"/>
    <cellStyle name="Porcentagem 3 2 3 6" xfId="8446" xr:uid="{00000000-0005-0000-0000-0000F1570000}"/>
    <cellStyle name="Porcentagem 3 2 3 6 2" xfId="40322" xr:uid="{00000000-0005-0000-0000-0000F2570000}"/>
    <cellStyle name="Porcentagem 3 2 3 7" xfId="23112" xr:uid="{00000000-0005-0000-0000-0000F3570000}"/>
    <cellStyle name="Porcentagem 3 2 3 8" xfId="8435" xr:uid="{00000000-0005-0000-0000-0000F4570000}"/>
    <cellStyle name="Porcentagem 3 2 4" xfId="145" xr:uid="{00000000-0005-0000-0000-0000F5570000}"/>
    <cellStyle name="Porcentagem 3 2 4 2" xfId="256" xr:uid="{00000000-0005-0000-0000-0000F6570000}"/>
    <cellStyle name="Porcentagem 3 2 4 2 10" xfId="8449" xr:uid="{00000000-0005-0000-0000-0000F7570000}"/>
    <cellStyle name="Porcentagem 3 2 4 2 10 2" xfId="8450" xr:uid="{00000000-0005-0000-0000-0000F8570000}"/>
    <cellStyle name="Porcentagem 3 2 4 2 10 2 2" xfId="28974" xr:uid="{00000000-0005-0000-0000-0000F9570000}"/>
    <cellStyle name="Porcentagem 3 2 4 2 10 3" xfId="23117" xr:uid="{00000000-0005-0000-0000-0000FA570000}"/>
    <cellStyle name="Porcentagem 3 2 4 2 11" xfId="8451" xr:uid="{00000000-0005-0000-0000-0000FB570000}"/>
    <cellStyle name="Porcentagem 3 2 4 2 11 2" xfId="8452" xr:uid="{00000000-0005-0000-0000-0000FC570000}"/>
    <cellStyle name="Porcentagem 3 2 4 2 11 2 2" xfId="28975" xr:uid="{00000000-0005-0000-0000-0000FD570000}"/>
    <cellStyle name="Porcentagem 3 2 4 2 11 3" xfId="23118" xr:uid="{00000000-0005-0000-0000-0000FE570000}"/>
    <cellStyle name="Porcentagem 3 2 4 2 12" xfId="8453" xr:uid="{00000000-0005-0000-0000-0000FF570000}"/>
    <cellStyle name="Porcentagem 3 2 4 2 12 2" xfId="8454" xr:uid="{00000000-0005-0000-0000-000000580000}"/>
    <cellStyle name="Porcentagem 3 2 4 2 12 2 2" xfId="28976" xr:uid="{00000000-0005-0000-0000-000001580000}"/>
    <cellStyle name="Porcentagem 3 2 4 2 12 3" xfId="23119" xr:uid="{00000000-0005-0000-0000-000002580000}"/>
    <cellStyle name="Porcentagem 3 2 4 2 13" xfId="8455" xr:uid="{00000000-0005-0000-0000-000003580000}"/>
    <cellStyle name="Porcentagem 3 2 4 2 13 2" xfId="8456" xr:uid="{00000000-0005-0000-0000-000004580000}"/>
    <cellStyle name="Porcentagem 3 2 4 2 13 2 2" xfId="28977" xr:uid="{00000000-0005-0000-0000-000005580000}"/>
    <cellStyle name="Porcentagem 3 2 4 2 13 3" xfId="23120" xr:uid="{00000000-0005-0000-0000-000006580000}"/>
    <cellStyle name="Porcentagem 3 2 4 2 14" xfId="8457" xr:uid="{00000000-0005-0000-0000-000007580000}"/>
    <cellStyle name="Porcentagem 3 2 4 2 14 2" xfId="8458" xr:uid="{00000000-0005-0000-0000-000008580000}"/>
    <cellStyle name="Porcentagem 3 2 4 2 14 2 2" xfId="28978" xr:uid="{00000000-0005-0000-0000-000009580000}"/>
    <cellStyle name="Porcentagem 3 2 4 2 14 3" xfId="23121" xr:uid="{00000000-0005-0000-0000-00000A580000}"/>
    <cellStyle name="Porcentagem 3 2 4 2 15" xfId="8459" xr:uid="{00000000-0005-0000-0000-00000B580000}"/>
    <cellStyle name="Porcentagem 3 2 4 2 15 2" xfId="8460" xr:uid="{00000000-0005-0000-0000-00000C580000}"/>
    <cellStyle name="Porcentagem 3 2 4 2 15 2 2" xfId="28979" xr:uid="{00000000-0005-0000-0000-00000D580000}"/>
    <cellStyle name="Porcentagem 3 2 4 2 15 3" xfId="23122" xr:uid="{00000000-0005-0000-0000-00000E580000}"/>
    <cellStyle name="Porcentagem 3 2 4 2 16" xfId="8461" xr:uid="{00000000-0005-0000-0000-00000F580000}"/>
    <cellStyle name="Porcentagem 3 2 4 2 16 2" xfId="8462" xr:uid="{00000000-0005-0000-0000-000010580000}"/>
    <cellStyle name="Porcentagem 3 2 4 2 16 2 2" xfId="28980" xr:uid="{00000000-0005-0000-0000-000011580000}"/>
    <cellStyle name="Porcentagem 3 2 4 2 16 3" xfId="23123" xr:uid="{00000000-0005-0000-0000-000012580000}"/>
    <cellStyle name="Porcentagem 3 2 4 2 17" xfId="8463" xr:uid="{00000000-0005-0000-0000-000013580000}"/>
    <cellStyle name="Porcentagem 3 2 4 2 17 2" xfId="8464" xr:uid="{00000000-0005-0000-0000-000014580000}"/>
    <cellStyle name="Porcentagem 3 2 4 2 17 2 2" xfId="28981" xr:uid="{00000000-0005-0000-0000-000015580000}"/>
    <cellStyle name="Porcentagem 3 2 4 2 17 3" xfId="23124" xr:uid="{00000000-0005-0000-0000-000016580000}"/>
    <cellStyle name="Porcentagem 3 2 4 2 18" xfId="8465" xr:uid="{00000000-0005-0000-0000-000017580000}"/>
    <cellStyle name="Porcentagem 3 2 4 2 18 2" xfId="8466" xr:uid="{00000000-0005-0000-0000-000018580000}"/>
    <cellStyle name="Porcentagem 3 2 4 2 18 2 2" xfId="28982" xr:uid="{00000000-0005-0000-0000-000019580000}"/>
    <cellStyle name="Porcentagem 3 2 4 2 18 3" xfId="23125" xr:uid="{00000000-0005-0000-0000-00001A580000}"/>
    <cellStyle name="Porcentagem 3 2 4 2 19" xfId="8467" xr:uid="{00000000-0005-0000-0000-00001B580000}"/>
    <cellStyle name="Porcentagem 3 2 4 2 19 2" xfId="8468" xr:uid="{00000000-0005-0000-0000-00001C580000}"/>
    <cellStyle name="Porcentagem 3 2 4 2 19 2 2" xfId="28983" xr:uid="{00000000-0005-0000-0000-00001D580000}"/>
    <cellStyle name="Porcentagem 3 2 4 2 19 3" xfId="23126" xr:uid="{00000000-0005-0000-0000-00001E580000}"/>
    <cellStyle name="Porcentagem 3 2 4 2 2" xfId="8469" xr:uid="{00000000-0005-0000-0000-00001F580000}"/>
    <cellStyle name="Porcentagem 3 2 4 2 2 2" xfId="8470" xr:uid="{00000000-0005-0000-0000-000020580000}"/>
    <cellStyle name="Porcentagem 3 2 4 2 2 2 2" xfId="8471" xr:uid="{00000000-0005-0000-0000-000021580000}"/>
    <cellStyle name="Porcentagem 3 2 4 2 2 2 2 2" xfId="27596" xr:uid="{00000000-0005-0000-0000-000022580000}"/>
    <cellStyle name="Porcentagem 3 2 4 2 2 2 3" xfId="8472" xr:uid="{00000000-0005-0000-0000-000023580000}"/>
    <cellStyle name="Porcentagem 3 2 4 2 2 2 3 2" xfId="28985" xr:uid="{00000000-0005-0000-0000-000024580000}"/>
    <cellStyle name="Porcentagem 3 2 4 2 2 2 4" xfId="8473" xr:uid="{00000000-0005-0000-0000-000025580000}"/>
    <cellStyle name="Porcentagem 3 2 4 2 2 2 4 2" xfId="40328" xr:uid="{00000000-0005-0000-0000-000026580000}"/>
    <cellStyle name="Porcentagem 3 2 4 2 2 2 5" xfId="23128" xr:uid="{00000000-0005-0000-0000-000027580000}"/>
    <cellStyle name="Porcentagem 3 2 4 2 2 3" xfId="8474" xr:uid="{00000000-0005-0000-0000-000028580000}"/>
    <cellStyle name="Porcentagem 3 2 4 2 2 3 10" xfId="8475" xr:uid="{00000000-0005-0000-0000-000029580000}"/>
    <cellStyle name="Porcentagem 3 2 4 2 2 3 10 2" xfId="8476" xr:uid="{00000000-0005-0000-0000-00002A580000}"/>
    <cellStyle name="Porcentagem 3 2 4 2 2 3 10 2 2" xfId="28987" xr:uid="{00000000-0005-0000-0000-00002B580000}"/>
    <cellStyle name="Porcentagem 3 2 4 2 2 3 10 3" xfId="23130" xr:uid="{00000000-0005-0000-0000-00002C580000}"/>
    <cellStyle name="Porcentagem 3 2 4 2 2 3 11" xfId="8477" xr:uid="{00000000-0005-0000-0000-00002D580000}"/>
    <cellStyle name="Porcentagem 3 2 4 2 2 3 11 2" xfId="8478" xr:uid="{00000000-0005-0000-0000-00002E580000}"/>
    <cellStyle name="Porcentagem 3 2 4 2 2 3 11 2 2" xfId="28988" xr:uid="{00000000-0005-0000-0000-00002F580000}"/>
    <cellStyle name="Porcentagem 3 2 4 2 2 3 11 3" xfId="23131" xr:uid="{00000000-0005-0000-0000-000030580000}"/>
    <cellStyle name="Porcentagem 3 2 4 2 2 3 12" xfId="8479" xr:uid="{00000000-0005-0000-0000-000031580000}"/>
    <cellStyle name="Porcentagem 3 2 4 2 2 3 12 2" xfId="8480" xr:uid="{00000000-0005-0000-0000-000032580000}"/>
    <cellStyle name="Porcentagem 3 2 4 2 2 3 12 2 2" xfId="28989" xr:uid="{00000000-0005-0000-0000-000033580000}"/>
    <cellStyle name="Porcentagem 3 2 4 2 2 3 12 3" xfId="23132" xr:uid="{00000000-0005-0000-0000-000034580000}"/>
    <cellStyle name="Porcentagem 3 2 4 2 2 3 13" xfId="8481" xr:uid="{00000000-0005-0000-0000-000035580000}"/>
    <cellStyle name="Porcentagem 3 2 4 2 2 3 13 2" xfId="8482" xr:uid="{00000000-0005-0000-0000-000036580000}"/>
    <cellStyle name="Porcentagem 3 2 4 2 2 3 13 2 2" xfId="28990" xr:uid="{00000000-0005-0000-0000-000037580000}"/>
    <cellStyle name="Porcentagem 3 2 4 2 2 3 13 3" xfId="23133" xr:uid="{00000000-0005-0000-0000-000038580000}"/>
    <cellStyle name="Porcentagem 3 2 4 2 2 3 14" xfId="8483" xr:uid="{00000000-0005-0000-0000-000039580000}"/>
    <cellStyle name="Porcentagem 3 2 4 2 2 3 14 2" xfId="8484" xr:uid="{00000000-0005-0000-0000-00003A580000}"/>
    <cellStyle name="Porcentagem 3 2 4 2 2 3 14 2 2" xfId="28991" xr:uid="{00000000-0005-0000-0000-00003B580000}"/>
    <cellStyle name="Porcentagem 3 2 4 2 2 3 14 3" xfId="23134" xr:uid="{00000000-0005-0000-0000-00003C580000}"/>
    <cellStyle name="Porcentagem 3 2 4 2 2 3 15" xfId="8485" xr:uid="{00000000-0005-0000-0000-00003D580000}"/>
    <cellStyle name="Porcentagem 3 2 4 2 2 3 15 2" xfId="8486" xr:uid="{00000000-0005-0000-0000-00003E580000}"/>
    <cellStyle name="Porcentagem 3 2 4 2 2 3 15 2 2" xfId="28992" xr:uid="{00000000-0005-0000-0000-00003F580000}"/>
    <cellStyle name="Porcentagem 3 2 4 2 2 3 15 3" xfId="23135" xr:uid="{00000000-0005-0000-0000-000040580000}"/>
    <cellStyle name="Porcentagem 3 2 4 2 2 3 16" xfId="8487" xr:uid="{00000000-0005-0000-0000-000041580000}"/>
    <cellStyle name="Porcentagem 3 2 4 2 2 3 16 2" xfId="8488" xr:uid="{00000000-0005-0000-0000-000042580000}"/>
    <cellStyle name="Porcentagem 3 2 4 2 2 3 16 2 2" xfId="28993" xr:uid="{00000000-0005-0000-0000-000043580000}"/>
    <cellStyle name="Porcentagem 3 2 4 2 2 3 16 3" xfId="23136" xr:uid="{00000000-0005-0000-0000-000044580000}"/>
    <cellStyle name="Porcentagem 3 2 4 2 2 3 17" xfId="8489" xr:uid="{00000000-0005-0000-0000-000045580000}"/>
    <cellStyle name="Porcentagem 3 2 4 2 2 3 17 2" xfId="8490" xr:uid="{00000000-0005-0000-0000-000046580000}"/>
    <cellStyle name="Porcentagem 3 2 4 2 2 3 17 2 2" xfId="28994" xr:uid="{00000000-0005-0000-0000-000047580000}"/>
    <cellStyle name="Porcentagem 3 2 4 2 2 3 17 3" xfId="23137" xr:uid="{00000000-0005-0000-0000-000048580000}"/>
    <cellStyle name="Porcentagem 3 2 4 2 2 3 18" xfId="8491" xr:uid="{00000000-0005-0000-0000-000049580000}"/>
    <cellStyle name="Porcentagem 3 2 4 2 2 3 18 2" xfId="8492" xr:uid="{00000000-0005-0000-0000-00004A580000}"/>
    <cellStyle name="Porcentagem 3 2 4 2 2 3 18 2 2" xfId="28995" xr:uid="{00000000-0005-0000-0000-00004B580000}"/>
    <cellStyle name="Porcentagem 3 2 4 2 2 3 18 3" xfId="23138" xr:uid="{00000000-0005-0000-0000-00004C580000}"/>
    <cellStyle name="Porcentagem 3 2 4 2 2 3 19" xfId="8493" xr:uid="{00000000-0005-0000-0000-00004D580000}"/>
    <cellStyle name="Porcentagem 3 2 4 2 2 3 19 2" xfId="8494" xr:uid="{00000000-0005-0000-0000-00004E580000}"/>
    <cellStyle name="Porcentagem 3 2 4 2 2 3 19 2 2" xfId="28996" xr:uid="{00000000-0005-0000-0000-00004F580000}"/>
    <cellStyle name="Porcentagem 3 2 4 2 2 3 19 3" xfId="23139" xr:uid="{00000000-0005-0000-0000-000050580000}"/>
    <cellStyle name="Porcentagem 3 2 4 2 2 3 2" xfId="8495" xr:uid="{00000000-0005-0000-0000-000051580000}"/>
    <cellStyle name="Porcentagem 3 2 4 2 2 3 2 2" xfId="8496" xr:uid="{00000000-0005-0000-0000-000052580000}"/>
    <cellStyle name="Porcentagem 3 2 4 2 2 3 2 2 2" xfId="28997" xr:uid="{00000000-0005-0000-0000-000053580000}"/>
    <cellStyle name="Porcentagem 3 2 4 2 2 3 2 3" xfId="8497" xr:uid="{00000000-0005-0000-0000-000054580000}"/>
    <cellStyle name="Porcentagem 3 2 4 2 2 3 2 3 2" xfId="40330" xr:uid="{00000000-0005-0000-0000-000055580000}"/>
    <cellStyle name="Porcentagem 3 2 4 2 2 3 2 4" xfId="23140" xr:uid="{00000000-0005-0000-0000-000056580000}"/>
    <cellStyle name="Porcentagem 3 2 4 2 2 3 2 5" xfId="35281" xr:uid="{00000000-0005-0000-0000-000057580000}"/>
    <cellStyle name="Porcentagem 3 2 4 2 2 3 20" xfId="8498" xr:uid="{00000000-0005-0000-0000-000058580000}"/>
    <cellStyle name="Porcentagem 3 2 4 2 2 3 20 2" xfId="8499" xr:uid="{00000000-0005-0000-0000-000059580000}"/>
    <cellStyle name="Porcentagem 3 2 4 2 2 3 20 2 2" xfId="28998" xr:uid="{00000000-0005-0000-0000-00005A580000}"/>
    <cellStyle name="Porcentagem 3 2 4 2 2 3 20 3" xfId="23141" xr:uid="{00000000-0005-0000-0000-00005B580000}"/>
    <cellStyle name="Porcentagem 3 2 4 2 2 3 21" xfId="8500" xr:uid="{00000000-0005-0000-0000-00005C580000}"/>
    <cellStyle name="Porcentagem 3 2 4 2 2 3 21 2" xfId="8501" xr:uid="{00000000-0005-0000-0000-00005D580000}"/>
    <cellStyle name="Porcentagem 3 2 4 2 2 3 21 2 2" xfId="28999" xr:uid="{00000000-0005-0000-0000-00005E580000}"/>
    <cellStyle name="Porcentagem 3 2 4 2 2 3 21 3" xfId="23142" xr:uid="{00000000-0005-0000-0000-00005F580000}"/>
    <cellStyle name="Porcentagem 3 2 4 2 2 3 22" xfId="8502" xr:uid="{00000000-0005-0000-0000-000060580000}"/>
    <cellStyle name="Porcentagem 3 2 4 2 2 3 22 2" xfId="8503" xr:uid="{00000000-0005-0000-0000-000061580000}"/>
    <cellStyle name="Porcentagem 3 2 4 2 2 3 22 2 2" xfId="29000" xr:uid="{00000000-0005-0000-0000-000062580000}"/>
    <cellStyle name="Porcentagem 3 2 4 2 2 3 22 3" xfId="23143" xr:uid="{00000000-0005-0000-0000-000063580000}"/>
    <cellStyle name="Porcentagem 3 2 4 2 2 3 23" xfId="8504" xr:uid="{00000000-0005-0000-0000-000064580000}"/>
    <cellStyle name="Porcentagem 3 2 4 2 2 3 23 2" xfId="8505" xr:uid="{00000000-0005-0000-0000-000065580000}"/>
    <cellStyle name="Porcentagem 3 2 4 2 2 3 23 2 2" xfId="29001" xr:uid="{00000000-0005-0000-0000-000066580000}"/>
    <cellStyle name="Porcentagem 3 2 4 2 2 3 23 3" xfId="23144" xr:uid="{00000000-0005-0000-0000-000067580000}"/>
    <cellStyle name="Porcentagem 3 2 4 2 2 3 24" xfId="8506" xr:uid="{00000000-0005-0000-0000-000068580000}"/>
    <cellStyle name="Porcentagem 3 2 4 2 2 3 24 2" xfId="8507" xr:uid="{00000000-0005-0000-0000-000069580000}"/>
    <cellStyle name="Porcentagem 3 2 4 2 2 3 24 2 2" xfId="29002" xr:uid="{00000000-0005-0000-0000-00006A580000}"/>
    <cellStyle name="Porcentagem 3 2 4 2 2 3 24 3" xfId="23145" xr:uid="{00000000-0005-0000-0000-00006B580000}"/>
    <cellStyle name="Porcentagem 3 2 4 2 2 3 25" xfId="8508" xr:uid="{00000000-0005-0000-0000-00006C580000}"/>
    <cellStyle name="Porcentagem 3 2 4 2 2 3 25 2" xfId="8509" xr:uid="{00000000-0005-0000-0000-00006D580000}"/>
    <cellStyle name="Porcentagem 3 2 4 2 2 3 25 2 2" xfId="29003" xr:uid="{00000000-0005-0000-0000-00006E580000}"/>
    <cellStyle name="Porcentagem 3 2 4 2 2 3 25 3" xfId="23146" xr:uid="{00000000-0005-0000-0000-00006F580000}"/>
    <cellStyle name="Porcentagem 3 2 4 2 2 3 26" xfId="8510" xr:uid="{00000000-0005-0000-0000-000070580000}"/>
    <cellStyle name="Porcentagem 3 2 4 2 2 3 26 2" xfId="8511" xr:uid="{00000000-0005-0000-0000-000071580000}"/>
    <cellStyle name="Porcentagem 3 2 4 2 2 3 26 2 2" xfId="29004" xr:uid="{00000000-0005-0000-0000-000072580000}"/>
    <cellStyle name="Porcentagem 3 2 4 2 2 3 26 3" xfId="23147" xr:uid="{00000000-0005-0000-0000-000073580000}"/>
    <cellStyle name="Porcentagem 3 2 4 2 2 3 27" xfId="8512" xr:uid="{00000000-0005-0000-0000-000074580000}"/>
    <cellStyle name="Porcentagem 3 2 4 2 2 3 27 2" xfId="8513" xr:uid="{00000000-0005-0000-0000-000075580000}"/>
    <cellStyle name="Porcentagem 3 2 4 2 2 3 27 2 2" xfId="29005" xr:uid="{00000000-0005-0000-0000-000076580000}"/>
    <cellStyle name="Porcentagem 3 2 4 2 2 3 27 3" xfId="23148" xr:uid="{00000000-0005-0000-0000-000077580000}"/>
    <cellStyle name="Porcentagem 3 2 4 2 2 3 28" xfId="8514" xr:uid="{00000000-0005-0000-0000-000078580000}"/>
    <cellStyle name="Porcentagem 3 2 4 2 2 3 28 2" xfId="8515" xr:uid="{00000000-0005-0000-0000-000079580000}"/>
    <cellStyle name="Porcentagem 3 2 4 2 2 3 28 2 2" xfId="29006" xr:uid="{00000000-0005-0000-0000-00007A580000}"/>
    <cellStyle name="Porcentagem 3 2 4 2 2 3 28 3" xfId="23149" xr:uid="{00000000-0005-0000-0000-00007B580000}"/>
    <cellStyle name="Porcentagem 3 2 4 2 2 3 29" xfId="8516" xr:uid="{00000000-0005-0000-0000-00007C580000}"/>
    <cellStyle name="Porcentagem 3 2 4 2 2 3 29 2" xfId="8517" xr:uid="{00000000-0005-0000-0000-00007D580000}"/>
    <cellStyle name="Porcentagem 3 2 4 2 2 3 29 2 2" xfId="29007" xr:uid="{00000000-0005-0000-0000-00007E580000}"/>
    <cellStyle name="Porcentagem 3 2 4 2 2 3 29 3" xfId="23150" xr:uid="{00000000-0005-0000-0000-00007F580000}"/>
    <cellStyle name="Porcentagem 3 2 4 2 2 3 3" xfId="8518" xr:uid="{00000000-0005-0000-0000-000080580000}"/>
    <cellStyle name="Porcentagem 3 2 4 2 2 3 3 2" xfId="8519" xr:uid="{00000000-0005-0000-0000-000081580000}"/>
    <cellStyle name="Porcentagem 3 2 4 2 2 3 3 2 2" xfId="29008" xr:uid="{00000000-0005-0000-0000-000082580000}"/>
    <cellStyle name="Porcentagem 3 2 4 2 2 3 3 3" xfId="8520" xr:uid="{00000000-0005-0000-0000-000083580000}"/>
    <cellStyle name="Porcentagem 3 2 4 2 2 3 3 4" xfId="23151" xr:uid="{00000000-0005-0000-0000-000084580000}"/>
    <cellStyle name="Porcentagem 3 2 4 2 2 3 30" xfId="8521" xr:uid="{00000000-0005-0000-0000-000085580000}"/>
    <cellStyle name="Porcentagem 3 2 4 2 2 3 30 2" xfId="8522" xr:uid="{00000000-0005-0000-0000-000086580000}"/>
    <cellStyle name="Porcentagem 3 2 4 2 2 3 30 2 2" xfId="29009" xr:uid="{00000000-0005-0000-0000-000087580000}"/>
    <cellStyle name="Porcentagem 3 2 4 2 2 3 30 3" xfId="23152" xr:uid="{00000000-0005-0000-0000-000088580000}"/>
    <cellStyle name="Porcentagem 3 2 4 2 2 3 31" xfId="8523" xr:uid="{00000000-0005-0000-0000-000089580000}"/>
    <cellStyle name="Porcentagem 3 2 4 2 2 3 31 2" xfId="8524" xr:uid="{00000000-0005-0000-0000-00008A580000}"/>
    <cellStyle name="Porcentagem 3 2 4 2 2 3 31 2 2" xfId="29010" xr:uid="{00000000-0005-0000-0000-00008B580000}"/>
    <cellStyle name="Porcentagem 3 2 4 2 2 3 31 3" xfId="23153" xr:uid="{00000000-0005-0000-0000-00008C580000}"/>
    <cellStyle name="Porcentagem 3 2 4 2 2 3 32" xfId="8525" xr:uid="{00000000-0005-0000-0000-00008D580000}"/>
    <cellStyle name="Porcentagem 3 2 4 2 2 3 32 2" xfId="8526" xr:uid="{00000000-0005-0000-0000-00008E580000}"/>
    <cellStyle name="Porcentagem 3 2 4 2 2 3 32 2 2" xfId="29011" xr:uid="{00000000-0005-0000-0000-00008F580000}"/>
    <cellStyle name="Porcentagem 3 2 4 2 2 3 32 3" xfId="23154" xr:uid="{00000000-0005-0000-0000-000090580000}"/>
    <cellStyle name="Porcentagem 3 2 4 2 2 3 33" xfId="8527" xr:uid="{00000000-0005-0000-0000-000091580000}"/>
    <cellStyle name="Porcentagem 3 2 4 2 2 3 33 2" xfId="8528" xr:uid="{00000000-0005-0000-0000-000092580000}"/>
    <cellStyle name="Porcentagem 3 2 4 2 2 3 33 2 2" xfId="29012" xr:uid="{00000000-0005-0000-0000-000093580000}"/>
    <cellStyle name="Porcentagem 3 2 4 2 2 3 33 3" xfId="23155" xr:uid="{00000000-0005-0000-0000-000094580000}"/>
    <cellStyle name="Porcentagem 3 2 4 2 2 3 34" xfId="8529" xr:uid="{00000000-0005-0000-0000-000095580000}"/>
    <cellStyle name="Porcentagem 3 2 4 2 2 3 34 2" xfId="8530" xr:uid="{00000000-0005-0000-0000-000096580000}"/>
    <cellStyle name="Porcentagem 3 2 4 2 2 3 34 2 2" xfId="29013" xr:uid="{00000000-0005-0000-0000-000097580000}"/>
    <cellStyle name="Porcentagem 3 2 4 2 2 3 34 3" xfId="23156" xr:uid="{00000000-0005-0000-0000-000098580000}"/>
    <cellStyle name="Porcentagem 3 2 4 2 2 3 35" xfId="8531" xr:uid="{00000000-0005-0000-0000-000099580000}"/>
    <cellStyle name="Porcentagem 3 2 4 2 2 3 35 2" xfId="8532" xr:uid="{00000000-0005-0000-0000-00009A580000}"/>
    <cellStyle name="Porcentagem 3 2 4 2 2 3 35 2 2" xfId="29014" xr:uid="{00000000-0005-0000-0000-00009B580000}"/>
    <cellStyle name="Porcentagem 3 2 4 2 2 3 35 3" xfId="23157" xr:uid="{00000000-0005-0000-0000-00009C580000}"/>
    <cellStyle name="Porcentagem 3 2 4 2 2 3 36" xfId="8533" xr:uid="{00000000-0005-0000-0000-00009D580000}"/>
    <cellStyle name="Porcentagem 3 2 4 2 2 3 36 2" xfId="8534" xr:uid="{00000000-0005-0000-0000-00009E580000}"/>
    <cellStyle name="Porcentagem 3 2 4 2 2 3 36 2 2" xfId="29015" xr:uid="{00000000-0005-0000-0000-00009F580000}"/>
    <cellStyle name="Porcentagem 3 2 4 2 2 3 36 3" xfId="23158" xr:uid="{00000000-0005-0000-0000-0000A0580000}"/>
    <cellStyle name="Porcentagem 3 2 4 2 2 3 37" xfId="8535" xr:uid="{00000000-0005-0000-0000-0000A1580000}"/>
    <cellStyle name="Porcentagem 3 2 4 2 2 3 37 2" xfId="8536" xr:uid="{00000000-0005-0000-0000-0000A2580000}"/>
    <cellStyle name="Porcentagem 3 2 4 2 2 3 37 2 2" xfId="29016" xr:uid="{00000000-0005-0000-0000-0000A3580000}"/>
    <cellStyle name="Porcentagem 3 2 4 2 2 3 37 3" xfId="23159" xr:uid="{00000000-0005-0000-0000-0000A4580000}"/>
    <cellStyle name="Porcentagem 3 2 4 2 2 3 38" xfId="8537" xr:uid="{00000000-0005-0000-0000-0000A5580000}"/>
    <cellStyle name="Porcentagem 3 2 4 2 2 3 38 2" xfId="8538" xr:uid="{00000000-0005-0000-0000-0000A6580000}"/>
    <cellStyle name="Porcentagem 3 2 4 2 2 3 38 2 2" xfId="29017" xr:uid="{00000000-0005-0000-0000-0000A7580000}"/>
    <cellStyle name="Porcentagem 3 2 4 2 2 3 38 3" xfId="23160" xr:uid="{00000000-0005-0000-0000-0000A8580000}"/>
    <cellStyle name="Porcentagem 3 2 4 2 2 3 39" xfId="8539" xr:uid="{00000000-0005-0000-0000-0000A9580000}"/>
    <cellStyle name="Porcentagem 3 2 4 2 2 3 39 2" xfId="8540" xr:uid="{00000000-0005-0000-0000-0000AA580000}"/>
    <cellStyle name="Porcentagem 3 2 4 2 2 3 39 2 2" xfId="29018" xr:uid="{00000000-0005-0000-0000-0000AB580000}"/>
    <cellStyle name="Porcentagem 3 2 4 2 2 3 39 3" xfId="23161" xr:uid="{00000000-0005-0000-0000-0000AC580000}"/>
    <cellStyle name="Porcentagem 3 2 4 2 2 3 4" xfId="8541" xr:uid="{00000000-0005-0000-0000-0000AD580000}"/>
    <cellStyle name="Porcentagem 3 2 4 2 2 3 4 2" xfId="8542" xr:uid="{00000000-0005-0000-0000-0000AE580000}"/>
    <cellStyle name="Porcentagem 3 2 4 2 2 3 4 2 2" xfId="29019" xr:uid="{00000000-0005-0000-0000-0000AF580000}"/>
    <cellStyle name="Porcentagem 3 2 4 2 2 3 4 3" xfId="8543" xr:uid="{00000000-0005-0000-0000-0000B0580000}"/>
    <cellStyle name="Porcentagem 3 2 4 2 2 3 4 4" xfId="23162" xr:uid="{00000000-0005-0000-0000-0000B1580000}"/>
    <cellStyle name="Porcentagem 3 2 4 2 2 3 40" xfId="8544" xr:uid="{00000000-0005-0000-0000-0000B2580000}"/>
    <cellStyle name="Porcentagem 3 2 4 2 2 3 40 2" xfId="8545" xr:uid="{00000000-0005-0000-0000-0000B3580000}"/>
    <cellStyle name="Porcentagem 3 2 4 2 2 3 40 2 2" xfId="29020" xr:uid="{00000000-0005-0000-0000-0000B4580000}"/>
    <cellStyle name="Porcentagem 3 2 4 2 2 3 40 3" xfId="23163" xr:uid="{00000000-0005-0000-0000-0000B5580000}"/>
    <cellStyle name="Porcentagem 3 2 4 2 2 3 41" xfId="8546" xr:uid="{00000000-0005-0000-0000-0000B6580000}"/>
    <cellStyle name="Porcentagem 3 2 4 2 2 3 41 2" xfId="8547" xr:uid="{00000000-0005-0000-0000-0000B7580000}"/>
    <cellStyle name="Porcentagem 3 2 4 2 2 3 41 2 2" xfId="29021" xr:uid="{00000000-0005-0000-0000-0000B8580000}"/>
    <cellStyle name="Porcentagem 3 2 4 2 2 3 41 3" xfId="23164" xr:uid="{00000000-0005-0000-0000-0000B9580000}"/>
    <cellStyle name="Porcentagem 3 2 4 2 2 3 42" xfId="8548" xr:uid="{00000000-0005-0000-0000-0000BA580000}"/>
    <cellStyle name="Porcentagem 3 2 4 2 2 3 42 2" xfId="8549" xr:uid="{00000000-0005-0000-0000-0000BB580000}"/>
    <cellStyle name="Porcentagem 3 2 4 2 2 3 42 2 2" xfId="29022" xr:uid="{00000000-0005-0000-0000-0000BC580000}"/>
    <cellStyle name="Porcentagem 3 2 4 2 2 3 42 3" xfId="23165" xr:uid="{00000000-0005-0000-0000-0000BD580000}"/>
    <cellStyle name="Porcentagem 3 2 4 2 2 3 43" xfId="8550" xr:uid="{00000000-0005-0000-0000-0000BE580000}"/>
    <cellStyle name="Porcentagem 3 2 4 2 2 3 43 2" xfId="8551" xr:uid="{00000000-0005-0000-0000-0000BF580000}"/>
    <cellStyle name="Porcentagem 3 2 4 2 2 3 43 2 2" xfId="29023" xr:uid="{00000000-0005-0000-0000-0000C0580000}"/>
    <cellStyle name="Porcentagem 3 2 4 2 2 3 43 3" xfId="23166" xr:uid="{00000000-0005-0000-0000-0000C1580000}"/>
    <cellStyle name="Porcentagem 3 2 4 2 2 3 44" xfId="8552" xr:uid="{00000000-0005-0000-0000-0000C2580000}"/>
    <cellStyle name="Porcentagem 3 2 4 2 2 3 44 2" xfId="8553" xr:uid="{00000000-0005-0000-0000-0000C3580000}"/>
    <cellStyle name="Porcentagem 3 2 4 2 2 3 44 2 2" xfId="29024" xr:uid="{00000000-0005-0000-0000-0000C4580000}"/>
    <cellStyle name="Porcentagem 3 2 4 2 2 3 44 3" xfId="23167" xr:uid="{00000000-0005-0000-0000-0000C5580000}"/>
    <cellStyle name="Porcentagem 3 2 4 2 2 3 45" xfId="8554" xr:uid="{00000000-0005-0000-0000-0000C6580000}"/>
    <cellStyle name="Porcentagem 3 2 4 2 2 3 45 2" xfId="8555" xr:uid="{00000000-0005-0000-0000-0000C7580000}"/>
    <cellStyle name="Porcentagem 3 2 4 2 2 3 45 2 2" xfId="29025" xr:uid="{00000000-0005-0000-0000-0000C8580000}"/>
    <cellStyle name="Porcentagem 3 2 4 2 2 3 45 3" xfId="23168" xr:uid="{00000000-0005-0000-0000-0000C9580000}"/>
    <cellStyle name="Porcentagem 3 2 4 2 2 3 46" xfId="8556" xr:uid="{00000000-0005-0000-0000-0000CA580000}"/>
    <cellStyle name="Porcentagem 3 2 4 2 2 3 46 2" xfId="8557" xr:uid="{00000000-0005-0000-0000-0000CB580000}"/>
    <cellStyle name="Porcentagem 3 2 4 2 2 3 46 2 2" xfId="29026" xr:uid="{00000000-0005-0000-0000-0000CC580000}"/>
    <cellStyle name="Porcentagem 3 2 4 2 2 3 46 3" xfId="23169" xr:uid="{00000000-0005-0000-0000-0000CD580000}"/>
    <cellStyle name="Porcentagem 3 2 4 2 2 3 47" xfId="8558" xr:uid="{00000000-0005-0000-0000-0000CE580000}"/>
    <cellStyle name="Porcentagem 3 2 4 2 2 3 47 2" xfId="8559" xr:uid="{00000000-0005-0000-0000-0000CF580000}"/>
    <cellStyle name="Porcentagem 3 2 4 2 2 3 47 2 2" xfId="29027" xr:uid="{00000000-0005-0000-0000-0000D0580000}"/>
    <cellStyle name="Porcentagem 3 2 4 2 2 3 47 3" xfId="23170" xr:uid="{00000000-0005-0000-0000-0000D1580000}"/>
    <cellStyle name="Porcentagem 3 2 4 2 2 3 48" xfId="8560" xr:uid="{00000000-0005-0000-0000-0000D2580000}"/>
    <cellStyle name="Porcentagem 3 2 4 2 2 3 48 2" xfId="8561" xr:uid="{00000000-0005-0000-0000-0000D3580000}"/>
    <cellStyle name="Porcentagem 3 2 4 2 2 3 48 2 2" xfId="29028" xr:uid="{00000000-0005-0000-0000-0000D4580000}"/>
    <cellStyle name="Porcentagem 3 2 4 2 2 3 48 3" xfId="23171" xr:uid="{00000000-0005-0000-0000-0000D5580000}"/>
    <cellStyle name="Porcentagem 3 2 4 2 2 3 49" xfId="8562" xr:uid="{00000000-0005-0000-0000-0000D6580000}"/>
    <cellStyle name="Porcentagem 3 2 4 2 2 3 49 2" xfId="8563" xr:uid="{00000000-0005-0000-0000-0000D7580000}"/>
    <cellStyle name="Porcentagem 3 2 4 2 2 3 49 2 2" xfId="29029" xr:uid="{00000000-0005-0000-0000-0000D8580000}"/>
    <cellStyle name="Porcentagem 3 2 4 2 2 3 49 3" xfId="23172" xr:uid="{00000000-0005-0000-0000-0000D9580000}"/>
    <cellStyle name="Porcentagem 3 2 4 2 2 3 5" xfId="8564" xr:uid="{00000000-0005-0000-0000-0000DA580000}"/>
    <cellStyle name="Porcentagem 3 2 4 2 2 3 5 2" xfId="8565" xr:uid="{00000000-0005-0000-0000-0000DB580000}"/>
    <cellStyle name="Porcentagem 3 2 4 2 2 3 5 2 2" xfId="29030" xr:uid="{00000000-0005-0000-0000-0000DC580000}"/>
    <cellStyle name="Porcentagem 3 2 4 2 2 3 5 3" xfId="23173" xr:uid="{00000000-0005-0000-0000-0000DD580000}"/>
    <cellStyle name="Porcentagem 3 2 4 2 2 3 50" xfId="8566" xr:uid="{00000000-0005-0000-0000-0000DE580000}"/>
    <cellStyle name="Porcentagem 3 2 4 2 2 3 50 2" xfId="8567" xr:uid="{00000000-0005-0000-0000-0000DF580000}"/>
    <cellStyle name="Porcentagem 3 2 4 2 2 3 50 2 2" xfId="29031" xr:uid="{00000000-0005-0000-0000-0000E0580000}"/>
    <cellStyle name="Porcentagem 3 2 4 2 2 3 50 3" xfId="23174" xr:uid="{00000000-0005-0000-0000-0000E1580000}"/>
    <cellStyle name="Porcentagem 3 2 4 2 2 3 51" xfId="8568" xr:uid="{00000000-0005-0000-0000-0000E2580000}"/>
    <cellStyle name="Porcentagem 3 2 4 2 2 3 51 2" xfId="8569" xr:uid="{00000000-0005-0000-0000-0000E3580000}"/>
    <cellStyle name="Porcentagem 3 2 4 2 2 3 51 2 2" xfId="29032" xr:uid="{00000000-0005-0000-0000-0000E4580000}"/>
    <cellStyle name="Porcentagem 3 2 4 2 2 3 51 3" xfId="23175" xr:uid="{00000000-0005-0000-0000-0000E5580000}"/>
    <cellStyle name="Porcentagem 3 2 4 2 2 3 52" xfId="8570" xr:uid="{00000000-0005-0000-0000-0000E6580000}"/>
    <cellStyle name="Porcentagem 3 2 4 2 2 3 52 2" xfId="8571" xr:uid="{00000000-0005-0000-0000-0000E7580000}"/>
    <cellStyle name="Porcentagem 3 2 4 2 2 3 52 2 2" xfId="29033" xr:uid="{00000000-0005-0000-0000-0000E8580000}"/>
    <cellStyle name="Porcentagem 3 2 4 2 2 3 52 3" xfId="23176" xr:uid="{00000000-0005-0000-0000-0000E9580000}"/>
    <cellStyle name="Porcentagem 3 2 4 2 2 3 53" xfId="8572" xr:uid="{00000000-0005-0000-0000-0000EA580000}"/>
    <cellStyle name="Porcentagem 3 2 4 2 2 3 53 2" xfId="8573" xr:uid="{00000000-0005-0000-0000-0000EB580000}"/>
    <cellStyle name="Porcentagem 3 2 4 2 2 3 53 2 2" xfId="29034" xr:uid="{00000000-0005-0000-0000-0000EC580000}"/>
    <cellStyle name="Porcentagem 3 2 4 2 2 3 53 3" xfId="23177" xr:uid="{00000000-0005-0000-0000-0000ED580000}"/>
    <cellStyle name="Porcentagem 3 2 4 2 2 3 54" xfId="8574" xr:uid="{00000000-0005-0000-0000-0000EE580000}"/>
    <cellStyle name="Porcentagem 3 2 4 2 2 3 54 2" xfId="8575" xr:uid="{00000000-0005-0000-0000-0000EF580000}"/>
    <cellStyle name="Porcentagem 3 2 4 2 2 3 54 2 2" xfId="29035" xr:uid="{00000000-0005-0000-0000-0000F0580000}"/>
    <cellStyle name="Porcentagem 3 2 4 2 2 3 54 3" xfId="23178" xr:uid="{00000000-0005-0000-0000-0000F1580000}"/>
    <cellStyle name="Porcentagem 3 2 4 2 2 3 55" xfId="8576" xr:uid="{00000000-0005-0000-0000-0000F2580000}"/>
    <cellStyle name="Porcentagem 3 2 4 2 2 3 55 2" xfId="8577" xr:uid="{00000000-0005-0000-0000-0000F3580000}"/>
    <cellStyle name="Porcentagem 3 2 4 2 2 3 55 2 2" xfId="29036" xr:uid="{00000000-0005-0000-0000-0000F4580000}"/>
    <cellStyle name="Porcentagem 3 2 4 2 2 3 55 3" xfId="23179" xr:uid="{00000000-0005-0000-0000-0000F5580000}"/>
    <cellStyle name="Porcentagem 3 2 4 2 2 3 56" xfId="8578" xr:uid="{00000000-0005-0000-0000-0000F6580000}"/>
    <cellStyle name="Porcentagem 3 2 4 2 2 3 56 2" xfId="8579" xr:uid="{00000000-0005-0000-0000-0000F7580000}"/>
    <cellStyle name="Porcentagem 3 2 4 2 2 3 56 2 2" xfId="29037" xr:uid="{00000000-0005-0000-0000-0000F8580000}"/>
    <cellStyle name="Porcentagem 3 2 4 2 2 3 56 3" xfId="23180" xr:uid="{00000000-0005-0000-0000-0000F9580000}"/>
    <cellStyle name="Porcentagem 3 2 4 2 2 3 57" xfId="8580" xr:uid="{00000000-0005-0000-0000-0000FA580000}"/>
    <cellStyle name="Porcentagem 3 2 4 2 2 3 57 2" xfId="8581" xr:uid="{00000000-0005-0000-0000-0000FB580000}"/>
    <cellStyle name="Porcentagem 3 2 4 2 2 3 57 2 2" xfId="29038" xr:uid="{00000000-0005-0000-0000-0000FC580000}"/>
    <cellStyle name="Porcentagem 3 2 4 2 2 3 57 3" xfId="23181" xr:uid="{00000000-0005-0000-0000-0000FD580000}"/>
    <cellStyle name="Porcentagem 3 2 4 2 2 3 58" xfId="8582" xr:uid="{00000000-0005-0000-0000-0000FE580000}"/>
    <cellStyle name="Porcentagem 3 2 4 2 2 3 58 2" xfId="8583" xr:uid="{00000000-0005-0000-0000-0000FF580000}"/>
    <cellStyle name="Porcentagem 3 2 4 2 2 3 58 2 2" xfId="29039" xr:uid="{00000000-0005-0000-0000-000000590000}"/>
    <cellStyle name="Porcentagem 3 2 4 2 2 3 58 3" xfId="23182" xr:uid="{00000000-0005-0000-0000-000001590000}"/>
    <cellStyle name="Porcentagem 3 2 4 2 2 3 59" xfId="8584" xr:uid="{00000000-0005-0000-0000-000002590000}"/>
    <cellStyle name="Porcentagem 3 2 4 2 2 3 59 2" xfId="8585" xr:uid="{00000000-0005-0000-0000-000003590000}"/>
    <cellStyle name="Porcentagem 3 2 4 2 2 3 59 2 2" xfId="29040" xr:uid="{00000000-0005-0000-0000-000004590000}"/>
    <cellStyle name="Porcentagem 3 2 4 2 2 3 59 3" xfId="23183" xr:uid="{00000000-0005-0000-0000-000005590000}"/>
    <cellStyle name="Porcentagem 3 2 4 2 2 3 6" xfId="8586" xr:uid="{00000000-0005-0000-0000-000006590000}"/>
    <cellStyle name="Porcentagem 3 2 4 2 2 3 6 2" xfId="8587" xr:uid="{00000000-0005-0000-0000-000007590000}"/>
    <cellStyle name="Porcentagem 3 2 4 2 2 3 6 2 2" xfId="29041" xr:uid="{00000000-0005-0000-0000-000008590000}"/>
    <cellStyle name="Porcentagem 3 2 4 2 2 3 6 3" xfId="23184" xr:uid="{00000000-0005-0000-0000-000009590000}"/>
    <cellStyle name="Porcentagem 3 2 4 2 2 3 60" xfId="8588" xr:uid="{00000000-0005-0000-0000-00000A590000}"/>
    <cellStyle name="Porcentagem 3 2 4 2 2 3 60 2" xfId="8589" xr:uid="{00000000-0005-0000-0000-00000B590000}"/>
    <cellStyle name="Porcentagem 3 2 4 2 2 3 60 2 2" xfId="29042" xr:uid="{00000000-0005-0000-0000-00000C590000}"/>
    <cellStyle name="Porcentagem 3 2 4 2 2 3 60 3" xfId="23185" xr:uid="{00000000-0005-0000-0000-00000D590000}"/>
    <cellStyle name="Porcentagem 3 2 4 2 2 3 61" xfId="8590" xr:uid="{00000000-0005-0000-0000-00000E590000}"/>
    <cellStyle name="Porcentagem 3 2 4 2 2 3 61 2" xfId="8591" xr:uid="{00000000-0005-0000-0000-00000F590000}"/>
    <cellStyle name="Porcentagem 3 2 4 2 2 3 61 2 2" xfId="29043" xr:uid="{00000000-0005-0000-0000-000010590000}"/>
    <cellStyle name="Porcentagem 3 2 4 2 2 3 61 3" xfId="23186" xr:uid="{00000000-0005-0000-0000-000011590000}"/>
    <cellStyle name="Porcentagem 3 2 4 2 2 3 62" xfId="8592" xr:uid="{00000000-0005-0000-0000-000012590000}"/>
    <cellStyle name="Porcentagem 3 2 4 2 2 3 62 2" xfId="8593" xr:uid="{00000000-0005-0000-0000-000013590000}"/>
    <cellStyle name="Porcentagem 3 2 4 2 2 3 62 2 2" xfId="29044" xr:uid="{00000000-0005-0000-0000-000014590000}"/>
    <cellStyle name="Porcentagem 3 2 4 2 2 3 62 3" xfId="23187" xr:uid="{00000000-0005-0000-0000-000015590000}"/>
    <cellStyle name="Porcentagem 3 2 4 2 2 3 63" xfId="8594" xr:uid="{00000000-0005-0000-0000-000016590000}"/>
    <cellStyle name="Porcentagem 3 2 4 2 2 3 63 2" xfId="8595" xr:uid="{00000000-0005-0000-0000-000017590000}"/>
    <cellStyle name="Porcentagem 3 2 4 2 2 3 63 2 2" xfId="29045" xr:uid="{00000000-0005-0000-0000-000018590000}"/>
    <cellStyle name="Porcentagem 3 2 4 2 2 3 63 3" xfId="23188" xr:uid="{00000000-0005-0000-0000-000019590000}"/>
    <cellStyle name="Porcentagem 3 2 4 2 2 3 64" xfId="8596" xr:uid="{00000000-0005-0000-0000-00001A590000}"/>
    <cellStyle name="Porcentagem 3 2 4 2 2 3 64 2" xfId="8597" xr:uid="{00000000-0005-0000-0000-00001B590000}"/>
    <cellStyle name="Porcentagem 3 2 4 2 2 3 64 2 2" xfId="29046" xr:uid="{00000000-0005-0000-0000-00001C590000}"/>
    <cellStyle name="Porcentagem 3 2 4 2 2 3 64 3" xfId="23189" xr:uid="{00000000-0005-0000-0000-00001D590000}"/>
    <cellStyle name="Porcentagem 3 2 4 2 2 3 65" xfId="8598" xr:uid="{00000000-0005-0000-0000-00001E590000}"/>
    <cellStyle name="Porcentagem 3 2 4 2 2 3 65 2" xfId="8599" xr:uid="{00000000-0005-0000-0000-00001F590000}"/>
    <cellStyle name="Porcentagem 3 2 4 2 2 3 65 2 2" xfId="29047" xr:uid="{00000000-0005-0000-0000-000020590000}"/>
    <cellStyle name="Porcentagem 3 2 4 2 2 3 65 3" xfId="23190" xr:uid="{00000000-0005-0000-0000-000021590000}"/>
    <cellStyle name="Porcentagem 3 2 4 2 2 3 66" xfId="8600" xr:uid="{00000000-0005-0000-0000-000022590000}"/>
    <cellStyle name="Porcentagem 3 2 4 2 2 3 66 2" xfId="8601" xr:uid="{00000000-0005-0000-0000-000023590000}"/>
    <cellStyle name="Porcentagem 3 2 4 2 2 3 66 2 2" xfId="29048" xr:uid="{00000000-0005-0000-0000-000024590000}"/>
    <cellStyle name="Porcentagem 3 2 4 2 2 3 66 3" xfId="23191" xr:uid="{00000000-0005-0000-0000-000025590000}"/>
    <cellStyle name="Porcentagem 3 2 4 2 2 3 67" xfId="8602" xr:uid="{00000000-0005-0000-0000-000026590000}"/>
    <cellStyle name="Porcentagem 3 2 4 2 2 3 67 2" xfId="8603" xr:uid="{00000000-0005-0000-0000-000027590000}"/>
    <cellStyle name="Porcentagem 3 2 4 2 2 3 67 2 2" xfId="29049" xr:uid="{00000000-0005-0000-0000-000028590000}"/>
    <cellStyle name="Porcentagem 3 2 4 2 2 3 67 3" xfId="23192" xr:uid="{00000000-0005-0000-0000-000029590000}"/>
    <cellStyle name="Porcentagem 3 2 4 2 2 3 68" xfId="8604" xr:uid="{00000000-0005-0000-0000-00002A590000}"/>
    <cellStyle name="Porcentagem 3 2 4 2 2 3 68 2" xfId="8605" xr:uid="{00000000-0005-0000-0000-00002B590000}"/>
    <cellStyle name="Porcentagem 3 2 4 2 2 3 68 2 2" xfId="29050" xr:uid="{00000000-0005-0000-0000-00002C590000}"/>
    <cellStyle name="Porcentagem 3 2 4 2 2 3 68 3" xfId="23193" xr:uid="{00000000-0005-0000-0000-00002D590000}"/>
    <cellStyle name="Porcentagem 3 2 4 2 2 3 69" xfId="8606" xr:uid="{00000000-0005-0000-0000-00002E590000}"/>
    <cellStyle name="Porcentagem 3 2 4 2 2 3 69 2" xfId="8607" xr:uid="{00000000-0005-0000-0000-00002F590000}"/>
    <cellStyle name="Porcentagem 3 2 4 2 2 3 69 2 2" xfId="29051" xr:uid="{00000000-0005-0000-0000-000030590000}"/>
    <cellStyle name="Porcentagem 3 2 4 2 2 3 69 3" xfId="23194" xr:uid="{00000000-0005-0000-0000-000031590000}"/>
    <cellStyle name="Porcentagem 3 2 4 2 2 3 7" xfId="8608" xr:uid="{00000000-0005-0000-0000-000032590000}"/>
    <cellStyle name="Porcentagem 3 2 4 2 2 3 7 2" xfId="8609" xr:uid="{00000000-0005-0000-0000-000033590000}"/>
    <cellStyle name="Porcentagem 3 2 4 2 2 3 7 2 2" xfId="29052" xr:uid="{00000000-0005-0000-0000-000034590000}"/>
    <cellStyle name="Porcentagem 3 2 4 2 2 3 7 3" xfId="23195" xr:uid="{00000000-0005-0000-0000-000035590000}"/>
    <cellStyle name="Porcentagem 3 2 4 2 2 3 70" xfId="8610" xr:uid="{00000000-0005-0000-0000-000036590000}"/>
    <cellStyle name="Porcentagem 3 2 4 2 2 3 70 2" xfId="8611" xr:uid="{00000000-0005-0000-0000-000037590000}"/>
    <cellStyle name="Porcentagem 3 2 4 2 2 3 70 2 2" xfId="29053" xr:uid="{00000000-0005-0000-0000-000038590000}"/>
    <cellStyle name="Porcentagem 3 2 4 2 2 3 70 3" xfId="23196" xr:uid="{00000000-0005-0000-0000-000039590000}"/>
    <cellStyle name="Porcentagem 3 2 4 2 2 3 71" xfId="8612" xr:uid="{00000000-0005-0000-0000-00003A590000}"/>
    <cellStyle name="Porcentagem 3 2 4 2 2 3 71 2" xfId="8613" xr:uid="{00000000-0005-0000-0000-00003B590000}"/>
    <cellStyle name="Porcentagem 3 2 4 2 2 3 71 2 2" xfId="29054" xr:uid="{00000000-0005-0000-0000-00003C590000}"/>
    <cellStyle name="Porcentagem 3 2 4 2 2 3 71 3" xfId="23197" xr:uid="{00000000-0005-0000-0000-00003D590000}"/>
    <cellStyle name="Porcentagem 3 2 4 2 2 3 72" xfId="8614" xr:uid="{00000000-0005-0000-0000-00003E590000}"/>
    <cellStyle name="Porcentagem 3 2 4 2 2 3 72 2" xfId="8615" xr:uid="{00000000-0005-0000-0000-00003F590000}"/>
    <cellStyle name="Porcentagem 3 2 4 2 2 3 72 2 2" xfId="29055" xr:uid="{00000000-0005-0000-0000-000040590000}"/>
    <cellStyle name="Porcentagem 3 2 4 2 2 3 72 3" xfId="23198" xr:uid="{00000000-0005-0000-0000-000041590000}"/>
    <cellStyle name="Porcentagem 3 2 4 2 2 3 73" xfId="8616" xr:uid="{00000000-0005-0000-0000-000042590000}"/>
    <cellStyle name="Porcentagem 3 2 4 2 2 3 73 2" xfId="8617" xr:uid="{00000000-0005-0000-0000-000043590000}"/>
    <cellStyle name="Porcentagem 3 2 4 2 2 3 73 2 2" xfId="29056" xr:uid="{00000000-0005-0000-0000-000044590000}"/>
    <cellStyle name="Porcentagem 3 2 4 2 2 3 73 3" xfId="23199" xr:uid="{00000000-0005-0000-0000-000045590000}"/>
    <cellStyle name="Porcentagem 3 2 4 2 2 3 74" xfId="8618" xr:uid="{00000000-0005-0000-0000-000046590000}"/>
    <cellStyle name="Porcentagem 3 2 4 2 2 3 74 2" xfId="8619" xr:uid="{00000000-0005-0000-0000-000047590000}"/>
    <cellStyle name="Porcentagem 3 2 4 2 2 3 74 2 2" xfId="29057" xr:uid="{00000000-0005-0000-0000-000048590000}"/>
    <cellStyle name="Porcentagem 3 2 4 2 2 3 74 3" xfId="23200" xr:uid="{00000000-0005-0000-0000-000049590000}"/>
    <cellStyle name="Porcentagem 3 2 4 2 2 3 75" xfId="8620" xr:uid="{00000000-0005-0000-0000-00004A590000}"/>
    <cellStyle name="Porcentagem 3 2 4 2 2 3 75 2" xfId="27597" xr:uid="{00000000-0005-0000-0000-00004B590000}"/>
    <cellStyle name="Porcentagem 3 2 4 2 2 3 76" xfId="8621" xr:uid="{00000000-0005-0000-0000-00004C590000}"/>
    <cellStyle name="Porcentagem 3 2 4 2 2 3 76 2" xfId="28986" xr:uid="{00000000-0005-0000-0000-00004D590000}"/>
    <cellStyle name="Porcentagem 3 2 4 2 2 3 77" xfId="8622" xr:uid="{00000000-0005-0000-0000-00004E590000}"/>
    <cellStyle name="Porcentagem 3 2 4 2 2 3 77 2" xfId="40329" xr:uid="{00000000-0005-0000-0000-00004F590000}"/>
    <cellStyle name="Porcentagem 3 2 4 2 2 3 78" xfId="23129" xr:uid="{00000000-0005-0000-0000-000050590000}"/>
    <cellStyle name="Porcentagem 3 2 4 2 2 3 8" xfId="8623" xr:uid="{00000000-0005-0000-0000-000051590000}"/>
    <cellStyle name="Porcentagem 3 2 4 2 2 3 8 2" xfId="8624" xr:uid="{00000000-0005-0000-0000-000052590000}"/>
    <cellStyle name="Porcentagem 3 2 4 2 2 3 8 2 2" xfId="29058" xr:uid="{00000000-0005-0000-0000-000053590000}"/>
    <cellStyle name="Porcentagem 3 2 4 2 2 3 8 3" xfId="23201" xr:uid="{00000000-0005-0000-0000-000054590000}"/>
    <cellStyle name="Porcentagem 3 2 4 2 2 3 9" xfId="8625" xr:uid="{00000000-0005-0000-0000-000055590000}"/>
    <cellStyle name="Porcentagem 3 2 4 2 2 3 9 2" xfId="8626" xr:uid="{00000000-0005-0000-0000-000056590000}"/>
    <cellStyle name="Porcentagem 3 2 4 2 2 3 9 2 2" xfId="29059" xr:uid="{00000000-0005-0000-0000-000057590000}"/>
    <cellStyle name="Porcentagem 3 2 4 2 2 3 9 3" xfId="23202" xr:uid="{00000000-0005-0000-0000-000058590000}"/>
    <cellStyle name="Porcentagem 3 2 4 2 2 4" xfId="8627" xr:uid="{00000000-0005-0000-0000-000059590000}"/>
    <cellStyle name="Porcentagem 3 2 4 2 2 4 10" xfId="8628" xr:uid="{00000000-0005-0000-0000-00005A590000}"/>
    <cellStyle name="Porcentagem 3 2 4 2 2 4 10 2" xfId="39119" xr:uid="{00000000-0005-0000-0000-00005B590000}"/>
    <cellStyle name="Porcentagem 3 2 4 2 2 4 11" xfId="8629" xr:uid="{00000000-0005-0000-0000-00005C590000}"/>
    <cellStyle name="Porcentagem 3 2 4 2 2 4 11 2" xfId="39250" xr:uid="{00000000-0005-0000-0000-00005D590000}"/>
    <cellStyle name="Porcentagem 3 2 4 2 2 4 12" xfId="8630" xr:uid="{00000000-0005-0000-0000-00005E590000}"/>
    <cellStyle name="Porcentagem 3 2 4 2 2 4 12 2" xfId="39402" xr:uid="{00000000-0005-0000-0000-00005F590000}"/>
    <cellStyle name="Porcentagem 3 2 4 2 2 4 13" xfId="8631" xr:uid="{00000000-0005-0000-0000-000060590000}"/>
    <cellStyle name="Porcentagem 3 2 4 2 2 4 13 2" xfId="40803" xr:uid="{00000000-0005-0000-0000-000061590000}"/>
    <cellStyle name="Porcentagem 3 2 4 2 2 4 14" xfId="27595" xr:uid="{00000000-0005-0000-0000-000062590000}"/>
    <cellStyle name="Porcentagem 3 2 4 2 2 4 15" xfId="35282" xr:uid="{00000000-0005-0000-0000-000063590000}"/>
    <cellStyle name="Porcentagem 3 2 4 2 2 4 2" xfId="8632" xr:uid="{00000000-0005-0000-0000-000064590000}"/>
    <cellStyle name="Porcentagem 3 2 4 2 2 4 2 2" xfId="8633" xr:uid="{00000000-0005-0000-0000-000065590000}"/>
    <cellStyle name="Porcentagem 3 2 4 2 2 4 2 2 2" xfId="8634" xr:uid="{00000000-0005-0000-0000-000066590000}"/>
    <cellStyle name="Porcentagem 3 2 4 2 2 4 2 2 2 2" xfId="38186" xr:uid="{00000000-0005-0000-0000-000067590000}"/>
    <cellStyle name="Porcentagem 3 2 4 2 2 4 2 2 3" xfId="36517" xr:uid="{00000000-0005-0000-0000-000068590000}"/>
    <cellStyle name="Porcentagem 3 2 4 2 2 4 2 3" xfId="8635" xr:uid="{00000000-0005-0000-0000-000069590000}"/>
    <cellStyle name="Porcentagem 3 2 4 2 2 4 2 3 2" xfId="37450" xr:uid="{00000000-0005-0000-0000-00006A590000}"/>
    <cellStyle name="Porcentagem 3 2 4 2 2 4 2 4" xfId="35502" xr:uid="{00000000-0005-0000-0000-00006B590000}"/>
    <cellStyle name="Porcentagem 3 2 4 2 2 4 3" xfId="8636" xr:uid="{00000000-0005-0000-0000-00006C590000}"/>
    <cellStyle name="Porcentagem 3 2 4 2 2 4 3 2" xfId="8637" xr:uid="{00000000-0005-0000-0000-00006D590000}"/>
    <cellStyle name="Porcentagem 3 2 4 2 2 4 3 2 2" xfId="8638" xr:uid="{00000000-0005-0000-0000-00006E590000}"/>
    <cellStyle name="Porcentagem 3 2 4 2 2 4 3 2 2 2" xfId="38317" xr:uid="{00000000-0005-0000-0000-00006F590000}"/>
    <cellStyle name="Porcentagem 3 2 4 2 2 4 3 2 3" xfId="36648" xr:uid="{00000000-0005-0000-0000-000070590000}"/>
    <cellStyle name="Porcentagem 3 2 4 2 2 4 3 3" xfId="8639" xr:uid="{00000000-0005-0000-0000-000071590000}"/>
    <cellStyle name="Porcentagem 3 2 4 2 2 4 3 3 2" xfId="37581" xr:uid="{00000000-0005-0000-0000-000072590000}"/>
    <cellStyle name="Porcentagem 3 2 4 2 2 4 3 4" xfId="35633" xr:uid="{00000000-0005-0000-0000-000073590000}"/>
    <cellStyle name="Porcentagem 3 2 4 2 2 4 4" xfId="8640" xr:uid="{00000000-0005-0000-0000-000074590000}"/>
    <cellStyle name="Porcentagem 3 2 4 2 2 4 4 2" xfId="8641" xr:uid="{00000000-0005-0000-0000-000075590000}"/>
    <cellStyle name="Porcentagem 3 2 4 2 2 4 4 2 2" xfId="8642" xr:uid="{00000000-0005-0000-0000-000076590000}"/>
    <cellStyle name="Porcentagem 3 2 4 2 2 4 4 2 2 2" xfId="38448" xr:uid="{00000000-0005-0000-0000-000077590000}"/>
    <cellStyle name="Porcentagem 3 2 4 2 2 4 4 2 3" xfId="36782" xr:uid="{00000000-0005-0000-0000-000078590000}"/>
    <cellStyle name="Porcentagem 3 2 4 2 2 4 4 3" xfId="8643" xr:uid="{00000000-0005-0000-0000-000079590000}"/>
    <cellStyle name="Porcentagem 3 2 4 2 2 4 4 3 2" xfId="37712" xr:uid="{00000000-0005-0000-0000-00007A590000}"/>
    <cellStyle name="Porcentagem 3 2 4 2 2 4 4 4" xfId="35767" xr:uid="{00000000-0005-0000-0000-00007B590000}"/>
    <cellStyle name="Porcentagem 3 2 4 2 2 4 5" xfId="8644" xr:uid="{00000000-0005-0000-0000-00007C590000}"/>
    <cellStyle name="Porcentagem 3 2 4 2 2 4 5 2" xfId="8645" xr:uid="{00000000-0005-0000-0000-00007D590000}"/>
    <cellStyle name="Porcentagem 3 2 4 2 2 4 5 2 2" xfId="8646" xr:uid="{00000000-0005-0000-0000-00007E590000}"/>
    <cellStyle name="Porcentagem 3 2 4 2 2 4 5 2 2 2" xfId="38606" xr:uid="{00000000-0005-0000-0000-00007F590000}"/>
    <cellStyle name="Porcentagem 3 2 4 2 2 4 5 2 3" xfId="36942" xr:uid="{00000000-0005-0000-0000-000080590000}"/>
    <cellStyle name="Porcentagem 3 2 4 2 2 4 5 3" xfId="8647" xr:uid="{00000000-0005-0000-0000-000081590000}"/>
    <cellStyle name="Porcentagem 3 2 4 2 2 4 5 3 2" xfId="37870" xr:uid="{00000000-0005-0000-0000-000082590000}"/>
    <cellStyle name="Porcentagem 3 2 4 2 2 4 5 4" xfId="35929" xr:uid="{00000000-0005-0000-0000-000083590000}"/>
    <cellStyle name="Porcentagem 3 2 4 2 2 4 6" xfId="8648" xr:uid="{00000000-0005-0000-0000-000084590000}"/>
    <cellStyle name="Porcentagem 3 2 4 2 2 4 6 2" xfId="8649" xr:uid="{00000000-0005-0000-0000-000085590000}"/>
    <cellStyle name="Porcentagem 3 2 4 2 2 4 6 2 2" xfId="38773" xr:uid="{00000000-0005-0000-0000-000086590000}"/>
    <cellStyle name="Porcentagem 3 2 4 2 2 4 6 3" xfId="37109" xr:uid="{00000000-0005-0000-0000-000087590000}"/>
    <cellStyle name="Porcentagem 3 2 4 2 2 4 7" xfId="8650" xr:uid="{00000000-0005-0000-0000-000088590000}"/>
    <cellStyle name="Porcentagem 3 2 4 2 2 4 7 2" xfId="8651" xr:uid="{00000000-0005-0000-0000-000089590000}"/>
    <cellStyle name="Porcentagem 3 2 4 2 2 4 7 2 2" xfId="38033" xr:uid="{00000000-0005-0000-0000-00008A590000}"/>
    <cellStyle name="Porcentagem 3 2 4 2 2 4 7 3" xfId="36295" xr:uid="{00000000-0005-0000-0000-00008B590000}"/>
    <cellStyle name="Porcentagem 3 2 4 2 2 4 8" xfId="8652" xr:uid="{00000000-0005-0000-0000-00008C590000}"/>
    <cellStyle name="Porcentagem 3 2 4 2 2 4 8 2" xfId="37318" xr:uid="{00000000-0005-0000-0000-00008D590000}"/>
    <cellStyle name="Porcentagem 3 2 4 2 2 4 9" xfId="8653" xr:uid="{00000000-0005-0000-0000-00008E590000}"/>
    <cellStyle name="Porcentagem 3 2 4 2 2 4 9 2" xfId="38988" xr:uid="{00000000-0005-0000-0000-00008F590000}"/>
    <cellStyle name="Porcentagem 3 2 4 2 2 5" xfId="8654" xr:uid="{00000000-0005-0000-0000-000090590000}"/>
    <cellStyle name="Porcentagem 3 2 4 2 2 5 2" xfId="28984" xr:uid="{00000000-0005-0000-0000-000091590000}"/>
    <cellStyle name="Porcentagem 3 2 4 2 2 6" xfId="8655" xr:uid="{00000000-0005-0000-0000-000092590000}"/>
    <cellStyle name="Porcentagem 3 2 4 2 2 6 2" xfId="40327" xr:uid="{00000000-0005-0000-0000-000093590000}"/>
    <cellStyle name="Porcentagem 3 2 4 2 2 7" xfId="23127" xr:uid="{00000000-0005-0000-0000-000094590000}"/>
    <cellStyle name="Porcentagem 3 2 4 2 20" xfId="8656" xr:uid="{00000000-0005-0000-0000-000095590000}"/>
    <cellStyle name="Porcentagem 3 2 4 2 20 2" xfId="8657" xr:uid="{00000000-0005-0000-0000-000096590000}"/>
    <cellStyle name="Porcentagem 3 2 4 2 20 2 2" xfId="29060" xr:uid="{00000000-0005-0000-0000-000097590000}"/>
    <cellStyle name="Porcentagem 3 2 4 2 20 3" xfId="23203" xr:uid="{00000000-0005-0000-0000-000098590000}"/>
    <cellStyle name="Porcentagem 3 2 4 2 21" xfId="8658" xr:uid="{00000000-0005-0000-0000-000099590000}"/>
    <cellStyle name="Porcentagem 3 2 4 2 21 2" xfId="8659" xr:uid="{00000000-0005-0000-0000-00009A590000}"/>
    <cellStyle name="Porcentagem 3 2 4 2 21 2 2" xfId="29061" xr:uid="{00000000-0005-0000-0000-00009B590000}"/>
    <cellStyle name="Porcentagem 3 2 4 2 21 3" xfId="23204" xr:uid="{00000000-0005-0000-0000-00009C590000}"/>
    <cellStyle name="Porcentagem 3 2 4 2 22" xfId="8660" xr:uid="{00000000-0005-0000-0000-00009D590000}"/>
    <cellStyle name="Porcentagem 3 2 4 2 22 2" xfId="8661" xr:uid="{00000000-0005-0000-0000-00009E590000}"/>
    <cellStyle name="Porcentagem 3 2 4 2 22 2 2" xfId="29062" xr:uid="{00000000-0005-0000-0000-00009F590000}"/>
    <cellStyle name="Porcentagem 3 2 4 2 22 3" xfId="23205" xr:uid="{00000000-0005-0000-0000-0000A0590000}"/>
    <cellStyle name="Porcentagem 3 2 4 2 23" xfId="8662" xr:uid="{00000000-0005-0000-0000-0000A1590000}"/>
    <cellStyle name="Porcentagem 3 2 4 2 23 2" xfId="8663" xr:uid="{00000000-0005-0000-0000-0000A2590000}"/>
    <cellStyle name="Porcentagem 3 2 4 2 23 2 2" xfId="29063" xr:uid="{00000000-0005-0000-0000-0000A3590000}"/>
    <cellStyle name="Porcentagem 3 2 4 2 23 3" xfId="23206" xr:uid="{00000000-0005-0000-0000-0000A4590000}"/>
    <cellStyle name="Porcentagem 3 2 4 2 24" xfId="8664" xr:uid="{00000000-0005-0000-0000-0000A5590000}"/>
    <cellStyle name="Porcentagem 3 2 4 2 24 2" xfId="8665" xr:uid="{00000000-0005-0000-0000-0000A6590000}"/>
    <cellStyle name="Porcentagem 3 2 4 2 24 2 2" xfId="29064" xr:uid="{00000000-0005-0000-0000-0000A7590000}"/>
    <cellStyle name="Porcentagem 3 2 4 2 24 3" xfId="23207" xr:uid="{00000000-0005-0000-0000-0000A8590000}"/>
    <cellStyle name="Porcentagem 3 2 4 2 25" xfId="8666" xr:uid="{00000000-0005-0000-0000-0000A9590000}"/>
    <cellStyle name="Porcentagem 3 2 4 2 25 2" xfId="8667" xr:uid="{00000000-0005-0000-0000-0000AA590000}"/>
    <cellStyle name="Porcentagem 3 2 4 2 25 2 2" xfId="29065" xr:uid="{00000000-0005-0000-0000-0000AB590000}"/>
    <cellStyle name="Porcentagem 3 2 4 2 25 3" xfId="23208" xr:uid="{00000000-0005-0000-0000-0000AC590000}"/>
    <cellStyle name="Porcentagem 3 2 4 2 26" xfId="8668" xr:uid="{00000000-0005-0000-0000-0000AD590000}"/>
    <cellStyle name="Porcentagem 3 2 4 2 26 2" xfId="8669" xr:uid="{00000000-0005-0000-0000-0000AE590000}"/>
    <cellStyle name="Porcentagem 3 2 4 2 26 2 2" xfId="29066" xr:uid="{00000000-0005-0000-0000-0000AF590000}"/>
    <cellStyle name="Porcentagem 3 2 4 2 26 3" xfId="23209" xr:uid="{00000000-0005-0000-0000-0000B0590000}"/>
    <cellStyle name="Porcentagem 3 2 4 2 27" xfId="8670" xr:uid="{00000000-0005-0000-0000-0000B1590000}"/>
    <cellStyle name="Porcentagem 3 2 4 2 27 2" xfId="8671" xr:uid="{00000000-0005-0000-0000-0000B2590000}"/>
    <cellStyle name="Porcentagem 3 2 4 2 27 2 2" xfId="29067" xr:uid="{00000000-0005-0000-0000-0000B3590000}"/>
    <cellStyle name="Porcentagem 3 2 4 2 27 3" xfId="23210" xr:uid="{00000000-0005-0000-0000-0000B4590000}"/>
    <cellStyle name="Porcentagem 3 2 4 2 28" xfId="8672" xr:uid="{00000000-0005-0000-0000-0000B5590000}"/>
    <cellStyle name="Porcentagem 3 2 4 2 28 2" xfId="8673" xr:uid="{00000000-0005-0000-0000-0000B6590000}"/>
    <cellStyle name="Porcentagem 3 2 4 2 28 2 2" xfId="29068" xr:uid="{00000000-0005-0000-0000-0000B7590000}"/>
    <cellStyle name="Porcentagem 3 2 4 2 28 3" xfId="23211" xr:uid="{00000000-0005-0000-0000-0000B8590000}"/>
    <cellStyle name="Porcentagem 3 2 4 2 29" xfId="8674" xr:uid="{00000000-0005-0000-0000-0000B9590000}"/>
    <cellStyle name="Porcentagem 3 2 4 2 29 2" xfId="8675" xr:uid="{00000000-0005-0000-0000-0000BA590000}"/>
    <cellStyle name="Porcentagem 3 2 4 2 29 2 2" xfId="29069" xr:uid="{00000000-0005-0000-0000-0000BB590000}"/>
    <cellStyle name="Porcentagem 3 2 4 2 29 3" xfId="23212" xr:uid="{00000000-0005-0000-0000-0000BC590000}"/>
    <cellStyle name="Porcentagem 3 2 4 2 3" xfId="8676" xr:uid="{00000000-0005-0000-0000-0000BD590000}"/>
    <cellStyle name="Porcentagem 3 2 4 2 3 10" xfId="8677" xr:uid="{00000000-0005-0000-0000-0000BE590000}"/>
    <cellStyle name="Porcentagem 3 2 4 2 3 10 2" xfId="8678" xr:uid="{00000000-0005-0000-0000-0000BF590000}"/>
    <cellStyle name="Porcentagem 3 2 4 2 3 10 2 2" xfId="29071" xr:uid="{00000000-0005-0000-0000-0000C0590000}"/>
    <cellStyle name="Porcentagem 3 2 4 2 3 10 3" xfId="23214" xr:uid="{00000000-0005-0000-0000-0000C1590000}"/>
    <cellStyle name="Porcentagem 3 2 4 2 3 11" xfId="8679" xr:uid="{00000000-0005-0000-0000-0000C2590000}"/>
    <cellStyle name="Porcentagem 3 2 4 2 3 11 2" xfId="8680" xr:uid="{00000000-0005-0000-0000-0000C3590000}"/>
    <cellStyle name="Porcentagem 3 2 4 2 3 11 2 2" xfId="29072" xr:uid="{00000000-0005-0000-0000-0000C4590000}"/>
    <cellStyle name="Porcentagem 3 2 4 2 3 11 3" xfId="23215" xr:uid="{00000000-0005-0000-0000-0000C5590000}"/>
    <cellStyle name="Porcentagem 3 2 4 2 3 12" xfId="8681" xr:uid="{00000000-0005-0000-0000-0000C6590000}"/>
    <cellStyle name="Porcentagem 3 2 4 2 3 12 2" xfId="8682" xr:uid="{00000000-0005-0000-0000-0000C7590000}"/>
    <cellStyle name="Porcentagem 3 2 4 2 3 12 2 2" xfId="29073" xr:uid="{00000000-0005-0000-0000-0000C8590000}"/>
    <cellStyle name="Porcentagem 3 2 4 2 3 12 3" xfId="23216" xr:uid="{00000000-0005-0000-0000-0000C9590000}"/>
    <cellStyle name="Porcentagem 3 2 4 2 3 13" xfId="8683" xr:uid="{00000000-0005-0000-0000-0000CA590000}"/>
    <cellStyle name="Porcentagem 3 2 4 2 3 13 2" xfId="8684" xr:uid="{00000000-0005-0000-0000-0000CB590000}"/>
    <cellStyle name="Porcentagem 3 2 4 2 3 13 2 2" xfId="29074" xr:uid="{00000000-0005-0000-0000-0000CC590000}"/>
    <cellStyle name="Porcentagem 3 2 4 2 3 13 3" xfId="23217" xr:uid="{00000000-0005-0000-0000-0000CD590000}"/>
    <cellStyle name="Porcentagem 3 2 4 2 3 14" xfId="8685" xr:uid="{00000000-0005-0000-0000-0000CE590000}"/>
    <cellStyle name="Porcentagem 3 2 4 2 3 14 2" xfId="8686" xr:uid="{00000000-0005-0000-0000-0000CF590000}"/>
    <cellStyle name="Porcentagem 3 2 4 2 3 14 2 2" xfId="29075" xr:uid="{00000000-0005-0000-0000-0000D0590000}"/>
    <cellStyle name="Porcentagem 3 2 4 2 3 14 3" xfId="23218" xr:uid="{00000000-0005-0000-0000-0000D1590000}"/>
    <cellStyle name="Porcentagem 3 2 4 2 3 15" xfId="8687" xr:uid="{00000000-0005-0000-0000-0000D2590000}"/>
    <cellStyle name="Porcentagem 3 2 4 2 3 15 2" xfId="8688" xr:uid="{00000000-0005-0000-0000-0000D3590000}"/>
    <cellStyle name="Porcentagem 3 2 4 2 3 15 2 2" xfId="29076" xr:uid="{00000000-0005-0000-0000-0000D4590000}"/>
    <cellStyle name="Porcentagem 3 2 4 2 3 15 3" xfId="23219" xr:uid="{00000000-0005-0000-0000-0000D5590000}"/>
    <cellStyle name="Porcentagem 3 2 4 2 3 16" xfId="8689" xr:uid="{00000000-0005-0000-0000-0000D6590000}"/>
    <cellStyle name="Porcentagem 3 2 4 2 3 16 2" xfId="8690" xr:uid="{00000000-0005-0000-0000-0000D7590000}"/>
    <cellStyle name="Porcentagem 3 2 4 2 3 16 2 2" xfId="29077" xr:uid="{00000000-0005-0000-0000-0000D8590000}"/>
    <cellStyle name="Porcentagem 3 2 4 2 3 16 3" xfId="23220" xr:uid="{00000000-0005-0000-0000-0000D9590000}"/>
    <cellStyle name="Porcentagem 3 2 4 2 3 17" xfId="8691" xr:uid="{00000000-0005-0000-0000-0000DA590000}"/>
    <cellStyle name="Porcentagem 3 2 4 2 3 17 2" xfId="8692" xr:uid="{00000000-0005-0000-0000-0000DB590000}"/>
    <cellStyle name="Porcentagem 3 2 4 2 3 17 2 2" xfId="29078" xr:uid="{00000000-0005-0000-0000-0000DC590000}"/>
    <cellStyle name="Porcentagem 3 2 4 2 3 17 3" xfId="23221" xr:uid="{00000000-0005-0000-0000-0000DD590000}"/>
    <cellStyle name="Porcentagem 3 2 4 2 3 18" xfId="8693" xr:uid="{00000000-0005-0000-0000-0000DE590000}"/>
    <cellStyle name="Porcentagem 3 2 4 2 3 18 2" xfId="8694" xr:uid="{00000000-0005-0000-0000-0000DF590000}"/>
    <cellStyle name="Porcentagem 3 2 4 2 3 18 2 2" xfId="29079" xr:uid="{00000000-0005-0000-0000-0000E0590000}"/>
    <cellStyle name="Porcentagem 3 2 4 2 3 18 3" xfId="23222" xr:uid="{00000000-0005-0000-0000-0000E1590000}"/>
    <cellStyle name="Porcentagem 3 2 4 2 3 19" xfId="8695" xr:uid="{00000000-0005-0000-0000-0000E2590000}"/>
    <cellStyle name="Porcentagem 3 2 4 2 3 19 2" xfId="8696" xr:uid="{00000000-0005-0000-0000-0000E3590000}"/>
    <cellStyle name="Porcentagem 3 2 4 2 3 19 2 2" xfId="29080" xr:uid="{00000000-0005-0000-0000-0000E4590000}"/>
    <cellStyle name="Porcentagem 3 2 4 2 3 19 3" xfId="23223" xr:uid="{00000000-0005-0000-0000-0000E5590000}"/>
    <cellStyle name="Porcentagem 3 2 4 2 3 2" xfId="8697" xr:uid="{00000000-0005-0000-0000-0000E6590000}"/>
    <cellStyle name="Porcentagem 3 2 4 2 3 2 2" xfId="8698" xr:uid="{00000000-0005-0000-0000-0000E7590000}"/>
    <cellStyle name="Porcentagem 3 2 4 2 3 2 2 2" xfId="27599" xr:uid="{00000000-0005-0000-0000-0000E8590000}"/>
    <cellStyle name="Porcentagem 3 2 4 2 3 2 3" xfId="8699" xr:uid="{00000000-0005-0000-0000-0000E9590000}"/>
    <cellStyle name="Porcentagem 3 2 4 2 3 2 3 2" xfId="29081" xr:uid="{00000000-0005-0000-0000-0000EA590000}"/>
    <cellStyle name="Porcentagem 3 2 4 2 3 2 4" xfId="8700" xr:uid="{00000000-0005-0000-0000-0000EB590000}"/>
    <cellStyle name="Porcentagem 3 2 4 2 3 2 4 2" xfId="40332" xr:uid="{00000000-0005-0000-0000-0000EC590000}"/>
    <cellStyle name="Porcentagem 3 2 4 2 3 2 5" xfId="23224" xr:uid="{00000000-0005-0000-0000-0000ED590000}"/>
    <cellStyle name="Porcentagem 3 2 4 2 3 20" xfId="8701" xr:uid="{00000000-0005-0000-0000-0000EE590000}"/>
    <cellStyle name="Porcentagem 3 2 4 2 3 20 2" xfId="8702" xr:uid="{00000000-0005-0000-0000-0000EF590000}"/>
    <cellStyle name="Porcentagem 3 2 4 2 3 20 2 2" xfId="29082" xr:uid="{00000000-0005-0000-0000-0000F0590000}"/>
    <cellStyle name="Porcentagem 3 2 4 2 3 20 3" xfId="23225" xr:uid="{00000000-0005-0000-0000-0000F1590000}"/>
    <cellStyle name="Porcentagem 3 2 4 2 3 21" xfId="8703" xr:uid="{00000000-0005-0000-0000-0000F2590000}"/>
    <cellStyle name="Porcentagem 3 2 4 2 3 21 2" xfId="8704" xr:uid="{00000000-0005-0000-0000-0000F3590000}"/>
    <cellStyle name="Porcentagem 3 2 4 2 3 21 2 2" xfId="29083" xr:uid="{00000000-0005-0000-0000-0000F4590000}"/>
    <cellStyle name="Porcentagem 3 2 4 2 3 21 3" xfId="23226" xr:uid="{00000000-0005-0000-0000-0000F5590000}"/>
    <cellStyle name="Porcentagem 3 2 4 2 3 22" xfId="8705" xr:uid="{00000000-0005-0000-0000-0000F6590000}"/>
    <cellStyle name="Porcentagem 3 2 4 2 3 22 2" xfId="8706" xr:uid="{00000000-0005-0000-0000-0000F7590000}"/>
    <cellStyle name="Porcentagem 3 2 4 2 3 22 2 2" xfId="29084" xr:uid="{00000000-0005-0000-0000-0000F8590000}"/>
    <cellStyle name="Porcentagem 3 2 4 2 3 22 3" xfId="23227" xr:uid="{00000000-0005-0000-0000-0000F9590000}"/>
    <cellStyle name="Porcentagem 3 2 4 2 3 23" xfId="8707" xr:uid="{00000000-0005-0000-0000-0000FA590000}"/>
    <cellStyle name="Porcentagem 3 2 4 2 3 23 2" xfId="8708" xr:uid="{00000000-0005-0000-0000-0000FB590000}"/>
    <cellStyle name="Porcentagem 3 2 4 2 3 23 2 2" xfId="29085" xr:uid="{00000000-0005-0000-0000-0000FC590000}"/>
    <cellStyle name="Porcentagem 3 2 4 2 3 23 3" xfId="23228" xr:uid="{00000000-0005-0000-0000-0000FD590000}"/>
    <cellStyle name="Porcentagem 3 2 4 2 3 24" xfId="8709" xr:uid="{00000000-0005-0000-0000-0000FE590000}"/>
    <cellStyle name="Porcentagem 3 2 4 2 3 24 2" xfId="8710" xr:uid="{00000000-0005-0000-0000-0000FF590000}"/>
    <cellStyle name="Porcentagem 3 2 4 2 3 24 2 2" xfId="29086" xr:uid="{00000000-0005-0000-0000-0000005A0000}"/>
    <cellStyle name="Porcentagem 3 2 4 2 3 24 3" xfId="23229" xr:uid="{00000000-0005-0000-0000-0000015A0000}"/>
    <cellStyle name="Porcentagem 3 2 4 2 3 25" xfId="8711" xr:uid="{00000000-0005-0000-0000-0000025A0000}"/>
    <cellStyle name="Porcentagem 3 2 4 2 3 25 2" xfId="8712" xr:uid="{00000000-0005-0000-0000-0000035A0000}"/>
    <cellStyle name="Porcentagem 3 2 4 2 3 25 2 2" xfId="29087" xr:uid="{00000000-0005-0000-0000-0000045A0000}"/>
    <cellStyle name="Porcentagem 3 2 4 2 3 25 3" xfId="23230" xr:uid="{00000000-0005-0000-0000-0000055A0000}"/>
    <cellStyle name="Porcentagem 3 2 4 2 3 26" xfId="8713" xr:uid="{00000000-0005-0000-0000-0000065A0000}"/>
    <cellStyle name="Porcentagem 3 2 4 2 3 26 2" xfId="8714" xr:uid="{00000000-0005-0000-0000-0000075A0000}"/>
    <cellStyle name="Porcentagem 3 2 4 2 3 26 2 2" xfId="29088" xr:uid="{00000000-0005-0000-0000-0000085A0000}"/>
    <cellStyle name="Porcentagem 3 2 4 2 3 26 3" xfId="23231" xr:uid="{00000000-0005-0000-0000-0000095A0000}"/>
    <cellStyle name="Porcentagem 3 2 4 2 3 27" xfId="8715" xr:uid="{00000000-0005-0000-0000-00000A5A0000}"/>
    <cellStyle name="Porcentagem 3 2 4 2 3 27 2" xfId="8716" xr:uid="{00000000-0005-0000-0000-00000B5A0000}"/>
    <cellStyle name="Porcentagem 3 2 4 2 3 27 2 2" xfId="29089" xr:uid="{00000000-0005-0000-0000-00000C5A0000}"/>
    <cellStyle name="Porcentagem 3 2 4 2 3 27 3" xfId="23232" xr:uid="{00000000-0005-0000-0000-00000D5A0000}"/>
    <cellStyle name="Porcentagem 3 2 4 2 3 28" xfId="8717" xr:uid="{00000000-0005-0000-0000-00000E5A0000}"/>
    <cellStyle name="Porcentagem 3 2 4 2 3 28 2" xfId="8718" xr:uid="{00000000-0005-0000-0000-00000F5A0000}"/>
    <cellStyle name="Porcentagem 3 2 4 2 3 28 2 2" xfId="29090" xr:uid="{00000000-0005-0000-0000-0000105A0000}"/>
    <cellStyle name="Porcentagem 3 2 4 2 3 28 3" xfId="23233" xr:uid="{00000000-0005-0000-0000-0000115A0000}"/>
    <cellStyle name="Porcentagem 3 2 4 2 3 29" xfId="8719" xr:uid="{00000000-0005-0000-0000-0000125A0000}"/>
    <cellStyle name="Porcentagem 3 2 4 2 3 29 2" xfId="8720" xr:uid="{00000000-0005-0000-0000-0000135A0000}"/>
    <cellStyle name="Porcentagem 3 2 4 2 3 29 2 2" xfId="29091" xr:uid="{00000000-0005-0000-0000-0000145A0000}"/>
    <cellStyle name="Porcentagem 3 2 4 2 3 29 3" xfId="23234" xr:uid="{00000000-0005-0000-0000-0000155A0000}"/>
    <cellStyle name="Porcentagem 3 2 4 2 3 3" xfId="8721" xr:uid="{00000000-0005-0000-0000-0000165A0000}"/>
    <cellStyle name="Porcentagem 3 2 4 2 3 3 2" xfId="8722" xr:uid="{00000000-0005-0000-0000-0000175A0000}"/>
    <cellStyle name="Porcentagem 3 2 4 2 3 3 2 2" xfId="29092" xr:uid="{00000000-0005-0000-0000-0000185A0000}"/>
    <cellStyle name="Porcentagem 3 2 4 2 3 3 3" xfId="8723" xr:uid="{00000000-0005-0000-0000-0000195A0000}"/>
    <cellStyle name="Porcentagem 3 2 4 2 3 3 4" xfId="23235" xr:uid="{00000000-0005-0000-0000-00001A5A0000}"/>
    <cellStyle name="Porcentagem 3 2 4 2 3 30" xfId="8724" xr:uid="{00000000-0005-0000-0000-00001B5A0000}"/>
    <cellStyle name="Porcentagem 3 2 4 2 3 30 2" xfId="8725" xr:uid="{00000000-0005-0000-0000-00001C5A0000}"/>
    <cellStyle name="Porcentagem 3 2 4 2 3 30 2 2" xfId="29093" xr:uid="{00000000-0005-0000-0000-00001D5A0000}"/>
    <cellStyle name="Porcentagem 3 2 4 2 3 30 3" xfId="23236" xr:uid="{00000000-0005-0000-0000-00001E5A0000}"/>
    <cellStyle name="Porcentagem 3 2 4 2 3 31" xfId="8726" xr:uid="{00000000-0005-0000-0000-00001F5A0000}"/>
    <cellStyle name="Porcentagem 3 2 4 2 3 31 2" xfId="8727" xr:uid="{00000000-0005-0000-0000-0000205A0000}"/>
    <cellStyle name="Porcentagem 3 2 4 2 3 31 2 2" xfId="29094" xr:uid="{00000000-0005-0000-0000-0000215A0000}"/>
    <cellStyle name="Porcentagem 3 2 4 2 3 31 3" xfId="23237" xr:uid="{00000000-0005-0000-0000-0000225A0000}"/>
    <cellStyle name="Porcentagem 3 2 4 2 3 32" xfId="8728" xr:uid="{00000000-0005-0000-0000-0000235A0000}"/>
    <cellStyle name="Porcentagem 3 2 4 2 3 32 2" xfId="8729" xr:uid="{00000000-0005-0000-0000-0000245A0000}"/>
    <cellStyle name="Porcentagem 3 2 4 2 3 32 2 2" xfId="29095" xr:uid="{00000000-0005-0000-0000-0000255A0000}"/>
    <cellStyle name="Porcentagem 3 2 4 2 3 32 3" xfId="23238" xr:uid="{00000000-0005-0000-0000-0000265A0000}"/>
    <cellStyle name="Porcentagem 3 2 4 2 3 33" xfId="8730" xr:uid="{00000000-0005-0000-0000-0000275A0000}"/>
    <cellStyle name="Porcentagem 3 2 4 2 3 33 2" xfId="8731" xr:uid="{00000000-0005-0000-0000-0000285A0000}"/>
    <cellStyle name="Porcentagem 3 2 4 2 3 33 2 2" xfId="29096" xr:uid="{00000000-0005-0000-0000-0000295A0000}"/>
    <cellStyle name="Porcentagem 3 2 4 2 3 33 3" xfId="23239" xr:uid="{00000000-0005-0000-0000-00002A5A0000}"/>
    <cellStyle name="Porcentagem 3 2 4 2 3 34" xfId="8732" xr:uid="{00000000-0005-0000-0000-00002B5A0000}"/>
    <cellStyle name="Porcentagem 3 2 4 2 3 34 2" xfId="8733" xr:uid="{00000000-0005-0000-0000-00002C5A0000}"/>
    <cellStyle name="Porcentagem 3 2 4 2 3 34 2 2" xfId="29097" xr:uid="{00000000-0005-0000-0000-00002D5A0000}"/>
    <cellStyle name="Porcentagem 3 2 4 2 3 34 3" xfId="23240" xr:uid="{00000000-0005-0000-0000-00002E5A0000}"/>
    <cellStyle name="Porcentagem 3 2 4 2 3 35" xfId="8734" xr:uid="{00000000-0005-0000-0000-00002F5A0000}"/>
    <cellStyle name="Porcentagem 3 2 4 2 3 35 2" xfId="8735" xr:uid="{00000000-0005-0000-0000-0000305A0000}"/>
    <cellStyle name="Porcentagem 3 2 4 2 3 35 2 2" xfId="29098" xr:uid="{00000000-0005-0000-0000-0000315A0000}"/>
    <cellStyle name="Porcentagem 3 2 4 2 3 35 3" xfId="23241" xr:uid="{00000000-0005-0000-0000-0000325A0000}"/>
    <cellStyle name="Porcentagem 3 2 4 2 3 36" xfId="8736" xr:uid="{00000000-0005-0000-0000-0000335A0000}"/>
    <cellStyle name="Porcentagem 3 2 4 2 3 36 2" xfId="8737" xr:uid="{00000000-0005-0000-0000-0000345A0000}"/>
    <cellStyle name="Porcentagem 3 2 4 2 3 36 2 2" xfId="29099" xr:uid="{00000000-0005-0000-0000-0000355A0000}"/>
    <cellStyle name="Porcentagem 3 2 4 2 3 36 3" xfId="23242" xr:uid="{00000000-0005-0000-0000-0000365A0000}"/>
    <cellStyle name="Porcentagem 3 2 4 2 3 37" xfId="8738" xr:uid="{00000000-0005-0000-0000-0000375A0000}"/>
    <cellStyle name="Porcentagem 3 2 4 2 3 37 2" xfId="8739" xr:uid="{00000000-0005-0000-0000-0000385A0000}"/>
    <cellStyle name="Porcentagem 3 2 4 2 3 37 2 2" xfId="29100" xr:uid="{00000000-0005-0000-0000-0000395A0000}"/>
    <cellStyle name="Porcentagem 3 2 4 2 3 37 3" xfId="23243" xr:uid="{00000000-0005-0000-0000-00003A5A0000}"/>
    <cellStyle name="Porcentagem 3 2 4 2 3 38" xfId="8740" xr:uid="{00000000-0005-0000-0000-00003B5A0000}"/>
    <cellStyle name="Porcentagem 3 2 4 2 3 38 2" xfId="8741" xr:uid="{00000000-0005-0000-0000-00003C5A0000}"/>
    <cellStyle name="Porcentagem 3 2 4 2 3 38 2 2" xfId="29101" xr:uid="{00000000-0005-0000-0000-00003D5A0000}"/>
    <cellStyle name="Porcentagem 3 2 4 2 3 38 3" xfId="23244" xr:uid="{00000000-0005-0000-0000-00003E5A0000}"/>
    <cellStyle name="Porcentagem 3 2 4 2 3 39" xfId="8742" xr:uid="{00000000-0005-0000-0000-00003F5A0000}"/>
    <cellStyle name="Porcentagem 3 2 4 2 3 39 2" xfId="8743" xr:uid="{00000000-0005-0000-0000-0000405A0000}"/>
    <cellStyle name="Porcentagem 3 2 4 2 3 39 2 2" xfId="29102" xr:uid="{00000000-0005-0000-0000-0000415A0000}"/>
    <cellStyle name="Porcentagem 3 2 4 2 3 39 3" xfId="23245" xr:uid="{00000000-0005-0000-0000-0000425A0000}"/>
    <cellStyle name="Porcentagem 3 2 4 2 3 4" xfId="8744" xr:uid="{00000000-0005-0000-0000-0000435A0000}"/>
    <cellStyle name="Porcentagem 3 2 4 2 3 4 2" xfId="8745" xr:uid="{00000000-0005-0000-0000-0000445A0000}"/>
    <cellStyle name="Porcentagem 3 2 4 2 3 4 2 2" xfId="29103" xr:uid="{00000000-0005-0000-0000-0000455A0000}"/>
    <cellStyle name="Porcentagem 3 2 4 2 3 4 3" xfId="23246" xr:uid="{00000000-0005-0000-0000-0000465A0000}"/>
    <cellStyle name="Porcentagem 3 2 4 2 3 40" xfId="8746" xr:uid="{00000000-0005-0000-0000-0000475A0000}"/>
    <cellStyle name="Porcentagem 3 2 4 2 3 40 2" xfId="8747" xr:uid="{00000000-0005-0000-0000-0000485A0000}"/>
    <cellStyle name="Porcentagem 3 2 4 2 3 40 2 2" xfId="29104" xr:uid="{00000000-0005-0000-0000-0000495A0000}"/>
    <cellStyle name="Porcentagem 3 2 4 2 3 40 3" xfId="23247" xr:uid="{00000000-0005-0000-0000-00004A5A0000}"/>
    <cellStyle name="Porcentagem 3 2 4 2 3 41" xfId="8748" xr:uid="{00000000-0005-0000-0000-00004B5A0000}"/>
    <cellStyle name="Porcentagem 3 2 4 2 3 41 2" xfId="8749" xr:uid="{00000000-0005-0000-0000-00004C5A0000}"/>
    <cellStyle name="Porcentagem 3 2 4 2 3 41 2 2" xfId="29105" xr:uid="{00000000-0005-0000-0000-00004D5A0000}"/>
    <cellStyle name="Porcentagem 3 2 4 2 3 41 3" xfId="23248" xr:uid="{00000000-0005-0000-0000-00004E5A0000}"/>
    <cellStyle name="Porcentagem 3 2 4 2 3 42" xfId="8750" xr:uid="{00000000-0005-0000-0000-00004F5A0000}"/>
    <cellStyle name="Porcentagem 3 2 4 2 3 42 2" xfId="8751" xr:uid="{00000000-0005-0000-0000-0000505A0000}"/>
    <cellStyle name="Porcentagem 3 2 4 2 3 42 2 2" xfId="29106" xr:uid="{00000000-0005-0000-0000-0000515A0000}"/>
    <cellStyle name="Porcentagem 3 2 4 2 3 42 3" xfId="23249" xr:uid="{00000000-0005-0000-0000-0000525A0000}"/>
    <cellStyle name="Porcentagem 3 2 4 2 3 43" xfId="8752" xr:uid="{00000000-0005-0000-0000-0000535A0000}"/>
    <cellStyle name="Porcentagem 3 2 4 2 3 43 2" xfId="8753" xr:uid="{00000000-0005-0000-0000-0000545A0000}"/>
    <cellStyle name="Porcentagem 3 2 4 2 3 43 2 2" xfId="29107" xr:uid="{00000000-0005-0000-0000-0000555A0000}"/>
    <cellStyle name="Porcentagem 3 2 4 2 3 43 3" xfId="23250" xr:uid="{00000000-0005-0000-0000-0000565A0000}"/>
    <cellStyle name="Porcentagem 3 2 4 2 3 44" xfId="8754" xr:uid="{00000000-0005-0000-0000-0000575A0000}"/>
    <cellStyle name="Porcentagem 3 2 4 2 3 44 2" xfId="8755" xr:uid="{00000000-0005-0000-0000-0000585A0000}"/>
    <cellStyle name="Porcentagem 3 2 4 2 3 44 2 2" xfId="29108" xr:uid="{00000000-0005-0000-0000-0000595A0000}"/>
    <cellStyle name="Porcentagem 3 2 4 2 3 44 3" xfId="23251" xr:uid="{00000000-0005-0000-0000-00005A5A0000}"/>
    <cellStyle name="Porcentagem 3 2 4 2 3 45" xfId="8756" xr:uid="{00000000-0005-0000-0000-00005B5A0000}"/>
    <cellStyle name="Porcentagem 3 2 4 2 3 45 2" xfId="8757" xr:uid="{00000000-0005-0000-0000-00005C5A0000}"/>
    <cellStyle name="Porcentagem 3 2 4 2 3 45 2 2" xfId="29109" xr:uid="{00000000-0005-0000-0000-00005D5A0000}"/>
    <cellStyle name="Porcentagem 3 2 4 2 3 45 3" xfId="23252" xr:uid="{00000000-0005-0000-0000-00005E5A0000}"/>
    <cellStyle name="Porcentagem 3 2 4 2 3 46" xfId="8758" xr:uid="{00000000-0005-0000-0000-00005F5A0000}"/>
    <cellStyle name="Porcentagem 3 2 4 2 3 46 2" xfId="8759" xr:uid="{00000000-0005-0000-0000-0000605A0000}"/>
    <cellStyle name="Porcentagem 3 2 4 2 3 46 2 2" xfId="29110" xr:uid="{00000000-0005-0000-0000-0000615A0000}"/>
    <cellStyle name="Porcentagem 3 2 4 2 3 46 3" xfId="23253" xr:uid="{00000000-0005-0000-0000-0000625A0000}"/>
    <cellStyle name="Porcentagem 3 2 4 2 3 47" xfId="8760" xr:uid="{00000000-0005-0000-0000-0000635A0000}"/>
    <cellStyle name="Porcentagem 3 2 4 2 3 47 2" xfId="8761" xr:uid="{00000000-0005-0000-0000-0000645A0000}"/>
    <cellStyle name="Porcentagem 3 2 4 2 3 47 2 2" xfId="29111" xr:uid="{00000000-0005-0000-0000-0000655A0000}"/>
    <cellStyle name="Porcentagem 3 2 4 2 3 47 3" xfId="23254" xr:uid="{00000000-0005-0000-0000-0000665A0000}"/>
    <cellStyle name="Porcentagem 3 2 4 2 3 48" xfId="8762" xr:uid="{00000000-0005-0000-0000-0000675A0000}"/>
    <cellStyle name="Porcentagem 3 2 4 2 3 48 2" xfId="8763" xr:uid="{00000000-0005-0000-0000-0000685A0000}"/>
    <cellStyle name="Porcentagem 3 2 4 2 3 48 2 2" xfId="29112" xr:uid="{00000000-0005-0000-0000-0000695A0000}"/>
    <cellStyle name="Porcentagem 3 2 4 2 3 48 3" xfId="23255" xr:uid="{00000000-0005-0000-0000-00006A5A0000}"/>
    <cellStyle name="Porcentagem 3 2 4 2 3 49" xfId="8764" xr:uid="{00000000-0005-0000-0000-00006B5A0000}"/>
    <cellStyle name="Porcentagem 3 2 4 2 3 49 2" xfId="8765" xr:uid="{00000000-0005-0000-0000-00006C5A0000}"/>
    <cellStyle name="Porcentagem 3 2 4 2 3 49 2 2" xfId="29113" xr:uid="{00000000-0005-0000-0000-00006D5A0000}"/>
    <cellStyle name="Porcentagem 3 2 4 2 3 49 3" xfId="23256" xr:uid="{00000000-0005-0000-0000-00006E5A0000}"/>
    <cellStyle name="Porcentagem 3 2 4 2 3 5" xfId="8766" xr:uid="{00000000-0005-0000-0000-00006F5A0000}"/>
    <cellStyle name="Porcentagem 3 2 4 2 3 5 2" xfId="8767" xr:uid="{00000000-0005-0000-0000-0000705A0000}"/>
    <cellStyle name="Porcentagem 3 2 4 2 3 5 2 2" xfId="29114" xr:uid="{00000000-0005-0000-0000-0000715A0000}"/>
    <cellStyle name="Porcentagem 3 2 4 2 3 5 3" xfId="23257" xr:uid="{00000000-0005-0000-0000-0000725A0000}"/>
    <cellStyle name="Porcentagem 3 2 4 2 3 50" xfId="8768" xr:uid="{00000000-0005-0000-0000-0000735A0000}"/>
    <cellStyle name="Porcentagem 3 2 4 2 3 50 2" xfId="8769" xr:uid="{00000000-0005-0000-0000-0000745A0000}"/>
    <cellStyle name="Porcentagem 3 2 4 2 3 50 2 2" xfId="29115" xr:uid="{00000000-0005-0000-0000-0000755A0000}"/>
    <cellStyle name="Porcentagem 3 2 4 2 3 50 3" xfId="23258" xr:uid="{00000000-0005-0000-0000-0000765A0000}"/>
    <cellStyle name="Porcentagem 3 2 4 2 3 51" xfId="8770" xr:uid="{00000000-0005-0000-0000-0000775A0000}"/>
    <cellStyle name="Porcentagem 3 2 4 2 3 51 2" xfId="8771" xr:uid="{00000000-0005-0000-0000-0000785A0000}"/>
    <cellStyle name="Porcentagem 3 2 4 2 3 51 2 2" xfId="29116" xr:uid="{00000000-0005-0000-0000-0000795A0000}"/>
    <cellStyle name="Porcentagem 3 2 4 2 3 51 3" xfId="23259" xr:uid="{00000000-0005-0000-0000-00007A5A0000}"/>
    <cellStyle name="Porcentagem 3 2 4 2 3 52" xfId="8772" xr:uid="{00000000-0005-0000-0000-00007B5A0000}"/>
    <cellStyle name="Porcentagem 3 2 4 2 3 52 2" xfId="8773" xr:uid="{00000000-0005-0000-0000-00007C5A0000}"/>
    <cellStyle name="Porcentagem 3 2 4 2 3 52 2 2" xfId="29117" xr:uid="{00000000-0005-0000-0000-00007D5A0000}"/>
    <cellStyle name="Porcentagem 3 2 4 2 3 52 3" xfId="23260" xr:uid="{00000000-0005-0000-0000-00007E5A0000}"/>
    <cellStyle name="Porcentagem 3 2 4 2 3 53" xfId="8774" xr:uid="{00000000-0005-0000-0000-00007F5A0000}"/>
    <cellStyle name="Porcentagem 3 2 4 2 3 53 2" xfId="8775" xr:uid="{00000000-0005-0000-0000-0000805A0000}"/>
    <cellStyle name="Porcentagem 3 2 4 2 3 53 2 2" xfId="29118" xr:uid="{00000000-0005-0000-0000-0000815A0000}"/>
    <cellStyle name="Porcentagem 3 2 4 2 3 53 3" xfId="23261" xr:uid="{00000000-0005-0000-0000-0000825A0000}"/>
    <cellStyle name="Porcentagem 3 2 4 2 3 54" xfId="8776" xr:uid="{00000000-0005-0000-0000-0000835A0000}"/>
    <cellStyle name="Porcentagem 3 2 4 2 3 54 2" xfId="8777" xr:uid="{00000000-0005-0000-0000-0000845A0000}"/>
    <cellStyle name="Porcentagem 3 2 4 2 3 54 2 2" xfId="29119" xr:uid="{00000000-0005-0000-0000-0000855A0000}"/>
    <cellStyle name="Porcentagem 3 2 4 2 3 54 3" xfId="23262" xr:uid="{00000000-0005-0000-0000-0000865A0000}"/>
    <cellStyle name="Porcentagem 3 2 4 2 3 55" xfId="8778" xr:uid="{00000000-0005-0000-0000-0000875A0000}"/>
    <cellStyle name="Porcentagem 3 2 4 2 3 55 2" xfId="8779" xr:uid="{00000000-0005-0000-0000-0000885A0000}"/>
    <cellStyle name="Porcentagem 3 2 4 2 3 55 2 2" xfId="29120" xr:uid="{00000000-0005-0000-0000-0000895A0000}"/>
    <cellStyle name="Porcentagem 3 2 4 2 3 55 3" xfId="23263" xr:uid="{00000000-0005-0000-0000-00008A5A0000}"/>
    <cellStyle name="Porcentagem 3 2 4 2 3 56" xfId="8780" xr:uid="{00000000-0005-0000-0000-00008B5A0000}"/>
    <cellStyle name="Porcentagem 3 2 4 2 3 56 2" xfId="8781" xr:uid="{00000000-0005-0000-0000-00008C5A0000}"/>
    <cellStyle name="Porcentagem 3 2 4 2 3 56 2 2" xfId="29121" xr:uid="{00000000-0005-0000-0000-00008D5A0000}"/>
    <cellStyle name="Porcentagem 3 2 4 2 3 56 3" xfId="23264" xr:uid="{00000000-0005-0000-0000-00008E5A0000}"/>
    <cellStyle name="Porcentagem 3 2 4 2 3 57" xfId="8782" xr:uid="{00000000-0005-0000-0000-00008F5A0000}"/>
    <cellStyle name="Porcentagem 3 2 4 2 3 57 2" xfId="8783" xr:uid="{00000000-0005-0000-0000-0000905A0000}"/>
    <cellStyle name="Porcentagem 3 2 4 2 3 57 2 2" xfId="29122" xr:uid="{00000000-0005-0000-0000-0000915A0000}"/>
    <cellStyle name="Porcentagem 3 2 4 2 3 57 3" xfId="23265" xr:uid="{00000000-0005-0000-0000-0000925A0000}"/>
    <cellStyle name="Porcentagem 3 2 4 2 3 58" xfId="8784" xr:uid="{00000000-0005-0000-0000-0000935A0000}"/>
    <cellStyle name="Porcentagem 3 2 4 2 3 58 2" xfId="8785" xr:uid="{00000000-0005-0000-0000-0000945A0000}"/>
    <cellStyle name="Porcentagem 3 2 4 2 3 58 2 2" xfId="29123" xr:uid="{00000000-0005-0000-0000-0000955A0000}"/>
    <cellStyle name="Porcentagem 3 2 4 2 3 58 3" xfId="23266" xr:uid="{00000000-0005-0000-0000-0000965A0000}"/>
    <cellStyle name="Porcentagem 3 2 4 2 3 59" xfId="8786" xr:uid="{00000000-0005-0000-0000-0000975A0000}"/>
    <cellStyle name="Porcentagem 3 2 4 2 3 59 2" xfId="8787" xr:uid="{00000000-0005-0000-0000-0000985A0000}"/>
    <cellStyle name="Porcentagem 3 2 4 2 3 59 2 2" xfId="29124" xr:uid="{00000000-0005-0000-0000-0000995A0000}"/>
    <cellStyle name="Porcentagem 3 2 4 2 3 59 3" xfId="23267" xr:uid="{00000000-0005-0000-0000-00009A5A0000}"/>
    <cellStyle name="Porcentagem 3 2 4 2 3 6" xfId="8788" xr:uid="{00000000-0005-0000-0000-00009B5A0000}"/>
    <cellStyle name="Porcentagem 3 2 4 2 3 6 2" xfId="8789" xr:uid="{00000000-0005-0000-0000-00009C5A0000}"/>
    <cellStyle name="Porcentagem 3 2 4 2 3 6 2 2" xfId="29125" xr:uid="{00000000-0005-0000-0000-00009D5A0000}"/>
    <cellStyle name="Porcentagem 3 2 4 2 3 6 3" xfId="23268" xr:uid="{00000000-0005-0000-0000-00009E5A0000}"/>
    <cellStyle name="Porcentagem 3 2 4 2 3 60" xfId="8790" xr:uid="{00000000-0005-0000-0000-00009F5A0000}"/>
    <cellStyle name="Porcentagem 3 2 4 2 3 60 2" xfId="8791" xr:uid="{00000000-0005-0000-0000-0000A05A0000}"/>
    <cellStyle name="Porcentagem 3 2 4 2 3 60 2 2" xfId="29126" xr:uid="{00000000-0005-0000-0000-0000A15A0000}"/>
    <cellStyle name="Porcentagem 3 2 4 2 3 60 3" xfId="23269" xr:uid="{00000000-0005-0000-0000-0000A25A0000}"/>
    <cellStyle name="Porcentagem 3 2 4 2 3 61" xfId="8792" xr:uid="{00000000-0005-0000-0000-0000A35A0000}"/>
    <cellStyle name="Porcentagem 3 2 4 2 3 61 2" xfId="8793" xr:uid="{00000000-0005-0000-0000-0000A45A0000}"/>
    <cellStyle name="Porcentagem 3 2 4 2 3 61 2 2" xfId="29127" xr:uid="{00000000-0005-0000-0000-0000A55A0000}"/>
    <cellStyle name="Porcentagem 3 2 4 2 3 61 3" xfId="23270" xr:uid="{00000000-0005-0000-0000-0000A65A0000}"/>
    <cellStyle name="Porcentagem 3 2 4 2 3 62" xfId="8794" xr:uid="{00000000-0005-0000-0000-0000A75A0000}"/>
    <cellStyle name="Porcentagem 3 2 4 2 3 62 2" xfId="8795" xr:uid="{00000000-0005-0000-0000-0000A85A0000}"/>
    <cellStyle name="Porcentagem 3 2 4 2 3 62 2 2" xfId="29128" xr:uid="{00000000-0005-0000-0000-0000A95A0000}"/>
    <cellStyle name="Porcentagem 3 2 4 2 3 62 3" xfId="23271" xr:uid="{00000000-0005-0000-0000-0000AA5A0000}"/>
    <cellStyle name="Porcentagem 3 2 4 2 3 63" xfId="8796" xr:uid="{00000000-0005-0000-0000-0000AB5A0000}"/>
    <cellStyle name="Porcentagem 3 2 4 2 3 63 2" xfId="8797" xr:uid="{00000000-0005-0000-0000-0000AC5A0000}"/>
    <cellStyle name="Porcentagem 3 2 4 2 3 63 2 2" xfId="29129" xr:uid="{00000000-0005-0000-0000-0000AD5A0000}"/>
    <cellStyle name="Porcentagem 3 2 4 2 3 63 3" xfId="23272" xr:uid="{00000000-0005-0000-0000-0000AE5A0000}"/>
    <cellStyle name="Porcentagem 3 2 4 2 3 64" xfId="8798" xr:uid="{00000000-0005-0000-0000-0000AF5A0000}"/>
    <cellStyle name="Porcentagem 3 2 4 2 3 64 2" xfId="8799" xr:uid="{00000000-0005-0000-0000-0000B05A0000}"/>
    <cellStyle name="Porcentagem 3 2 4 2 3 64 2 2" xfId="29130" xr:uid="{00000000-0005-0000-0000-0000B15A0000}"/>
    <cellStyle name="Porcentagem 3 2 4 2 3 64 3" xfId="23273" xr:uid="{00000000-0005-0000-0000-0000B25A0000}"/>
    <cellStyle name="Porcentagem 3 2 4 2 3 65" xfId="8800" xr:uid="{00000000-0005-0000-0000-0000B35A0000}"/>
    <cellStyle name="Porcentagem 3 2 4 2 3 65 2" xfId="8801" xr:uid="{00000000-0005-0000-0000-0000B45A0000}"/>
    <cellStyle name="Porcentagem 3 2 4 2 3 65 2 2" xfId="29131" xr:uid="{00000000-0005-0000-0000-0000B55A0000}"/>
    <cellStyle name="Porcentagem 3 2 4 2 3 65 3" xfId="23274" xr:uid="{00000000-0005-0000-0000-0000B65A0000}"/>
    <cellStyle name="Porcentagem 3 2 4 2 3 66" xfId="8802" xr:uid="{00000000-0005-0000-0000-0000B75A0000}"/>
    <cellStyle name="Porcentagem 3 2 4 2 3 66 2" xfId="8803" xr:uid="{00000000-0005-0000-0000-0000B85A0000}"/>
    <cellStyle name="Porcentagem 3 2 4 2 3 66 2 2" xfId="29132" xr:uid="{00000000-0005-0000-0000-0000B95A0000}"/>
    <cellStyle name="Porcentagem 3 2 4 2 3 66 3" xfId="23275" xr:uid="{00000000-0005-0000-0000-0000BA5A0000}"/>
    <cellStyle name="Porcentagem 3 2 4 2 3 67" xfId="8804" xr:uid="{00000000-0005-0000-0000-0000BB5A0000}"/>
    <cellStyle name="Porcentagem 3 2 4 2 3 67 2" xfId="8805" xr:uid="{00000000-0005-0000-0000-0000BC5A0000}"/>
    <cellStyle name="Porcentagem 3 2 4 2 3 67 2 2" xfId="29133" xr:uid="{00000000-0005-0000-0000-0000BD5A0000}"/>
    <cellStyle name="Porcentagem 3 2 4 2 3 67 3" xfId="23276" xr:uid="{00000000-0005-0000-0000-0000BE5A0000}"/>
    <cellStyle name="Porcentagem 3 2 4 2 3 68" xfId="8806" xr:uid="{00000000-0005-0000-0000-0000BF5A0000}"/>
    <cellStyle name="Porcentagem 3 2 4 2 3 68 2" xfId="8807" xr:uid="{00000000-0005-0000-0000-0000C05A0000}"/>
    <cellStyle name="Porcentagem 3 2 4 2 3 68 2 2" xfId="29134" xr:uid="{00000000-0005-0000-0000-0000C15A0000}"/>
    <cellStyle name="Porcentagem 3 2 4 2 3 68 3" xfId="23277" xr:uid="{00000000-0005-0000-0000-0000C25A0000}"/>
    <cellStyle name="Porcentagem 3 2 4 2 3 69" xfId="8808" xr:uid="{00000000-0005-0000-0000-0000C35A0000}"/>
    <cellStyle name="Porcentagem 3 2 4 2 3 69 2" xfId="8809" xr:uid="{00000000-0005-0000-0000-0000C45A0000}"/>
    <cellStyle name="Porcentagem 3 2 4 2 3 69 2 2" xfId="29135" xr:uid="{00000000-0005-0000-0000-0000C55A0000}"/>
    <cellStyle name="Porcentagem 3 2 4 2 3 69 3" xfId="23278" xr:uid="{00000000-0005-0000-0000-0000C65A0000}"/>
    <cellStyle name="Porcentagem 3 2 4 2 3 7" xfId="8810" xr:uid="{00000000-0005-0000-0000-0000C75A0000}"/>
    <cellStyle name="Porcentagem 3 2 4 2 3 7 2" xfId="8811" xr:uid="{00000000-0005-0000-0000-0000C85A0000}"/>
    <cellStyle name="Porcentagem 3 2 4 2 3 7 2 2" xfId="29136" xr:uid="{00000000-0005-0000-0000-0000C95A0000}"/>
    <cellStyle name="Porcentagem 3 2 4 2 3 7 3" xfId="23279" xr:uid="{00000000-0005-0000-0000-0000CA5A0000}"/>
    <cellStyle name="Porcentagem 3 2 4 2 3 70" xfId="8812" xr:uid="{00000000-0005-0000-0000-0000CB5A0000}"/>
    <cellStyle name="Porcentagem 3 2 4 2 3 70 2" xfId="8813" xr:uid="{00000000-0005-0000-0000-0000CC5A0000}"/>
    <cellStyle name="Porcentagem 3 2 4 2 3 70 2 2" xfId="29137" xr:uid="{00000000-0005-0000-0000-0000CD5A0000}"/>
    <cellStyle name="Porcentagem 3 2 4 2 3 70 3" xfId="23280" xr:uid="{00000000-0005-0000-0000-0000CE5A0000}"/>
    <cellStyle name="Porcentagem 3 2 4 2 3 71" xfId="8814" xr:uid="{00000000-0005-0000-0000-0000CF5A0000}"/>
    <cellStyle name="Porcentagem 3 2 4 2 3 71 2" xfId="8815" xr:uid="{00000000-0005-0000-0000-0000D05A0000}"/>
    <cellStyle name="Porcentagem 3 2 4 2 3 71 2 2" xfId="29138" xr:uid="{00000000-0005-0000-0000-0000D15A0000}"/>
    <cellStyle name="Porcentagem 3 2 4 2 3 71 3" xfId="23281" xr:uid="{00000000-0005-0000-0000-0000D25A0000}"/>
    <cellStyle name="Porcentagem 3 2 4 2 3 72" xfId="8816" xr:uid="{00000000-0005-0000-0000-0000D35A0000}"/>
    <cellStyle name="Porcentagem 3 2 4 2 3 72 2" xfId="8817" xr:uid="{00000000-0005-0000-0000-0000D45A0000}"/>
    <cellStyle name="Porcentagem 3 2 4 2 3 72 2 2" xfId="29139" xr:uid="{00000000-0005-0000-0000-0000D55A0000}"/>
    <cellStyle name="Porcentagem 3 2 4 2 3 72 3" xfId="23282" xr:uid="{00000000-0005-0000-0000-0000D65A0000}"/>
    <cellStyle name="Porcentagem 3 2 4 2 3 73" xfId="8818" xr:uid="{00000000-0005-0000-0000-0000D75A0000}"/>
    <cellStyle name="Porcentagem 3 2 4 2 3 73 2" xfId="8819" xr:uid="{00000000-0005-0000-0000-0000D85A0000}"/>
    <cellStyle name="Porcentagem 3 2 4 2 3 73 2 2" xfId="29140" xr:uid="{00000000-0005-0000-0000-0000D95A0000}"/>
    <cellStyle name="Porcentagem 3 2 4 2 3 73 3" xfId="23283" xr:uid="{00000000-0005-0000-0000-0000DA5A0000}"/>
    <cellStyle name="Porcentagem 3 2 4 2 3 74" xfId="8820" xr:uid="{00000000-0005-0000-0000-0000DB5A0000}"/>
    <cellStyle name="Porcentagem 3 2 4 2 3 74 2" xfId="8821" xr:uid="{00000000-0005-0000-0000-0000DC5A0000}"/>
    <cellStyle name="Porcentagem 3 2 4 2 3 74 2 2" xfId="29141" xr:uid="{00000000-0005-0000-0000-0000DD5A0000}"/>
    <cellStyle name="Porcentagem 3 2 4 2 3 74 3" xfId="23284" xr:uid="{00000000-0005-0000-0000-0000DE5A0000}"/>
    <cellStyle name="Porcentagem 3 2 4 2 3 75" xfId="8822" xr:uid="{00000000-0005-0000-0000-0000DF5A0000}"/>
    <cellStyle name="Porcentagem 3 2 4 2 3 75 2" xfId="8823" xr:uid="{00000000-0005-0000-0000-0000E05A0000}"/>
    <cellStyle name="Porcentagem 3 2 4 2 3 75 2 2" xfId="29142" xr:uid="{00000000-0005-0000-0000-0000E15A0000}"/>
    <cellStyle name="Porcentagem 3 2 4 2 3 75 3" xfId="23285" xr:uid="{00000000-0005-0000-0000-0000E25A0000}"/>
    <cellStyle name="Porcentagem 3 2 4 2 3 76" xfId="8824" xr:uid="{00000000-0005-0000-0000-0000E35A0000}"/>
    <cellStyle name="Porcentagem 3 2 4 2 3 76 2" xfId="27598" xr:uid="{00000000-0005-0000-0000-0000E45A0000}"/>
    <cellStyle name="Porcentagem 3 2 4 2 3 77" xfId="8825" xr:uid="{00000000-0005-0000-0000-0000E55A0000}"/>
    <cellStyle name="Porcentagem 3 2 4 2 3 77 2" xfId="29070" xr:uid="{00000000-0005-0000-0000-0000E65A0000}"/>
    <cellStyle name="Porcentagem 3 2 4 2 3 78" xfId="8826" xr:uid="{00000000-0005-0000-0000-0000E75A0000}"/>
    <cellStyle name="Porcentagem 3 2 4 2 3 78 2" xfId="40331" xr:uid="{00000000-0005-0000-0000-0000E85A0000}"/>
    <cellStyle name="Porcentagem 3 2 4 2 3 79" xfId="23213" xr:uid="{00000000-0005-0000-0000-0000E95A0000}"/>
    <cellStyle name="Porcentagem 3 2 4 2 3 8" xfId="8827" xr:uid="{00000000-0005-0000-0000-0000EA5A0000}"/>
    <cellStyle name="Porcentagem 3 2 4 2 3 8 2" xfId="8828" xr:uid="{00000000-0005-0000-0000-0000EB5A0000}"/>
    <cellStyle name="Porcentagem 3 2 4 2 3 8 2 2" xfId="29143" xr:uid="{00000000-0005-0000-0000-0000EC5A0000}"/>
    <cellStyle name="Porcentagem 3 2 4 2 3 8 3" xfId="23286" xr:uid="{00000000-0005-0000-0000-0000ED5A0000}"/>
    <cellStyle name="Porcentagem 3 2 4 2 3 9" xfId="8829" xr:uid="{00000000-0005-0000-0000-0000EE5A0000}"/>
    <cellStyle name="Porcentagem 3 2 4 2 3 9 2" xfId="8830" xr:uid="{00000000-0005-0000-0000-0000EF5A0000}"/>
    <cellStyle name="Porcentagem 3 2 4 2 3 9 2 2" xfId="29144" xr:uid="{00000000-0005-0000-0000-0000F05A0000}"/>
    <cellStyle name="Porcentagem 3 2 4 2 3 9 3" xfId="23287" xr:uid="{00000000-0005-0000-0000-0000F15A0000}"/>
    <cellStyle name="Porcentagem 3 2 4 2 30" xfId="8831" xr:uid="{00000000-0005-0000-0000-0000F25A0000}"/>
    <cellStyle name="Porcentagem 3 2 4 2 30 2" xfId="8832" xr:uid="{00000000-0005-0000-0000-0000F35A0000}"/>
    <cellStyle name="Porcentagem 3 2 4 2 30 2 2" xfId="29145" xr:uid="{00000000-0005-0000-0000-0000F45A0000}"/>
    <cellStyle name="Porcentagem 3 2 4 2 30 3" xfId="23288" xr:uid="{00000000-0005-0000-0000-0000F55A0000}"/>
    <cellStyle name="Porcentagem 3 2 4 2 31" xfId="8833" xr:uid="{00000000-0005-0000-0000-0000F65A0000}"/>
    <cellStyle name="Porcentagem 3 2 4 2 31 2" xfId="8834" xr:uid="{00000000-0005-0000-0000-0000F75A0000}"/>
    <cellStyle name="Porcentagem 3 2 4 2 31 2 2" xfId="29146" xr:uid="{00000000-0005-0000-0000-0000F85A0000}"/>
    <cellStyle name="Porcentagem 3 2 4 2 31 3" xfId="23289" xr:uid="{00000000-0005-0000-0000-0000F95A0000}"/>
    <cellStyle name="Porcentagem 3 2 4 2 32" xfId="8835" xr:uid="{00000000-0005-0000-0000-0000FA5A0000}"/>
    <cellStyle name="Porcentagem 3 2 4 2 32 2" xfId="8836" xr:uid="{00000000-0005-0000-0000-0000FB5A0000}"/>
    <cellStyle name="Porcentagem 3 2 4 2 32 2 2" xfId="29147" xr:uid="{00000000-0005-0000-0000-0000FC5A0000}"/>
    <cellStyle name="Porcentagem 3 2 4 2 32 3" xfId="23290" xr:uid="{00000000-0005-0000-0000-0000FD5A0000}"/>
    <cellStyle name="Porcentagem 3 2 4 2 33" xfId="8837" xr:uid="{00000000-0005-0000-0000-0000FE5A0000}"/>
    <cellStyle name="Porcentagem 3 2 4 2 33 2" xfId="8838" xr:uid="{00000000-0005-0000-0000-0000FF5A0000}"/>
    <cellStyle name="Porcentagem 3 2 4 2 33 2 2" xfId="29148" xr:uid="{00000000-0005-0000-0000-0000005B0000}"/>
    <cellStyle name="Porcentagem 3 2 4 2 33 3" xfId="23291" xr:uid="{00000000-0005-0000-0000-0000015B0000}"/>
    <cellStyle name="Porcentagem 3 2 4 2 34" xfId="8839" xr:uid="{00000000-0005-0000-0000-0000025B0000}"/>
    <cellStyle name="Porcentagem 3 2 4 2 34 2" xfId="8840" xr:uid="{00000000-0005-0000-0000-0000035B0000}"/>
    <cellStyle name="Porcentagem 3 2 4 2 34 2 2" xfId="29149" xr:uid="{00000000-0005-0000-0000-0000045B0000}"/>
    <cellStyle name="Porcentagem 3 2 4 2 34 3" xfId="23292" xr:uid="{00000000-0005-0000-0000-0000055B0000}"/>
    <cellStyle name="Porcentagem 3 2 4 2 35" xfId="8841" xr:uid="{00000000-0005-0000-0000-0000065B0000}"/>
    <cellStyle name="Porcentagem 3 2 4 2 35 2" xfId="8842" xr:uid="{00000000-0005-0000-0000-0000075B0000}"/>
    <cellStyle name="Porcentagem 3 2 4 2 35 2 2" xfId="29150" xr:uid="{00000000-0005-0000-0000-0000085B0000}"/>
    <cellStyle name="Porcentagem 3 2 4 2 35 3" xfId="23293" xr:uid="{00000000-0005-0000-0000-0000095B0000}"/>
    <cellStyle name="Porcentagem 3 2 4 2 36" xfId="8843" xr:uid="{00000000-0005-0000-0000-00000A5B0000}"/>
    <cellStyle name="Porcentagem 3 2 4 2 36 2" xfId="8844" xr:uid="{00000000-0005-0000-0000-00000B5B0000}"/>
    <cellStyle name="Porcentagem 3 2 4 2 36 2 2" xfId="29151" xr:uid="{00000000-0005-0000-0000-00000C5B0000}"/>
    <cellStyle name="Porcentagem 3 2 4 2 36 3" xfId="23294" xr:uid="{00000000-0005-0000-0000-00000D5B0000}"/>
    <cellStyle name="Porcentagem 3 2 4 2 37" xfId="8845" xr:uid="{00000000-0005-0000-0000-00000E5B0000}"/>
    <cellStyle name="Porcentagem 3 2 4 2 37 2" xfId="8846" xr:uid="{00000000-0005-0000-0000-00000F5B0000}"/>
    <cellStyle name="Porcentagem 3 2 4 2 37 2 2" xfId="29152" xr:uid="{00000000-0005-0000-0000-0000105B0000}"/>
    <cellStyle name="Porcentagem 3 2 4 2 37 3" xfId="23295" xr:uid="{00000000-0005-0000-0000-0000115B0000}"/>
    <cellStyle name="Porcentagem 3 2 4 2 38" xfId="8847" xr:uid="{00000000-0005-0000-0000-0000125B0000}"/>
    <cellStyle name="Porcentagem 3 2 4 2 38 2" xfId="8848" xr:uid="{00000000-0005-0000-0000-0000135B0000}"/>
    <cellStyle name="Porcentagem 3 2 4 2 38 2 2" xfId="29153" xr:uid="{00000000-0005-0000-0000-0000145B0000}"/>
    <cellStyle name="Porcentagem 3 2 4 2 38 3" xfId="23296" xr:uid="{00000000-0005-0000-0000-0000155B0000}"/>
    <cellStyle name="Porcentagem 3 2 4 2 39" xfId="8849" xr:uid="{00000000-0005-0000-0000-0000165B0000}"/>
    <cellStyle name="Porcentagem 3 2 4 2 39 2" xfId="8850" xr:uid="{00000000-0005-0000-0000-0000175B0000}"/>
    <cellStyle name="Porcentagem 3 2 4 2 39 2 2" xfId="29154" xr:uid="{00000000-0005-0000-0000-0000185B0000}"/>
    <cellStyle name="Porcentagem 3 2 4 2 39 3" xfId="23297" xr:uid="{00000000-0005-0000-0000-0000195B0000}"/>
    <cellStyle name="Porcentagem 3 2 4 2 4" xfId="8851" xr:uid="{00000000-0005-0000-0000-00001A5B0000}"/>
    <cellStyle name="Porcentagem 3 2 4 2 4 2" xfId="8852" xr:uid="{00000000-0005-0000-0000-00001B5B0000}"/>
    <cellStyle name="Porcentagem 3 2 4 2 4 2 2" xfId="27600" xr:uid="{00000000-0005-0000-0000-00001C5B0000}"/>
    <cellStyle name="Porcentagem 3 2 4 2 4 3" xfId="8853" xr:uid="{00000000-0005-0000-0000-00001D5B0000}"/>
    <cellStyle name="Porcentagem 3 2 4 2 4 3 2" xfId="29155" xr:uid="{00000000-0005-0000-0000-00001E5B0000}"/>
    <cellStyle name="Porcentagem 3 2 4 2 4 4" xfId="8854" xr:uid="{00000000-0005-0000-0000-00001F5B0000}"/>
    <cellStyle name="Porcentagem 3 2 4 2 4 4 2" xfId="40333" xr:uid="{00000000-0005-0000-0000-0000205B0000}"/>
    <cellStyle name="Porcentagem 3 2 4 2 4 5" xfId="23298" xr:uid="{00000000-0005-0000-0000-0000215B0000}"/>
    <cellStyle name="Porcentagem 3 2 4 2 40" xfId="8855" xr:uid="{00000000-0005-0000-0000-0000225B0000}"/>
    <cellStyle name="Porcentagem 3 2 4 2 40 2" xfId="8856" xr:uid="{00000000-0005-0000-0000-0000235B0000}"/>
    <cellStyle name="Porcentagem 3 2 4 2 40 2 2" xfId="29156" xr:uid="{00000000-0005-0000-0000-0000245B0000}"/>
    <cellStyle name="Porcentagem 3 2 4 2 40 3" xfId="23299" xr:uid="{00000000-0005-0000-0000-0000255B0000}"/>
    <cellStyle name="Porcentagem 3 2 4 2 41" xfId="8857" xr:uid="{00000000-0005-0000-0000-0000265B0000}"/>
    <cellStyle name="Porcentagem 3 2 4 2 41 2" xfId="8858" xr:uid="{00000000-0005-0000-0000-0000275B0000}"/>
    <cellStyle name="Porcentagem 3 2 4 2 41 2 2" xfId="29157" xr:uid="{00000000-0005-0000-0000-0000285B0000}"/>
    <cellStyle name="Porcentagem 3 2 4 2 41 3" xfId="23300" xr:uid="{00000000-0005-0000-0000-0000295B0000}"/>
    <cellStyle name="Porcentagem 3 2 4 2 42" xfId="8859" xr:uid="{00000000-0005-0000-0000-00002A5B0000}"/>
    <cellStyle name="Porcentagem 3 2 4 2 42 2" xfId="8860" xr:uid="{00000000-0005-0000-0000-00002B5B0000}"/>
    <cellStyle name="Porcentagem 3 2 4 2 42 2 2" xfId="29158" xr:uid="{00000000-0005-0000-0000-00002C5B0000}"/>
    <cellStyle name="Porcentagem 3 2 4 2 42 3" xfId="23301" xr:uid="{00000000-0005-0000-0000-00002D5B0000}"/>
    <cellStyle name="Porcentagem 3 2 4 2 43" xfId="8861" xr:uid="{00000000-0005-0000-0000-00002E5B0000}"/>
    <cellStyle name="Porcentagem 3 2 4 2 43 2" xfId="8862" xr:uid="{00000000-0005-0000-0000-00002F5B0000}"/>
    <cellStyle name="Porcentagem 3 2 4 2 43 2 2" xfId="29159" xr:uid="{00000000-0005-0000-0000-0000305B0000}"/>
    <cellStyle name="Porcentagem 3 2 4 2 43 3" xfId="23302" xr:uid="{00000000-0005-0000-0000-0000315B0000}"/>
    <cellStyle name="Porcentagem 3 2 4 2 44" xfId="8863" xr:uid="{00000000-0005-0000-0000-0000325B0000}"/>
    <cellStyle name="Porcentagem 3 2 4 2 44 2" xfId="8864" xr:uid="{00000000-0005-0000-0000-0000335B0000}"/>
    <cellStyle name="Porcentagem 3 2 4 2 44 2 2" xfId="29160" xr:uid="{00000000-0005-0000-0000-0000345B0000}"/>
    <cellStyle name="Porcentagem 3 2 4 2 44 3" xfId="23303" xr:uid="{00000000-0005-0000-0000-0000355B0000}"/>
    <cellStyle name="Porcentagem 3 2 4 2 45" xfId="8865" xr:uid="{00000000-0005-0000-0000-0000365B0000}"/>
    <cellStyle name="Porcentagem 3 2 4 2 45 2" xfId="8866" xr:uid="{00000000-0005-0000-0000-0000375B0000}"/>
    <cellStyle name="Porcentagem 3 2 4 2 45 2 2" xfId="29161" xr:uid="{00000000-0005-0000-0000-0000385B0000}"/>
    <cellStyle name="Porcentagem 3 2 4 2 45 3" xfId="23304" xr:uid="{00000000-0005-0000-0000-0000395B0000}"/>
    <cellStyle name="Porcentagem 3 2 4 2 46" xfId="8867" xr:uid="{00000000-0005-0000-0000-00003A5B0000}"/>
    <cellStyle name="Porcentagem 3 2 4 2 46 2" xfId="8868" xr:uid="{00000000-0005-0000-0000-00003B5B0000}"/>
    <cellStyle name="Porcentagem 3 2 4 2 46 2 2" xfId="29162" xr:uid="{00000000-0005-0000-0000-00003C5B0000}"/>
    <cellStyle name="Porcentagem 3 2 4 2 46 3" xfId="23305" xr:uid="{00000000-0005-0000-0000-00003D5B0000}"/>
    <cellStyle name="Porcentagem 3 2 4 2 47" xfId="8869" xr:uid="{00000000-0005-0000-0000-00003E5B0000}"/>
    <cellStyle name="Porcentagem 3 2 4 2 47 2" xfId="8870" xr:uid="{00000000-0005-0000-0000-00003F5B0000}"/>
    <cellStyle name="Porcentagem 3 2 4 2 47 2 2" xfId="29163" xr:uid="{00000000-0005-0000-0000-0000405B0000}"/>
    <cellStyle name="Porcentagem 3 2 4 2 47 3" xfId="23306" xr:uid="{00000000-0005-0000-0000-0000415B0000}"/>
    <cellStyle name="Porcentagem 3 2 4 2 48" xfId="8871" xr:uid="{00000000-0005-0000-0000-0000425B0000}"/>
    <cellStyle name="Porcentagem 3 2 4 2 48 2" xfId="8872" xr:uid="{00000000-0005-0000-0000-0000435B0000}"/>
    <cellStyle name="Porcentagem 3 2 4 2 48 2 2" xfId="29164" xr:uid="{00000000-0005-0000-0000-0000445B0000}"/>
    <cellStyle name="Porcentagem 3 2 4 2 48 3" xfId="23307" xr:uid="{00000000-0005-0000-0000-0000455B0000}"/>
    <cellStyle name="Porcentagem 3 2 4 2 49" xfId="8873" xr:uid="{00000000-0005-0000-0000-0000465B0000}"/>
    <cellStyle name="Porcentagem 3 2 4 2 49 2" xfId="8874" xr:uid="{00000000-0005-0000-0000-0000475B0000}"/>
    <cellStyle name="Porcentagem 3 2 4 2 49 2 2" xfId="29165" xr:uid="{00000000-0005-0000-0000-0000485B0000}"/>
    <cellStyle name="Porcentagem 3 2 4 2 49 3" xfId="23308" xr:uid="{00000000-0005-0000-0000-0000495B0000}"/>
    <cellStyle name="Porcentagem 3 2 4 2 5" xfId="8875" xr:uid="{00000000-0005-0000-0000-00004A5B0000}"/>
    <cellStyle name="Porcentagem 3 2 4 2 5 2" xfId="8876" xr:uid="{00000000-0005-0000-0000-00004B5B0000}"/>
    <cellStyle name="Porcentagem 3 2 4 2 5 2 2" xfId="29166" xr:uid="{00000000-0005-0000-0000-00004C5B0000}"/>
    <cellStyle name="Porcentagem 3 2 4 2 5 3" xfId="8877" xr:uid="{00000000-0005-0000-0000-00004D5B0000}"/>
    <cellStyle name="Porcentagem 3 2 4 2 5 3 2" xfId="40334" xr:uid="{00000000-0005-0000-0000-00004E5B0000}"/>
    <cellStyle name="Porcentagem 3 2 4 2 5 4" xfId="23309" xr:uid="{00000000-0005-0000-0000-00004F5B0000}"/>
    <cellStyle name="Porcentagem 3 2 4 2 5 5" xfId="35283" xr:uid="{00000000-0005-0000-0000-0000505B0000}"/>
    <cellStyle name="Porcentagem 3 2 4 2 50" xfId="8878" xr:uid="{00000000-0005-0000-0000-0000515B0000}"/>
    <cellStyle name="Porcentagem 3 2 4 2 50 2" xfId="8879" xr:uid="{00000000-0005-0000-0000-0000525B0000}"/>
    <cellStyle name="Porcentagem 3 2 4 2 50 2 2" xfId="29167" xr:uid="{00000000-0005-0000-0000-0000535B0000}"/>
    <cellStyle name="Porcentagem 3 2 4 2 50 3" xfId="23310" xr:uid="{00000000-0005-0000-0000-0000545B0000}"/>
    <cellStyle name="Porcentagem 3 2 4 2 51" xfId="8880" xr:uid="{00000000-0005-0000-0000-0000555B0000}"/>
    <cellStyle name="Porcentagem 3 2 4 2 51 2" xfId="8881" xr:uid="{00000000-0005-0000-0000-0000565B0000}"/>
    <cellStyle name="Porcentagem 3 2 4 2 51 2 2" xfId="29168" xr:uid="{00000000-0005-0000-0000-0000575B0000}"/>
    <cellStyle name="Porcentagem 3 2 4 2 51 3" xfId="23311" xr:uid="{00000000-0005-0000-0000-0000585B0000}"/>
    <cellStyle name="Porcentagem 3 2 4 2 52" xfId="8882" xr:uid="{00000000-0005-0000-0000-0000595B0000}"/>
    <cellStyle name="Porcentagem 3 2 4 2 52 2" xfId="8883" xr:uid="{00000000-0005-0000-0000-00005A5B0000}"/>
    <cellStyle name="Porcentagem 3 2 4 2 52 2 2" xfId="29169" xr:uid="{00000000-0005-0000-0000-00005B5B0000}"/>
    <cellStyle name="Porcentagem 3 2 4 2 52 3" xfId="23312" xr:uid="{00000000-0005-0000-0000-00005C5B0000}"/>
    <cellStyle name="Porcentagem 3 2 4 2 53" xfId="8884" xr:uid="{00000000-0005-0000-0000-00005D5B0000}"/>
    <cellStyle name="Porcentagem 3 2 4 2 53 2" xfId="8885" xr:uid="{00000000-0005-0000-0000-00005E5B0000}"/>
    <cellStyle name="Porcentagem 3 2 4 2 53 2 2" xfId="29170" xr:uid="{00000000-0005-0000-0000-00005F5B0000}"/>
    <cellStyle name="Porcentagem 3 2 4 2 53 3" xfId="23313" xr:uid="{00000000-0005-0000-0000-0000605B0000}"/>
    <cellStyle name="Porcentagem 3 2 4 2 54" xfId="8886" xr:uid="{00000000-0005-0000-0000-0000615B0000}"/>
    <cellStyle name="Porcentagem 3 2 4 2 54 2" xfId="8887" xr:uid="{00000000-0005-0000-0000-0000625B0000}"/>
    <cellStyle name="Porcentagem 3 2 4 2 54 2 2" xfId="29171" xr:uid="{00000000-0005-0000-0000-0000635B0000}"/>
    <cellStyle name="Porcentagem 3 2 4 2 54 3" xfId="23314" xr:uid="{00000000-0005-0000-0000-0000645B0000}"/>
    <cellStyle name="Porcentagem 3 2 4 2 55" xfId="8888" xr:uid="{00000000-0005-0000-0000-0000655B0000}"/>
    <cellStyle name="Porcentagem 3 2 4 2 55 2" xfId="8889" xr:uid="{00000000-0005-0000-0000-0000665B0000}"/>
    <cellStyle name="Porcentagem 3 2 4 2 55 2 2" xfId="29172" xr:uid="{00000000-0005-0000-0000-0000675B0000}"/>
    <cellStyle name="Porcentagem 3 2 4 2 55 3" xfId="23315" xr:uid="{00000000-0005-0000-0000-0000685B0000}"/>
    <cellStyle name="Porcentagem 3 2 4 2 56" xfId="8890" xr:uid="{00000000-0005-0000-0000-0000695B0000}"/>
    <cellStyle name="Porcentagem 3 2 4 2 56 2" xfId="8891" xr:uid="{00000000-0005-0000-0000-00006A5B0000}"/>
    <cellStyle name="Porcentagem 3 2 4 2 56 2 2" xfId="29173" xr:uid="{00000000-0005-0000-0000-00006B5B0000}"/>
    <cellStyle name="Porcentagem 3 2 4 2 56 3" xfId="23316" xr:uid="{00000000-0005-0000-0000-00006C5B0000}"/>
    <cellStyle name="Porcentagem 3 2 4 2 57" xfId="8892" xr:uid="{00000000-0005-0000-0000-00006D5B0000}"/>
    <cellStyle name="Porcentagem 3 2 4 2 57 2" xfId="8893" xr:uid="{00000000-0005-0000-0000-00006E5B0000}"/>
    <cellStyle name="Porcentagem 3 2 4 2 57 2 2" xfId="29174" xr:uid="{00000000-0005-0000-0000-00006F5B0000}"/>
    <cellStyle name="Porcentagem 3 2 4 2 57 3" xfId="23317" xr:uid="{00000000-0005-0000-0000-0000705B0000}"/>
    <cellStyle name="Porcentagem 3 2 4 2 58" xfId="8894" xr:uid="{00000000-0005-0000-0000-0000715B0000}"/>
    <cellStyle name="Porcentagem 3 2 4 2 58 2" xfId="8895" xr:uid="{00000000-0005-0000-0000-0000725B0000}"/>
    <cellStyle name="Porcentagem 3 2 4 2 58 2 2" xfId="29175" xr:uid="{00000000-0005-0000-0000-0000735B0000}"/>
    <cellStyle name="Porcentagem 3 2 4 2 58 3" xfId="23318" xr:uid="{00000000-0005-0000-0000-0000745B0000}"/>
    <cellStyle name="Porcentagem 3 2 4 2 59" xfId="8896" xr:uid="{00000000-0005-0000-0000-0000755B0000}"/>
    <cellStyle name="Porcentagem 3 2 4 2 59 2" xfId="8897" xr:uid="{00000000-0005-0000-0000-0000765B0000}"/>
    <cellStyle name="Porcentagem 3 2 4 2 59 2 2" xfId="29176" xr:uid="{00000000-0005-0000-0000-0000775B0000}"/>
    <cellStyle name="Porcentagem 3 2 4 2 59 3" xfId="23319" xr:uid="{00000000-0005-0000-0000-0000785B0000}"/>
    <cellStyle name="Porcentagem 3 2 4 2 6" xfId="8898" xr:uid="{00000000-0005-0000-0000-0000795B0000}"/>
    <cellStyle name="Porcentagem 3 2 4 2 6 10" xfId="8899" xr:uid="{00000000-0005-0000-0000-00007A5B0000}"/>
    <cellStyle name="Porcentagem 3 2 4 2 6 10 2" xfId="39120" xr:uid="{00000000-0005-0000-0000-00007B5B0000}"/>
    <cellStyle name="Porcentagem 3 2 4 2 6 11" xfId="8900" xr:uid="{00000000-0005-0000-0000-00007C5B0000}"/>
    <cellStyle name="Porcentagem 3 2 4 2 6 11 2" xfId="39251" xr:uid="{00000000-0005-0000-0000-00007D5B0000}"/>
    <cellStyle name="Porcentagem 3 2 4 2 6 12" xfId="8901" xr:uid="{00000000-0005-0000-0000-00007E5B0000}"/>
    <cellStyle name="Porcentagem 3 2 4 2 6 12 2" xfId="39403" xr:uid="{00000000-0005-0000-0000-00007F5B0000}"/>
    <cellStyle name="Porcentagem 3 2 4 2 6 13" xfId="8902" xr:uid="{00000000-0005-0000-0000-0000805B0000}"/>
    <cellStyle name="Porcentagem 3 2 4 2 6 13 2" xfId="40335" xr:uid="{00000000-0005-0000-0000-0000815B0000}"/>
    <cellStyle name="Porcentagem 3 2 4 2 6 14" xfId="23320" xr:uid="{00000000-0005-0000-0000-0000825B0000}"/>
    <cellStyle name="Porcentagem 3 2 4 2 6 15" xfId="35284" xr:uid="{00000000-0005-0000-0000-0000835B0000}"/>
    <cellStyle name="Porcentagem 3 2 4 2 6 2" xfId="8903" xr:uid="{00000000-0005-0000-0000-0000845B0000}"/>
    <cellStyle name="Porcentagem 3 2 4 2 6 2 2" xfId="8904" xr:uid="{00000000-0005-0000-0000-0000855B0000}"/>
    <cellStyle name="Porcentagem 3 2 4 2 6 2 2 2" xfId="8905" xr:uid="{00000000-0005-0000-0000-0000865B0000}"/>
    <cellStyle name="Porcentagem 3 2 4 2 6 2 2 2 2" xfId="38187" xr:uid="{00000000-0005-0000-0000-0000875B0000}"/>
    <cellStyle name="Porcentagem 3 2 4 2 6 2 2 3" xfId="36518" xr:uid="{00000000-0005-0000-0000-0000885B0000}"/>
    <cellStyle name="Porcentagem 3 2 4 2 6 2 3" xfId="8906" xr:uid="{00000000-0005-0000-0000-0000895B0000}"/>
    <cellStyle name="Porcentagem 3 2 4 2 6 2 3 2" xfId="37451" xr:uid="{00000000-0005-0000-0000-00008A5B0000}"/>
    <cellStyle name="Porcentagem 3 2 4 2 6 2 4" xfId="8907" xr:uid="{00000000-0005-0000-0000-00008B5B0000}"/>
    <cellStyle name="Porcentagem 3 2 4 2 6 2 4 2" xfId="41614" xr:uid="{00000000-0005-0000-0000-00008C5B0000}"/>
    <cellStyle name="Porcentagem 3 2 4 2 6 2 5" xfId="29177" xr:uid="{00000000-0005-0000-0000-00008D5B0000}"/>
    <cellStyle name="Porcentagem 3 2 4 2 6 2 6" xfId="35503" xr:uid="{00000000-0005-0000-0000-00008E5B0000}"/>
    <cellStyle name="Porcentagem 3 2 4 2 6 3" xfId="8908" xr:uid="{00000000-0005-0000-0000-00008F5B0000}"/>
    <cellStyle name="Porcentagem 3 2 4 2 6 3 2" xfId="8909" xr:uid="{00000000-0005-0000-0000-0000905B0000}"/>
    <cellStyle name="Porcentagem 3 2 4 2 6 3 2 2" xfId="8910" xr:uid="{00000000-0005-0000-0000-0000915B0000}"/>
    <cellStyle name="Porcentagem 3 2 4 2 6 3 2 2 2" xfId="38318" xr:uid="{00000000-0005-0000-0000-0000925B0000}"/>
    <cellStyle name="Porcentagem 3 2 4 2 6 3 2 3" xfId="36649" xr:uid="{00000000-0005-0000-0000-0000935B0000}"/>
    <cellStyle name="Porcentagem 3 2 4 2 6 3 3" xfId="8911" xr:uid="{00000000-0005-0000-0000-0000945B0000}"/>
    <cellStyle name="Porcentagem 3 2 4 2 6 3 3 2" xfId="37582" xr:uid="{00000000-0005-0000-0000-0000955B0000}"/>
    <cellStyle name="Porcentagem 3 2 4 2 6 3 4" xfId="35634" xr:uid="{00000000-0005-0000-0000-0000965B0000}"/>
    <cellStyle name="Porcentagem 3 2 4 2 6 4" xfId="8912" xr:uid="{00000000-0005-0000-0000-0000975B0000}"/>
    <cellStyle name="Porcentagem 3 2 4 2 6 4 2" xfId="8913" xr:uid="{00000000-0005-0000-0000-0000985B0000}"/>
    <cellStyle name="Porcentagem 3 2 4 2 6 4 2 2" xfId="8914" xr:uid="{00000000-0005-0000-0000-0000995B0000}"/>
    <cellStyle name="Porcentagem 3 2 4 2 6 4 2 2 2" xfId="38449" xr:uid="{00000000-0005-0000-0000-00009A5B0000}"/>
    <cellStyle name="Porcentagem 3 2 4 2 6 4 2 3" xfId="36783" xr:uid="{00000000-0005-0000-0000-00009B5B0000}"/>
    <cellStyle name="Porcentagem 3 2 4 2 6 4 3" xfId="8915" xr:uid="{00000000-0005-0000-0000-00009C5B0000}"/>
    <cellStyle name="Porcentagem 3 2 4 2 6 4 3 2" xfId="37713" xr:uid="{00000000-0005-0000-0000-00009D5B0000}"/>
    <cellStyle name="Porcentagem 3 2 4 2 6 4 4" xfId="35768" xr:uid="{00000000-0005-0000-0000-00009E5B0000}"/>
    <cellStyle name="Porcentagem 3 2 4 2 6 5" xfId="8916" xr:uid="{00000000-0005-0000-0000-00009F5B0000}"/>
    <cellStyle name="Porcentagem 3 2 4 2 6 5 2" xfId="8917" xr:uid="{00000000-0005-0000-0000-0000A05B0000}"/>
    <cellStyle name="Porcentagem 3 2 4 2 6 5 2 2" xfId="8918" xr:uid="{00000000-0005-0000-0000-0000A15B0000}"/>
    <cellStyle name="Porcentagem 3 2 4 2 6 5 2 2 2" xfId="38607" xr:uid="{00000000-0005-0000-0000-0000A25B0000}"/>
    <cellStyle name="Porcentagem 3 2 4 2 6 5 2 3" xfId="36943" xr:uid="{00000000-0005-0000-0000-0000A35B0000}"/>
    <cellStyle name="Porcentagem 3 2 4 2 6 5 3" xfId="8919" xr:uid="{00000000-0005-0000-0000-0000A45B0000}"/>
    <cellStyle name="Porcentagem 3 2 4 2 6 5 3 2" xfId="37871" xr:uid="{00000000-0005-0000-0000-0000A55B0000}"/>
    <cellStyle name="Porcentagem 3 2 4 2 6 5 4" xfId="35930" xr:uid="{00000000-0005-0000-0000-0000A65B0000}"/>
    <cellStyle name="Porcentagem 3 2 4 2 6 6" xfId="8920" xr:uid="{00000000-0005-0000-0000-0000A75B0000}"/>
    <cellStyle name="Porcentagem 3 2 4 2 6 6 2" xfId="8921" xr:uid="{00000000-0005-0000-0000-0000A85B0000}"/>
    <cellStyle name="Porcentagem 3 2 4 2 6 6 2 2" xfId="38774" xr:uid="{00000000-0005-0000-0000-0000A95B0000}"/>
    <cellStyle name="Porcentagem 3 2 4 2 6 6 3" xfId="37110" xr:uid="{00000000-0005-0000-0000-0000AA5B0000}"/>
    <cellStyle name="Porcentagem 3 2 4 2 6 7" xfId="8922" xr:uid="{00000000-0005-0000-0000-0000AB5B0000}"/>
    <cellStyle name="Porcentagem 3 2 4 2 6 7 2" xfId="8923" xr:uid="{00000000-0005-0000-0000-0000AC5B0000}"/>
    <cellStyle name="Porcentagem 3 2 4 2 6 7 2 2" xfId="38035" xr:uid="{00000000-0005-0000-0000-0000AD5B0000}"/>
    <cellStyle name="Porcentagem 3 2 4 2 6 7 3" xfId="36297" xr:uid="{00000000-0005-0000-0000-0000AE5B0000}"/>
    <cellStyle name="Porcentagem 3 2 4 2 6 8" xfId="8924" xr:uid="{00000000-0005-0000-0000-0000AF5B0000}"/>
    <cellStyle name="Porcentagem 3 2 4 2 6 8 2" xfId="37319" xr:uid="{00000000-0005-0000-0000-0000B05B0000}"/>
    <cellStyle name="Porcentagem 3 2 4 2 6 9" xfId="8925" xr:uid="{00000000-0005-0000-0000-0000B15B0000}"/>
    <cellStyle name="Porcentagem 3 2 4 2 6 9 2" xfId="38989" xr:uid="{00000000-0005-0000-0000-0000B25B0000}"/>
    <cellStyle name="Porcentagem 3 2 4 2 60" xfId="8926" xr:uid="{00000000-0005-0000-0000-0000B35B0000}"/>
    <cellStyle name="Porcentagem 3 2 4 2 60 2" xfId="8927" xr:uid="{00000000-0005-0000-0000-0000B45B0000}"/>
    <cellStyle name="Porcentagem 3 2 4 2 60 2 2" xfId="29178" xr:uid="{00000000-0005-0000-0000-0000B55B0000}"/>
    <cellStyle name="Porcentagem 3 2 4 2 60 3" xfId="23321" xr:uid="{00000000-0005-0000-0000-0000B65B0000}"/>
    <cellStyle name="Porcentagem 3 2 4 2 61" xfId="8928" xr:uid="{00000000-0005-0000-0000-0000B75B0000}"/>
    <cellStyle name="Porcentagem 3 2 4 2 61 2" xfId="8929" xr:uid="{00000000-0005-0000-0000-0000B85B0000}"/>
    <cellStyle name="Porcentagem 3 2 4 2 61 2 2" xfId="29179" xr:uid="{00000000-0005-0000-0000-0000B95B0000}"/>
    <cellStyle name="Porcentagem 3 2 4 2 61 3" xfId="23322" xr:uid="{00000000-0005-0000-0000-0000BA5B0000}"/>
    <cellStyle name="Porcentagem 3 2 4 2 62" xfId="8930" xr:uid="{00000000-0005-0000-0000-0000BB5B0000}"/>
    <cellStyle name="Porcentagem 3 2 4 2 62 2" xfId="8931" xr:uid="{00000000-0005-0000-0000-0000BC5B0000}"/>
    <cellStyle name="Porcentagem 3 2 4 2 62 2 2" xfId="29180" xr:uid="{00000000-0005-0000-0000-0000BD5B0000}"/>
    <cellStyle name="Porcentagem 3 2 4 2 62 3" xfId="23323" xr:uid="{00000000-0005-0000-0000-0000BE5B0000}"/>
    <cellStyle name="Porcentagem 3 2 4 2 63" xfId="8932" xr:uid="{00000000-0005-0000-0000-0000BF5B0000}"/>
    <cellStyle name="Porcentagem 3 2 4 2 63 2" xfId="8933" xr:uid="{00000000-0005-0000-0000-0000C05B0000}"/>
    <cellStyle name="Porcentagem 3 2 4 2 63 2 2" xfId="29181" xr:uid="{00000000-0005-0000-0000-0000C15B0000}"/>
    <cellStyle name="Porcentagem 3 2 4 2 63 3" xfId="23324" xr:uid="{00000000-0005-0000-0000-0000C25B0000}"/>
    <cellStyle name="Porcentagem 3 2 4 2 64" xfId="8934" xr:uid="{00000000-0005-0000-0000-0000C35B0000}"/>
    <cellStyle name="Porcentagem 3 2 4 2 64 2" xfId="8935" xr:uid="{00000000-0005-0000-0000-0000C45B0000}"/>
    <cellStyle name="Porcentagem 3 2 4 2 64 2 2" xfId="29182" xr:uid="{00000000-0005-0000-0000-0000C55B0000}"/>
    <cellStyle name="Porcentagem 3 2 4 2 64 3" xfId="23325" xr:uid="{00000000-0005-0000-0000-0000C65B0000}"/>
    <cellStyle name="Porcentagem 3 2 4 2 65" xfId="8936" xr:uid="{00000000-0005-0000-0000-0000C75B0000}"/>
    <cellStyle name="Porcentagem 3 2 4 2 65 2" xfId="8937" xr:uid="{00000000-0005-0000-0000-0000C85B0000}"/>
    <cellStyle name="Porcentagem 3 2 4 2 65 2 2" xfId="29183" xr:uid="{00000000-0005-0000-0000-0000C95B0000}"/>
    <cellStyle name="Porcentagem 3 2 4 2 65 3" xfId="23326" xr:uid="{00000000-0005-0000-0000-0000CA5B0000}"/>
    <cellStyle name="Porcentagem 3 2 4 2 66" xfId="8938" xr:uid="{00000000-0005-0000-0000-0000CB5B0000}"/>
    <cellStyle name="Porcentagem 3 2 4 2 66 2" xfId="8939" xr:uid="{00000000-0005-0000-0000-0000CC5B0000}"/>
    <cellStyle name="Porcentagem 3 2 4 2 66 2 2" xfId="29184" xr:uid="{00000000-0005-0000-0000-0000CD5B0000}"/>
    <cellStyle name="Porcentagem 3 2 4 2 66 3" xfId="23327" xr:uid="{00000000-0005-0000-0000-0000CE5B0000}"/>
    <cellStyle name="Porcentagem 3 2 4 2 67" xfId="8940" xr:uid="{00000000-0005-0000-0000-0000CF5B0000}"/>
    <cellStyle name="Porcentagem 3 2 4 2 67 2" xfId="8941" xr:uid="{00000000-0005-0000-0000-0000D05B0000}"/>
    <cellStyle name="Porcentagem 3 2 4 2 67 2 2" xfId="29185" xr:uid="{00000000-0005-0000-0000-0000D15B0000}"/>
    <cellStyle name="Porcentagem 3 2 4 2 67 3" xfId="23328" xr:uid="{00000000-0005-0000-0000-0000D25B0000}"/>
    <cellStyle name="Porcentagem 3 2 4 2 68" xfId="8942" xr:uid="{00000000-0005-0000-0000-0000D35B0000}"/>
    <cellStyle name="Porcentagem 3 2 4 2 68 2" xfId="8943" xr:uid="{00000000-0005-0000-0000-0000D45B0000}"/>
    <cellStyle name="Porcentagem 3 2 4 2 68 2 2" xfId="29186" xr:uid="{00000000-0005-0000-0000-0000D55B0000}"/>
    <cellStyle name="Porcentagem 3 2 4 2 68 3" xfId="23329" xr:uid="{00000000-0005-0000-0000-0000D65B0000}"/>
    <cellStyle name="Porcentagem 3 2 4 2 69" xfId="8944" xr:uid="{00000000-0005-0000-0000-0000D75B0000}"/>
    <cellStyle name="Porcentagem 3 2 4 2 69 2" xfId="8945" xr:uid="{00000000-0005-0000-0000-0000D85B0000}"/>
    <cellStyle name="Porcentagem 3 2 4 2 69 2 2" xfId="29187" xr:uid="{00000000-0005-0000-0000-0000D95B0000}"/>
    <cellStyle name="Porcentagem 3 2 4 2 69 3" xfId="23330" xr:uid="{00000000-0005-0000-0000-0000DA5B0000}"/>
    <cellStyle name="Porcentagem 3 2 4 2 7" xfId="8946" xr:uid="{00000000-0005-0000-0000-0000DB5B0000}"/>
    <cellStyle name="Porcentagem 3 2 4 2 7 2" xfId="8947" xr:uid="{00000000-0005-0000-0000-0000DC5B0000}"/>
    <cellStyle name="Porcentagem 3 2 4 2 7 2 2" xfId="29188" xr:uid="{00000000-0005-0000-0000-0000DD5B0000}"/>
    <cellStyle name="Porcentagem 3 2 4 2 7 3" xfId="8948" xr:uid="{00000000-0005-0000-0000-0000DE5B0000}"/>
    <cellStyle name="Porcentagem 3 2 4 2 7 3 2" xfId="40336" xr:uid="{00000000-0005-0000-0000-0000DF5B0000}"/>
    <cellStyle name="Porcentagem 3 2 4 2 7 4" xfId="23331" xr:uid="{00000000-0005-0000-0000-0000E05B0000}"/>
    <cellStyle name="Porcentagem 3 2 4 2 7 5" xfId="35931" xr:uid="{00000000-0005-0000-0000-0000E15B0000}"/>
    <cellStyle name="Porcentagem 3 2 4 2 70" xfId="8949" xr:uid="{00000000-0005-0000-0000-0000E25B0000}"/>
    <cellStyle name="Porcentagem 3 2 4 2 70 2" xfId="8950" xr:uid="{00000000-0005-0000-0000-0000E35B0000}"/>
    <cellStyle name="Porcentagem 3 2 4 2 70 2 2" xfId="29189" xr:uid="{00000000-0005-0000-0000-0000E45B0000}"/>
    <cellStyle name="Porcentagem 3 2 4 2 70 3" xfId="23332" xr:uid="{00000000-0005-0000-0000-0000E55B0000}"/>
    <cellStyle name="Porcentagem 3 2 4 2 71" xfId="8951" xr:uid="{00000000-0005-0000-0000-0000E65B0000}"/>
    <cellStyle name="Porcentagem 3 2 4 2 71 2" xfId="8952" xr:uid="{00000000-0005-0000-0000-0000E75B0000}"/>
    <cellStyle name="Porcentagem 3 2 4 2 71 2 2" xfId="29190" xr:uid="{00000000-0005-0000-0000-0000E85B0000}"/>
    <cellStyle name="Porcentagem 3 2 4 2 71 3" xfId="23333" xr:uid="{00000000-0005-0000-0000-0000E95B0000}"/>
    <cellStyle name="Porcentagem 3 2 4 2 72" xfId="8953" xr:uid="{00000000-0005-0000-0000-0000EA5B0000}"/>
    <cellStyle name="Porcentagem 3 2 4 2 72 2" xfId="8954" xr:uid="{00000000-0005-0000-0000-0000EB5B0000}"/>
    <cellStyle name="Porcentagem 3 2 4 2 72 2 2" xfId="29191" xr:uid="{00000000-0005-0000-0000-0000EC5B0000}"/>
    <cellStyle name="Porcentagem 3 2 4 2 72 3" xfId="23334" xr:uid="{00000000-0005-0000-0000-0000ED5B0000}"/>
    <cellStyle name="Porcentagem 3 2 4 2 73" xfId="8955" xr:uid="{00000000-0005-0000-0000-0000EE5B0000}"/>
    <cellStyle name="Porcentagem 3 2 4 2 73 2" xfId="8956" xr:uid="{00000000-0005-0000-0000-0000EF5B0000}"/>
    <cellStyle name="Porcentagem 3 2 4 2 73 2 2" xfId="29192" xr:uid="{00000000-0005-0000-0000-0000F05B0000}"/>
    <cellStyle name="Porcentagem 3 2 4 2 73 3" xfId="23335" xr:uid="{00000000-0005-0000-0000-0000F15B0000}"/>
    <cellStyle name="Porcentagem 3 2 4 2 74" xfId="8957" xr:uid="{00000000-0005-0000-0000-0000F25B0000}"/>
    <cellStyle name="Porcentagem 3 2 4 2 74 2" xfId="8958" xr:uid="{00000000-0005-0000-0000-0000F35B0000}"/>
    <cellStyle name="Porcentagem 3 2 4 2 74 2 2" xfId="29193" xr:uid="{00000000-0005-0000-0000-0000F45B0000}"/>
    <cellStyle name="Porcentagem 3 2 4 2 74 3" xfId="23336" xr:uid="{00000000-0005-0000-0000-0000F55B0000}"/>
    <cellStyle name="Porcentagem 3 2 4 2 75" xfId="8959" xr:uid="{00000000-0005-0000-0000-0000F65B0000}"/>
    <cellStyle name="Porcentagem 3 2 4 2 75 2" xfId="8960" xr:uid="{00000000-0005-0000-0000-0000F75B0000}"/>
    <cellStyle name="Porcentagem 3 2 4 2 75 2 2" xfId="29194" xr:uid="{00000000-0005-0000-0000-0000F85B0000}"/>
    <cellStyle name="Porcentagem 3 2 4 2 75 3" xfId="23337" xr:uid="{00000000-0005-0000-0000-0000F95B0000}"/>
    <cellStyle name="Porcentagem 3 2 4 2 76" xfId="8961" xr:uid="{00000000-0005-0000-0000-0000FA5B0000}"/>
    <cellStyle name="Porcentagem 3 2 4 2 76 2" xfId="8962" xr:uid="{00000000-0005-0000-0000-0000FB5B0000}"/>
    <cellStyle name="Porcentagem 3 2 4 2 76 2 2" xfId="29195" xr:uid="{00000000-0005-0000-0000-0000FC5B0000}"/>
    <cellStyle name="Porcentagem 3 2 4 2 76 3" xfId="23338" xr:uid="{00000000-0005-0000-0000-0000FD5B0000}"/>
    <cellStyle name="Porcentagem 3 2 4 2 77" xfId="8963" xr:uid="{00000000-0005-0000-0000-0000FE5B0000}"/>
    <cellStyle name="Porcentagem 3 2 4 2 77 2" xfId="8964" xr:uid="{00000000-0005-0000-0000-0000FF5B0000}"/>
    <cellStyle name="Porcentagem 3 2 4 2 77 2 2" xfId="29196" xr:uid="{00000000-0005-0000-0000-0000005C0000}"/>
    <cellStyle name="Porcentagem 3 2 4 2 77 3" xfId="23339" xr:uid="{00000000-0005-0000-0000-0000015C0000}"/>
    <cellStyle name="Porcentagem 3 2 4 2 78" xfId="8965" xr:uid="{00000000-0005-0000-0000-0000025C0000}"/>
    <cellStyle name="Porcentagem 3 2 4 2 78 2" xfId="27594" xr:uid="{00000000-0005-0000-0000-0000035C0000}"/>
    <cellStyle name="Porcentagem 3 2 4 2 79" xfId="8966" xr:uid="{00000000-0005-0000-0000-0000045C0000}"/>
    <cellStyle name="Porcentagem 3 2 4 2 79 2" xfId="28973" xr:uid="{00000000-0005-0000-0000-0000055C0000}"/>
    <cellStyle name="Porcentagem 3 2 4 2 8" xfId="8967" xr:uid="{00000000-0005-0000-0000-0000065C0000}"/>
    <cellStyle name="Porcentagem 3 2 4 2 8 2" xfId="8968" xr:uid="{00000000-0005-0000-0000-0000075C0000}"/>
    <cellStyle name="Porcentagem 3 2 4 2 8 2 2" xfId="8969" xr:uid="{00000000-0005-0000-0000-0000085C0000}"/>
    <cellStyle name="Porcentagem 3 2 4 2 8 2 2 2" xfId="38605" xr:uid="{00000000-0005-0000-0000-0000095C0000}"/>
    <cellStyle name="Porcentagem 3 2 4 2 8 2 3" xfId="8970" xr:uid="{00000000-0005-0000-0000-00000A5C0000}"/>
    <cellStyle name="Porcentagem 3 2 4 2 8 2 3 2" xfId="41615" xr:uid="{00000000-0005-0000-0000-00000B5C0000}"/>
    <cellStyle name="Porcentagem 3 2 4 2 8 2 4" xfId="29197" xr:uid="{00000000-0005-0000-0000-00000C5C0000}"/>
    <cellStyle name="Porcentagem 3 2 4 2 8 2 5" xfId="36941" xr:uid="{00000000-0005-0000-0000-00000D5C0000}"/>
    <cellStyle name="Porcentagem 3 2 4 2 8 3" xfId="8971" xr:uid="{00000000-0005-0000-0000-00000E5C0000}"/>
    <cellStyle name="Porcentagem 3 2 4 2 8 3 2" xfId="37869" xr:uid="{00000000-0005-0000-0000-00000F5C0000}"/>
    <cellStyle name="Porcentagem 3 2 4 2 8 4" xfId="8972" xr:uid="{00000000-0005-0000-0000-0000105C0000}"/>
    <cellStyle name="Porcentagem 3 2 4 2 8 4 2" xfId="40337" xr:uid="{00000000-0005-0000-0000-0000115C0000}"/>
    <cellStyle name="Porcentagem 3 2 4 2 8 5" xfId="23340" xr:uid="{00000000-0005-0000-0000-0000125C0000}"/>
    <cellStyle name="Porcentagem 3 2 4 2 8 6" xfId="35928" xr:uid="{00000000-0005-0000-0000-0000135C0000}"/>
    <cellStyle name="Porcentagem 3 2 4 2 80" xfId="8973" xr:uid="{00000000-0005-0000-0000-0000145C0000}"/>
    <cellStyle name="Porcentagem 3 2 4 2 80 2" xfId="33451" xr:uid="{00000000-0005-0000-0000-0000155C0000}"/>
    <cellStyle name="Porcentagem 3 2 4 2 80 3" xfId="35112" xr:uid="{00000000-0005-0000-0000-0000165C0000}"/>
    <cellStyle name="Porcentagem 3 2 4 2 80 4" xfId="41750" xr:uid="{00000000-0005-0000-0000-0000175C0000}"/>
    <cellStyle name="Porcentagem 3 2 4 2 80 5" xfId="43406" xr:uid="{00000000-0005-0000-0000-0000185C0000}"/>
    <cellStyle name="Porcentagem 3 2 4 2 80 6" xfId="45062" xr:uid="{00000000-0005-0000-0000-0000195C0000}"/>
    <cellStyle name="Porcentagem 3 2 4 2 81" xfId="8974" xr:uid="{00000000-0005-0000-0000-00001A5C0000}"/>
    <cellStyle name="Porcentagem 3 2 4 2 81 2" xfId="40326" xr:uid="{00000000-0005-0000-0000-00001B5C0000}"/>
    <cellStyle name="Porcentagem 3 2 4 2 82" xfId="23116" xr:uid="{00000000-0005-0000-0000-00001C5C0000}"/>
    <cellStyle name="Porcentagem 3 2 4 2 83" xfId="8448" xr:uid="{00000000-0005-0000-0000-00001D5C0000}"/>
    <cellStyle name="Porcentagem 3 2 4 2 9" xfId="8975" xr:uid="{00000000-0005-0000-0000-00001E5C0000}"/>
    <cellStyle name="Porcentagem 3 2 4 2 9 2" xfId="8976" xr:uid="{00000000-0005-0000-0000-00001F5C0000}"/>
    <cellStyle name="Porcentagem 3 2 4 2 9 2 2" xfId="29198" xr:uid="{00000000-0005-0000-0000-0000205C0000}"/>
    <cellStyle name="Porcentagem 3 2 4 2 9 3" xfId="8977" xr:uid="{00000000-0005-0000-0000-0000215C0000}"/>
    <cellStyle name="Porcentagem 3 2 4 2 9 3 2" xfId="40338" xr:uid="{00000000-0005-0000-0000-0000225C0000}"/>
    <cellStyle name="Porcentagem 3 2 4 2 9 4" xfId="23341" xr:uid="{00000000-0005-0000-0000-0000235C0000}"/>
    <cellStyle name="Porcentagem 3 2 4 2 9 5" xfId="39502" xr:uid="{00000000-0005-0000-0000-0000245C0000}"/>
    <cellStyle name="Porcentagem 3 2 4 3" xfId="8978" xr:uid="{00000000-0005-0000-0000-0000255C0000}"/>
    <cellStyle name="Porcentagem 3 2 4 3 2" xfId="8979" xr:uid="{00000000-0005-0000-0000-0000265C0000}"/>
    <cellStyle name="Porcentagem 3 2 4 3 2 2" xfId="27601" xr:uid="{00000000-0005-0000-0000-0000275C0000}"/>
    <cellStyle name="Porcentagem 3 2 4 3 3" xfId="8980" xr:uid="{00000000-0005-0000-0000-0000285C0000}"/>
    <cellStyle name="Porcentagem 3 2 4 3 3 2" xfId="29199" xr:uid="{00000000-0005-0000-0000-0000295C0000}"/>
    <cellStyle name="Porcentagem 3 2 4 3 4" xfId="8981" xr:uid="{00000000-0005-0000-0000-00002A5C0000}"/>
    <cellStyle name="Porcentagem 3 2 4 3 4 2" xfId="40339" xr:uid="{00000000-0005-0000-0000-00002B5C0000}"/>
    <cellStyle name="Porcentagem 3 2 4 3 5" xfId="23342" xr:uid="{00000000-0005-0000-0000-00002C5C0000}"/>
    <cellStyle name="Porcentagem 3 2 4 4" xfId="8982" xr:uid="{00000000-0005-0000-0000-00002D5C0000}"/>
    <cellStyle name="Porcentagem 3 2 4 4 2" xfId="8983" xr:uid="{00000000-0005-0000-0000-00002E5C0000}"/>
    <cellStyle name="Porcentagem 3 2 4 4 2 2" xfId="27602" xr:uid="{00000000-0005-0000-0000-00002F5C0000}"/>
    <cellStyle name="Porcentagem 3 2 4 4 3" xfId="8984" xr:uid="{00000000-0005-0000-0000-0000305C0000}"/>
    <cellStyle name="Porcentagem 3 2 4 4 3 2" xfId="29200" xr:uid="{00000000-0005-0000-0000-0000315C0000}"/>
    <cellStyle name="Porcentagem 3 2 4 4 4" xfId="8985" xr:uid="{00000000-0005-0000-0000-0000325C0000}"/>
    <cellStyle name="Porcentagem 3 2 4 4 4 2" xfId="40340" xr:uid="{00000000-0005-0000-0000-0000335C0000}"/>
    <cellStyle name="Porcentagem 3 2 4 4 5" xfId="23343" xr:uid="{00000000-0005-0000-0000-0000345C0000}"/>
    <cellStyle name="Porcentagem 3 2 4 5" xfId="8986" xr:uid="{00000000-0005-0000-0000-0000355C0000}"/>
    <cellStyle name="Porcentagem 3 2 4 5 10" xfId="8987" xr:uid="{00000000-0005-0000-0000-0000365C0000}"/>
    <cellStyle name="Porcentagem 3 2 4 5 10 2" xfId="39121" xr:uid="{00000000-0005-0000-0000-0000375C0000}"/>
    <cellStyle name="Porcentagem 3 2 4 5 11" xfId="8988" xr:uid="{00000000-0005-0000-0000-0000385C0000}"/>
    <cellStyle name="Porcentagem 3 2 4 5 11 2" xfId="39252" xr:uid="{00000000-0005-0000-0000-0000395C0000}"/>
    <cellStyle name="Porcentagem 3 2 4 5 12" xfId="8989" xr:uid="{00000000-0005-0000-0000-00003A5C0000}"/>
    <cellStyle name="Porcentagem 3 2 4 5 12 2" xfId="39404" xr:uid="{00000000-0005-0000-0000-00003B5C0000}"/>
    <cellStyle name="Porcentagem 3 2 4 5 13" xfId="8990" xr:uid="{00000000-0005-0000-0000-00003C5C0000}"/>
    <cellStyle name="Porcentagem 3 2 4 5 13 2" xfId="40802" xr:uid="{00000000-0005-0000-0000-00003D5C0000}"/>
    <cellStyle name="Porcentagem 3 2 4 5 14" xfId="27593" xr:uid="{00000000-0005-0000-0000-00003E5C0000}"/>
    <cellStyle name="Porcentagem 3 2 4 5 15" xfId="35285" xr:uid="{00000000-0005-0000-0000-00003F5C0000}"/>
    <cellStyle name="Porcentagem 3 2 4 5 2" xfId="8991" xr:uid="{00000000-0005-0000-0000-0000405C0000}"/>
    <cellStyle name="Porcentagem 3 2 4 5 2 2" xfId="8992" xr:uid="{00000000-0005-0000-0000-0000415C0000}"/>
    <cellStyle name="Porcentagem 3 2 4 5 2 2 2" xfId="8993" xr:uid="{00000000-0005-0000-0000-0000425C0000}"/>
    <cellStyle name="Porcentagem 3 2 4 5 2 2 2 2" xfId="38188" xr:uid="{00000000-0005-0000-0000-0000435C0000}"/>
    <cellStyle name="Porcentagem 3 2 4 5 2 2 3" xfId="36519" xr:uid="{00000000-0005-0000-0000-0000445C0000}"/>
    <cellStyle name="Porcentagem 3 2 4 5 2 3" xfId="8994" xr:uid="{00000000-0005-0000-0000-0000455C0000}"/>
    <cellStyle name="Porcentagem 3 2 4 5 2 3 2" xfId="37452" xr:uid="{00000000-0005-0000-0000-0000465C0000}"/>
    <cellStyle name="Porcentagem 3 2 4 5 2 4" xfId="35504" xr:uid="{00000000-0005-0000-0000-0000475C0000}"/>
    <cellStyle name="Porcentagem 3 2 4 5 3" xfId="8995" xr:uid="{00000000-0005-0000-0000-0000485C0000}"/>
    <cellStyle name="Porcentagem 3 2 4 5 3 2" xfId="8996" xr:uid="{00000000-0005-0000-0000-0000495C0000}"/>
    <cellStyle name="Porcentagem 3 2 4 5 3 2 2" xfId="8997" xr:uid="{00000000-0005-0000-0000-00004A5C0000}"/>
    <cellStyle name="Porcentagem 3 2 4 5 3 2 2 2" xfId="38319" xr:uid="{00000000-0005-0000-0000-00004B5C0000}"/>
    <cellStyle name="Porcentagem 3 2 4 5 3 2 3" xfId="36650" xr:uid="{00000000-0005-0000-0000-00004C5C0000}"/>
    <cellStyle name="Porcentagem 3 2 4 5 3 3" xfId="8998" xr:uid="{00000000-0005-0000-0000-00004D5C0000}"/>
    <cellStyle name="Porcentagem 3 2 4 5 3 3 2" xfId="37583" xr:uid="{00000000-0005-0000-0000-00004E5C0000}"/>
    <cellStyle name="Porcentagem 3 2 4 5 3 4" xfId="35635" xr:uid="{00000000-0005-0000-0000-00004F5C0000}"/>
    <cellStyle name="Porcentagem 3 2 4 5 4" xfId="8999" xr:uid="{00000000-0005-0000-0000-0000505C0000}"/>
    <cellStyle name="Porcentagem 3 2 4 5 4 2" xfId="9000" xr:uid="{00000000-0005-0000-0000-0000515C0000}"/>
    <cellStyle name="Porcentagem 3 2 4 5 4 2 2" xfId="9001" xr:uid="{00000000-0005-0000-0000-0000525C0000}"/>
    <cellStyle name="Porcentagem 3 2 4 5 4 2 2 2" xfId="38450" xr:uid="{00000000-0005-0000-0000-0000535C0000}"/>
    <cellStyle name="Porcentagem 3 2 4 5 4 2 3" xfId="36784" xr:uid="{00000000-0005-0000-0000-0000545C0000}"/>
    <cellStyle name="Porcentagem 3 2 4 5 4 3" xfId="9002" xr:uid="{00000000-0005-0000-0000-0000555C0000}"/>
    <cellStyle name="Porcentagem 3 2 4 5 4 3 2" xfId="37714" xr:uid="{00000000-0005-0000-0000-0000565C0000}"/>
    <cellStyle name="Porcentagem 3 2 4 5 4 4" xfId="35769" xr:uid="{00000000-0005-0000-0000-0000575C0000}"/>
    <cellStyle name="Porcentagem 3 2 4 5 5" xfId="9003" xr:uid="{00000000-0005-0000-0000-0000585C0000}"/>
    <cellStyle name="Porcentagem 3 2 4 5 5 2" xfId="9004" xr:uid="{00000000-0005-0000-0000-0000595C0000}"/>
    <cellStyle name="Porcentagem 3 2 4 5 5 2 2" xfId="9005" xr:uid="{00000000-0005-0000-0000-00005A5C0000}"/>
    <cellStyle name="Porcentagem 3 2 4 5 5 2 2 2" xfId="38608" xr:uid="{00000000-0005-0000-0000-00005B5C0000}"/>
    <cellStyle name="Porcentagem 3 2 4 5 5 2 3" xfId="36944" xr:uid="{00000000-0005-0000-0000-00005C5C0000}"/>
    <cellStyle name="Porcentagem 3 2 4 5 5 3" xfId="9006" xr:uid="{00000000-0005-0000-0000-00005D5C0000}"/>
    <cellStyle name="Porcentagem 3 2 4 5 5 3 2" xfId="37872" xr:uid="{00000000-0005-0000-0000-00005E5C0000}"/>
    <cellStyle name="Porcentagem 3 2 4 5 5 4" xfId="35932" xr:uid="{00000000-0005-0000-0000-00005F5C0000}"/>
    <cellStyle name="Porcentagem 3 2 4 5 6" xfId="9007" xr:uid="{00000000-0005-0000-0000-0000605C0000}"/>
    <cellStyle name="Porcentagem 3 2 4 5 6 2" xfId="9008" xr:uid="{00000000-0005-0000-0000-0000615C0000}"/>
    <cellStyle name="Porcentagem 3 2 4 5 6 2 2" xfId="38775" xr:uid="{00000000-0005-0000-0000-0000625C0000}"/>
    <cellStyle name="Porcentagem 3 2 4 5 6 3" xfId="37111" xr:uid="{00000000-0005-0000-0000-0000635C0000}"/>
    <cellStyle name="Porcentagem 3 2 4 5 7" xfId="9009" xr:uid="{00000000-0005-0000-0000-0000645C0000}"/>
    <cellStyle name="Porcentagem 3 2 4 5 7 2" xfId="9010" xr:uid="{00000000-0005-0000-0000-0000655C0000}"/>
    <cellStyle name="Porcentagem 3 2 4 5 7 2 2" xfId="38036" xr:uid="{00000000-0005-0000-0000-0000665C0000}"/>
    <cellStyle name="Porcentagem 3 2 4 5 7 3" xfId="36298" xr:uid="{00000000-0005-0000-0000-0000675C0000}"/>
    <cellStyle name="Porcentagem 3 2 4 5 8" xfId="9011" xr:uid="{00000000-0005-0000-0000-0000685C0000}"/>
    <cellStyle name="Porcentagem 3 2 4 5 8 2" xfId="37320" xr:uid="{00000000-0005-0000-0000-0000695C0000}"/>
    <cellStyle name="Porcentagem 3 2 4 5 9" xfId="9012" xr:uid="{00000000-0005-0000-0000-00006A5C0000}"/>
    <cellStyle name="Porcentagem 3 2 4 5 9 2" xfId="38990" xr:uid="{00000000-0005-0000-0000-00006B5C0000}"/>
    <cellStyle name="Porcentagem 3 2 4 6" xfId="9013" xr:uid="{00000000-0005-0000-0000-00006C5C0000}"/>
    <cellStyle name="Porcentagem 3 2 4 6 2" xfId="9014" xr:uid="{00000000-0005-0000-0000-00006D5C0000}"/>
    <cellStyle name="Porcentagem 3 2 4 6 2 2" xfId="9015" xr:uid="{00000000-0005-0000-0000-00006E5C0000}"/>
    <cellStyle name="Porcentagem 3 2 4 6 2 2 2" xfId="38604" xr:uid="{00000000-0005-0000-0000-00006F5C0000}"/>
    <cellStyle name="Porcentagem 3 2 4 6 2 3" xfId="36940" xr:uid="{00000000-0005-0000-0000-0000705C0000}"/>
    <cellStyle name="Porcentagem 3 2 4 6 3" xfId="9016" xr:uid="{00000000-0005-0000-0000-0000715C0000}"/>
    <cellStyle name="Porcentagem 3 2 4 6 3 2" xfId="37868" xr:uid="{00000000-0005-0000-0000-0000725C0000}"/>
    <cellStyle name="Porcentagem 3 2 4 6 4" xfId="9017" xr:uid="{00000000-0005-0000-0000-0000735C0000}"/>
    <cellStyle name="Porcentagem 3 2 4 6 4 2" xfId="41613" xr:uid="{00000000-0005-0000-0000-0000745C0000}"/>
    <cellStyle name="Porcentagem 3 2 4 6 5" xfId="28972" xr:uid="{00000000-0005-0000-0000-0000755C0000}"/>
    <cellStyle name="Porcentagem 3 2 4 6 6" xfId="35927" xr:uid="{00000000-0005-0000-0000-0000765C0000}"/>
    <cellStyle name="Porcentagem 3 2 4 7" xfId="9018" xr:uid="{00000000-0005-0000-0000-0000775C0000}"/>
    <cellStyle name="Porcentagem 3 2 4 7 2" xfId="40325" xr:uid="{00000000-0005-0000-0000-0000785C0000}"/>
    <cellStyle name="Porcentagem 3 2 4 8" xfId="23115" xr:uid="{00000000-0005-0000-0000-0000795C0000}"/>
    <cellStyle name="Porcentagem 3 2 4 9" xfId="8447" xr:uid="{00000000-0005-0000-0000-00007A5C0000}"/>
    <cellStyle name="Porcentagem 3 2 5" xfId="253" xr:uid="{00000000-0005-0000-0000-00007B5C0000}"/>
    <cellStyle name="Porcentagem 3 2 5 10" xfId="9019" xr:uid="{00000000-0005-0000-0000-00007C5C0000}"/>
    <cellStyle name="Porcentagem 3 2 5 2" xfId="9020" xr:uid="{00000000-0005-0000-0000-00007D5C0000}"/>
    <cellStyle name="Porcentagem 3 2 5 2 2" xfId="9021" xr:uid="{00000000-0005-0000-0000-00007E5C0000}"/>
    <cellStyle name="Porcentagem 3 2 5 2 2 2" xfId="27604" xr:uid="{00000000-0005-0000-0000-00007F5C0000}"/>
    <cellStyle name="Porcentagem 3 2 5 2 3" xfId="9022" xr:uid="{00000000-0005-0000-0000-0000805C0000}"/>
    <cellStyle name="Porcentagem 3 2 5 2 3 2" xfId="29202" xr:uid="{00000000-0005-0000-0000-0000815C0000}"/>
    <cellStyle name="Porcentagem 3 2 5 2 4" xfId="9023" xr:uid="{00000000-0005-0000-0000-0000825C0000}"/>
    <cellStyle name="Porcentagem 3 2 5 2 4 2" xfId="40342" xr:uid="{00000000-0005-0000-0000-0000835C0000}"/>
    <cellStyle name="Porcentagem 3 2 5 2 5" xfId="23345" xr:uid="{00000000-0005-0000-0000-0000845C0000}"/>
    <cellStyle name="Porcentagem 3 2 5 3" xfId="9024" xr:uid="{00000000-0005-0000-0000-0000855C0000}"/>
    <cellStyle name="Porcentagem 3 2 5 3 2" xfId="9025" xr:uid="{00000000-0005-0000-0000-0000865C0000}"/>
    <cellStyle name="Porcentagem 3 2 5 3 2 2" xfId="27605" xr:uid="{00000000-0005-0000-0000-0000875C0000}"/>
    <cellStyle name="Porcentagem 3 2 5 3 3" xfId="9026" xr:uid="{00000000-0005-0000-0000-0000885C0000}"/>
    <cellStyle name="Porcentagem 3 2 5 3 3 2" xfId="29203" xr:uid="{00000000-0005-0000-0000-0000895C0000}"/>
    <cellStyle name="Porcentagem 3 2 5 3 4" xfId="9027" xr:uid="{00000000-0005-0000-0000-00008A5C0000}"/>
    <cellStyle name="Porcentagem 3 2 5 3 4 2" xfId="40343" xr:uid="{00000000-0005-0000-0000-00008B5C0000}"/>
    <cellStyle name="Porcentagem 3 2 5 3 5" xfId="23346" xr:uid="{00000000-0005-0000-0000-00008C5C0000}"/>
    <cellStyle name="Porcentagem 3 2 5 4" xfId="9028" xr:uid="{00000000-0005-0000-0000-00008D5C0000}"/>
    <cellStyle name="Porcentagem 3 2 5 4 2" xfId="9029" xr:uid="{00000000-0005-0000-0000-00008E5C0000}"/>
    <cellStyle name="Porcentagem 3 2 5 4 2 2" xfId="9030" xr:uid="{00000000-0005-0000-0000-00008F5C0000}"/>
    <cellStyle name="Porcentagem 3 2 5 4 2 2 2" xfId="27607" xr:uid="{00000000-0005-0000-0000-0000905C0000}"/>
    <cellStyle name="Porcentagem 3 2 5 4 2 3" xfId="9031" xr:uid="{00000000-0005-0000-0000-0000915C0000}"/>
    <cellStyle name="Porcentagem 3 2 5 4 2 3 2" xfId="29205" xr:uid="{00000000-0005-0000-0000-0000925C0000}"/>
    <cellStyle name="Porcentagem 3 2 5 4 2 4" xfId="9032" xr:uid="{00000000-0005-0000-0000-0000935C0000}"/>
    <cellStyle name="Porcentagem 3 2 5 4 2 4 2" xfId="40345" xr:uid="{00000000-0005-0000-0000-0000945C0000}"/>
    <cellStyle name="Porcentagem 3 2 5 4 2 5" xfId="23348" xr:uid="{00000000-0005-0000-0000-0000955C0000}"/>
    <cellStyle name="Porcentagem 3 2 5 4 3" xfId="9033" xr:uid="{00000000-0005-0000-0000-0000965C0000}"/>
    <cellStyle name="Porcentagem 3 2 5 4 3 2" xfId="9034" xr:uid="{00000000-0005-0000-0000-0000975C0000}"/>
    <cellStyle name="Porcentagem 3 2 5 4 3 2 2" xfId="9035" xr:uid="{00000000-0005-0000-0000-0000985C0000}"/>
    <cellStyle name="Porcentagem 3 2 5 4 3 2 2 2" xfId="36300" xr:uid="{00000000-0005-0000-0000-0000995C0000}"/>
    <cellStyle name="Porcentagem 3 2 5 4 3 2 3" xfId="35286" xr:uid="{00000000-0005-0000-0000-00009A5C0000}"/>
    <cellStyle name="Porcentagem 3 2 5 4 3 3" xfId="9036" xr:uid="{00000000-0005-0000-0000-00009B5C0000}"/>
    <cellStyle name="Porcentagem 3 2 5 4 3 3 2" xfId="9037" xr:uid="{00000000-0005-0000-0000-00009C5C0000}"/>
    <cellStyle name="Porcentagem 3 2 5 4 3 3 2 2" xfId="39381" xr:uid="{00000000-0005-0000-0000-00009D5C0000}"/>
    <cellStyle name="Porcentagem 3 2 5 4 3 3 3" xfId="36299" xr:uid="{00000000-0005-0000-0000-00009E5C0000}"/>
    <cellStyle name="Porcentagem 3 2 5 4 3 4" xfId="27606" xr:uid="{00000000-0005-0000-0000-00009F5C0000}"/>
    <cellStyle name="Porcentagem 3 2 5 4 4" xfId="9038" xr:uid="{00000000-0005-0000-0000-0000A05C0000}"/>
    <cellStyle name="Porcentagem 3 2 5 4 4 2" xfId="29204" xr:uid="{00000000-0005-0000-0000-0000A15C0000}"/>
    <cellStyle name="Porcentagem 3 2 5 4 5" xfId="9039" xr:uid="{00000000-0005-0000-0000-0000A25C0000}"/>
    <cellStyle name="Porcentagem 3 2 5 4 5 2" xfId="40344" xr:uid="{00000000-0005-0000-0000-0000A35C0000}"/>
    <cellStyle name="Porcentagem 3 2 5 4 6" xfId="23347" xr:uid="{00000000-0005-0000-0000-0000A45C0000}"/>
    <cellStyle name="Porcentagem 3 2 5 5" xfId="9040" xr:uid="{00000000-0005-0000-0000-0000A55C0000}"/>
    <cellStyle name="Porcentagem 3 2 5 5 10" xfId="9041" xr:uid="{00000000-0005-0000-0000-0000A65C0000}"/>
    <cellStyle name="Porcentagem 3 2 5 5 10 2" xfId="9042" xr:uid="{00000000-0005-0000-0000-0000A75C0000}"/>
    <cellStyle name="Porcentagem 3 2 5 5 10 2 2" xfId="29207" xr:uid="{00000000-0005-0000-0000-0000A85C0000}"/>
    <cellStyle name="Porcentagem 3 2 5 5 10 3" xfId="23350" xr:uid="{00000000-0005-0000-0000-0000A95C0000}"/>
    <cellStyle name="Porcentagem 3 2 5 5 11" xfId="9043" xr:uid="{00000000-0005-0000-0000-0000AA5C0000}"/>
    <cellStyle name="Porcentagem 3 2 5 5 11 2" xfId="9044" xr:uid="{00000000-0005-0000-0000-0000AB5C0000}"/>
    <cellStyle name="Porcentagem 3 2 5 5 11 2 2" xfId="29208" xr:uid="{00000000-0005-0000-0000-0000AC5C0000}"/>
    <cellStyle name="Porcentagem 3 2 5 5 11 3" xfId="23351" xr:uid="{00000000-0005-0000-0000-0000AD5C0000}"/>
    <cellStyle name="Porcentagem 3 2 5 5 12" xfId="9045" xr:uid="{00000000-0005-0000-0000-0000AE5C0000}"/>
    <cellStyle name="Porcentagem 3 2 5 5 12 2" xfId="9046" xr:uid="{00000000-0005-0000-0000-0000AF5C0000}"/>
    <cellStyle name="Porcentagem 3 2 5 5 12 2 2" xfId="29209" xr:uid="{00000000-0005-0000-0000-0000B05C0000}"/>
    <cellStyle name="Porcentagem 3 2 5 5 12 3" xfId="23352" xr:uid="{00000000-0005-0000-0000-0000B15C0000}"/>
    <cellStyle name="Porcentagem 3 2 5 5 13" xfId="9047" xr:uid="{00000000-0005-0000-0000-0000B25C0000}"/>
    <cellStyle name="Porcentagem 3 2 5 5 13 2" xfId="9048" xr:uid="{00000000-0005-0000-0000-0000B35C0000}"/>
    <cellStyle name="Porcentagem 3 2 5 5 13 2 2" xfId="29210" xr:uid="{00000000-0005-0000-0000-0000B45C0000}"/>
    <cellStyle name="Porcentagem 3 2 5 5 13 3" xfId="23353" xr:uid="{00000000-0005-0000-0000-0000B55C0000}"/>
    <cellStyle name="Porcentagem 3 2 5 5 14" xfId="9049" xr:uid="{00000000-0005-0000-0000-0000B65C0000}"/>
    <cellStyle name="Porcentagem 3 2 5 5 14 2" xfId="9050" xr:uid="{00000000-0005-0000-0000-0000B75C0000}"/>
    <cellStyle name="Porcentagem 3 2 5 5 14 2 2" xfId="29211" xr:uid="{00000000-0005-0000-0000-0000B85C0000}"/>
    <cellStyle name="Porcentagem 3 2 5 5 14 3" xfId="23354" xr:uid="{00000000-0005-0000-0000-0000B95C0000}"/>
    <cellStyle name="Porcentagem 3 2 5 5 15" xfId="9051" xr:uid="{00000000-0005-0000-0000-0000BA5C0000}"/>
    <cellStyle name="Porcentagem 3 2 5 5 15 2" xfId="9052" xr:uid="{00000000-0005-0000-0000-0000BB5C0000}"/>
    <cellStyle name="Porcentagem 3 2 5 5 15 2 2" xfId="29212" xr:uid="{00000000-0005-0000-0000-0000BC5C0000}"/>
    <cellStyle name="Porcentagem 3 2 5 5 15 3" xfId="23355" xr:uid="{00000000-0005-0000-0000-0000BD5C0000}"/>
    <cellStyle name="Porcentagem 3 2 5 5 16" xfId="9053" xr:uid="{00000000-0005-0000-0000-0000BE5C0000}"/>
    <cellStyle name="Porcentagem 3 2 5 5 16 2" xfId="9054" xr:uid="{00000000-0005-0000-0000-0000BF5C0000}"/>
    <cellStyle name="Porcentagem 3 2 5 5 16 2 2" xfId="29213" xr:uid="{00000000-0005-0000-0000-0000C05C0000}"/>
    <cellStyle name="Porcentagem 3 2 5 5 16 3" xfId="23356" xr:uid="{00000000-0005-0000-0000-0000C15C0000}"/>
    <cellStyle name="Porcentagem 3 2 5 5 17" xfId="9055" xr:uid="{00000000-0005-0000-0000-0000C25C0000}"/>
    <cellStyle name="Porcentagem 3 2 5 5 17 2" xfId="9056" xr:uid="{00000000-0005-0000-0000-0000C35C0000}"/>
    <cellStyle name="Porcentagem 3 2 5 5 17 2 2" xfId="29214" xr:uid="{00000000-0005-0000-0000-0000C45C0000}"/>
    <cellStyle name="Porcentagem 3 2 5 5 17 3" xfId="23357" xr:uid="{00000000-0005-0000-0000-0000C55C0000}"/>
    <cellStyle name="Porcentagem 3 2 5 5 18" xfId="9057" xr:uid="{00000000-0005-0000-0000-0000C65C0000}"/>
    <cellStyle name="Porcentagem 3 2 5 5 18 2" xfId="9058" xr:uid="{00000000-0005-0000-0000-0000C75C0000}"/>
    <cellStyle name="Porcentagem 3 2 5 5 18 2 2" xfId="29215" xr:uid="{00000000-0005-0000-0000-0000C85C0000}"/>
    <cellStyle name="Porcentagem 3 2 5 5 18 3" xfId="23358" xr:uid="{00000000-0005-0000-0000-0000C95C0000}"/>
    <cellStyle name="Porcentagem 3 2 5 5 19" xfId="9059" xr:uid="{00000000-0005-0000-0000-0000CA5C0000}"/>
    <cellStyle name="Porcentagem 3 2 5 5 19 2" xfId="9060" xr:uid="{00000000-0005-0000-0000-0000CB5C0000}"/>
    <cellStyle name="Porcentagem 3 2 5 5 19 2 2" xfId="29216" xr:uid="{00000000-0005-0000-0000-0000CC5C0000}"/>
    <cellStyle name="Porcentagem 3 2 5 5 19 3" xfId="23359" xr:uid="{00000000-0005-0000-0000-0000CD5C0000}"/>
    <cellStyle name="Porcentagem 3 2 5 5 2" xfId="9061" xr:uid="{00000000-0005-0000-0000-0000CE5C0000}"/>
    <cellStyle name="Porcentagem 3 2 5 5 2 2" xfId="9062" xr:uid="{00000000-0005-0000-0000-0000CF5C0000}"/>
    <cellStyle name="Porcentagem 3 2 5 5 2 2 2" xfId="27609" xr:uid="{00000000-0005-0000-0000-0000D05C0000}"/>
    <cellStyle name="Porcentagem 3 2 5 5 2 3" xfId="9063" xr:uid="{00000000-0005-0000-0000-0000D15C0000}"/>
    <cellStyle name="Porcentagem 3 2 5 5 2 3 2" xfId="29217" xr:uid="{00000000-0005-0000-0000-0000D25C0000}"/>
    <cellStyle name="Porcentagem 3 2 5 5 2 4" xfId="9064" xr:uid="{00000000-0005-0000-0000-0000D35C0000}"/>
    <cellStyle name="Porcentagem 3 2 5 5 2 4 2" xfId="40347" xr:uid="{00000000-0005-0000-0000-0000D45C0000}"/>
    <cellStyle name="Porcentagem 3 2 5 5 2 5" xfId="23360" xr:uid="{00000000-0005-0000-0000-0000D55C0000}"/>
    <cellStyle name="Porcentagem 3 2 5 5 20" xfId="9065" xr:uid="{00000000-0005-0000-0000-0000D65C0000}"/>
    <cellStyle name="Porcentagem 3 2 5 5 20 2" xfId="9066" xr:uid="{00000000-0005-0000-0000-0000D75C0000}"/>
    <cellStyle name="Porcentagem 3 2 5 5 20 2 2" xfId="29218" xr:uid="{00000000-0005-0000-0000-0000D85C0000}"/>
    <cellStyle name="Porcentagem 3 2 5 5 20 3" xfId="23361" xr:uid="{00000000-0005-0000-0000-0000D95C0000}"/>
    <cellStyle name="Porcentagem 3 2 5 5 21" xfId="9067" xr:uid="{00000000-0005-0000-0000-0000DA5C0000}"/>
    <cellStyle name="Porcentagem 3 2 5 5 21 2" xfId="9068" xr:uid="{00000000-0005-0000-0000-0000DB5C0000}"/>
    <cellStyle name="Porcentagem 3 2 5 5 21 2 2" xfId="29219" xr:uid="{00000000-0005-0000-0000-0000DC5C0000}"/>
    <cellStyle name="Porcentagem 3 2 5 5 21 3" xfId="23362" xr:uid="{00000000-0005-0000-0000-0000DD5C0000}"/>
    <cellStyle name="Porcentagem 3 2 5 5 22" xfId="9069" xr:uid="{00000000-0005-0000-0000-0000DE5C0000}"/>
    <cellStyle name="Porcentagem 3 2 5 5 22 2" xfId="9070" xr:uid="{00000000-0005-0000-0000-0000DF5C0000}"/>
    <cellStyle name="Porcentagem 3 2 5 5 22 2 2" xfId="29220" xr:uid="{00000000-0005-0000-0000-0000E05C0000}"/>
    <cellStyle name="Porcentagem 3 2 5 5 22 3" xfId="23363" xr:uid="{00000000-0005-0000-0000-0000E15C0000}"/>
    <cellStyle name="Porcentagem 3 2 5 5 23" xfId="9071" xr:uid="{00000000-0005-0000-0000-0000E25C0000}"/>
    <cellStyle name="Porcentagem 3 2 5 5 23 2" xfId="9072" xr:uid="{00000000-0005-0000-0000-0000E35C0000}"/>
    <cellStyle name="Porcentagem 3 2 5 5 23 2 2" xfId="29221" xr:uid="{00000000-0005-0000-0000-0000E45C0000}"/>
    <cellStyle name="Porcentagem 3 2 5 5 23 3" xfId="23364" xr:uid="{00000000-0005-0000-0000-0000E55C0000}"/>
    <cellStyle name="Porcentagem 3 2 5 5 24" xfId="9073" xr:uid="{00000000-0005-0000-0000-0000E65C0000}"/>
    <cellStyle name="Porcentagem 3 2 5 5 24 2" xfId="9074" xr:uid="{00000000-0005-0000-0000-0000E75C0000}"/>
    <cellStyle name="Porcentagem 3 2 5 5 24 2 2" xfId="29222" xr:uid="{00000000-0005-0000-0000-0000E85C0000}"/>
    <cellStyle name="Porcentagem 3 2 5 5 24 3" xfId="23365" xr:uid="{00000000-0005-0000-0000-0000E95C0000}"/>
    <cellStyle name="Porcentagem 3 2 5 5 25" xfId="9075" xr:uid="{00000000-0005-0000-0000-0000EA5C0000}"/>
    <cellStyle name="Porcentagem 3 2 5 5 25 2" xfId="9076" xr:uid="{00000000-0005-0000-0000-0000EB5C0000}"/>
    <cellStyle name="Porcentagem 3 2 5 5 25 2 2" xfId="29223" xr:uid="{00000000-0005-0000-0000-0000EC5C0000}"/>
    <cellStyle name="Porcentagem 3 2 5 5 25 3" xfId="23366" xr:uid="{00000000-0005-0000-0000-0000ED5C0000}"/>
    <cellStyle name="Porcentagem 3 2 5 5 26" xfId="9077" xr:uid="{00000000-0005-0000-0000-0000EE5C0000}"/>
    <cellStyle name="Porcentagem 3 2 5 5 26 2" xfId="9078" xr:uid="{00000000-0005-0000-0000-0000EF5C0000}"/>
    <cellStyle name="Porcentagem 3 2 5 5 26 2 2" xfId="29224" xr:uid="{00000000-0005-0000-0000-0000F05C0000}"/>
    <cellStyle name="Porcentagem 3 2 5 5 26 3" xfId="23367" xr:uid="{00000000-0005-0000-0000-0000F15C0000}"/>
    <cellStyle name="Porcentagem 3 2 5 5 27" xfId="9079" xr:uid="{00000000-0005-0000-0000-0000F25C0000}"/>
    <cellStyle name="Porcentagem 3 2 5 5 27 2" xfId="9080" xr:uid="{00000000-0005-0000-0000-0000F35C0000}"/>
    <cellStyle name="Porcentagem 3 2 5 5 27 2 2" xfId="29225" xr:uid="{00000000-0005-0000-0000-0000F45C0000}"/>
    <cellStyle name="Porcentagem 3 2 5 5 27 3" xfId="23368" xr:uid="{00000000-0005-0000-0000-0000F55C0000}"/>
    <cellStyle name="Porcentagem 3 2 5 5 28" xfId="9081" xr:uid="{00000000-0005-0000-0000-0000F65C0000}"/>
    <cellStyle name="Porcentagem 3 2 5 5 28 2" xfId="9082" xr:uid="{00000000-0005-0000-0000-0000F75C0000}"/>
    <cellStyle name="Porcentagem 3 2 5 5 28 2 2" xfId="29226" xr:uid="{00000000-0005-0000-0000-0000F85C0000}"/>
    <cellStyle name="Porcentagem 3 2 5 5 28 3" xfId="23369" xr:uid="{00000000-0005-0000-0000-0000F95C0000}"/>
    <cellStyle name="Porcentagem 3 2 5 5 29" xfId="9083" xr:uid="{00000000-0005-0000-0000-0000FA5C0000}"/>
    <cellStyle name="Porcentagem 3 2 5 5 29 2" xfId="9084" xr:uid="{00000000-0005-0000-0000-0000FB5C0000}"/>
    <cellStyle name="Porcentagem 3 2 5 5 29 2 2" xfId="29227" xr:uid="{00000000-0005-0000-0000-0000FC5C0000}"/>
    <cellStyle name="Porcentagem 3 2 5 5 29 3" xfId="23370" xr:uid="{00000000-0005-0000-0000-0000FD5C0000}"/>
    <cellStyle name="Porcentagem 3 2 5 5 3" xfId="9085" xr:uid="{00000000-0005-0000-0000-0000FE5C0000}"/>
    <cellStyle name="Porcentagem 3 2 5 5 3 2" xfId="9086" xr:uid="{00000000-0005-0000-0000-0000FF5C0000}"/>
    <cellStyle name="Porcentagem 3 2 5 5 3 2 2" xfId="27610" xr:uid="{00000000-0005-0000-0000-0000005D0000}"/>
    <cellStyle name="Porcentagem 3 2 5 5 3 3" xfId="9087" xr:uid="{00000000-0005-0000-0000-0000015D0000}"/>
    <cellStyle name="Porcentagem 3 2 5 5 3 3 2" xfId="29228" xr:uid="{00000000-0005-0000-0000-0000025D0000}"/>
    <cellStyle name="Porcentagem 3 2 5 5 3 4" xfId="9088" xr:uid="{00000000-0005-0000-0000-0000035D0000}"/>
    <cellStyle name="Porcentagem 3 2 5 5 3 4 2" xfId="40348" xr:uid="{00000000-0005-0000-0000-0000045D0000}"/>
    <cellStyle name="Porcentagem 3 2 5 5 3 5" xfId="23371" xr:uid="{00000000-0005-0000-0000-0000055D0000}"/>
    <cellStyle name="Porcentagem 3 2 5 5 30" xfId="9089" xr:uid="{00000000-0005-0000-0000-0000065D0000}"/>
    <cellStyle name="Porcentagem 3 2 5 5 30 2" xfId="9090" xr:uid="{00000000-0005-0000-0000-0000075D0000}"/>
    <cellStyle name="Porcentagem 3 2 5 5 30 2 2" xfId="29229" xr:uid="{00000000-0005-0000-0000-0000085D0000}"/>
    <cellStyle name="Porcentagem 3 2 5 5 30 3" xfId="23372" xr:uid="{00000000-0005-0000-0000-0000095D0000}"/>
    <cellStyle name="Porcentagem 3 2 5 5 31" xfId="9091" xr:uid="{00000000-0005-0000-0000-00000A5D0000}"/>
    <cellStyle name="Porcentagem 3 2 5 5 31 2" xfId="9092" xr:uid="{00000000-0005-0000-0000-00000B5D0000}"/>
    <cellStyle name="Porcentagem 3 2 5 5 31 2 2" xfId="29230" xr:uid="{00000000-0005-0000-0000-00000C5D0000}"/>
    <cellStyle name="Porcentagem 3 2 5 5 31 3" xfId="23373" xr:uid="{00000000-0005-0000-0000-00000D5D0000}"/>
    <cellStyle name="Porcentagem 3 2 5 5 32" xfId="9093" xr:uid="{00000000-0005-0000-0000-00000E5D0000}"/>
    <cellStyle name="Porcentagem 3 2 5 5 32 2" xfId="9094" xr:uid="{00000000-0005-0000-0000-00000F5D0000}"/>
    <cellStyle name="Porcentagem 3 2 5 5 32 2 2" xfId="29231" xr:uid="{00000000-0005-0000-0000-0000105D0000}"/>
    <cellStyle name="Porcentagem 3 2 5 5 32 3" xfId="23374" xr:uid="{00000000-0005-0000-0000-0000115D0000}"/>
    <cellStyle name="Porcentagem 3 2 5 5 33" xfId="9095" xr:uid="{00000000-0005-0000-0000-0000125D0000}"/>
    <cellStyle name="Porcentagem 3 2 5 5 33 2" xfId="9096" xr:uid="{00000000-0005-0000-0000-0000135D0000}"/>
    <cellStyle name="Porcentagem 3 2 5 5 33 2 2" xfId="29232" xr:uid="{00000000-0005-0000-0000-0000145D0000}"/>
    <cellStyle name="Porcentagem 3 2 5 5 33 3" xfId="23375" xr:uid="{00000000-0005-0000-0000-0000155D0000}"/>
    <cellStyle name="Porcentagem 3 2 5 5 34" xfId="9097" xr:uid="{00000000-0005-0000-0000-0000165D0000}"/>
    <cellStyle name="Porcentagem 3 2 5 5 34 2" xfId="9098" xr:uid="{00000000-0005-0000-0000-0000175D0000}"/>
    <cellStyle name="Porcentagem 3 2 5 5 34 2 2" xfId="29233" xr:uid="{00000000-0005-0000-0000-0000185D0000}"/>
    <cellStyle name="Porcentagem 3 2 5 5 34 3" xfId="23376" xr:uid="{00000000-0005-0000-0000-0000195D0000}"/>
    <cellStyle name="Porcentagem 3 2 5 5 35" xfId="9099" xr:uid="{00000000-0005-0000-0000-00001A5D0000}"/>
    <cellStyle name="Porcentagem 3 2 5 5 35 2" xfId="9100" xr:uid="{00000000-0005-0000-0000-00001B5D0000}"/>
    <cellStyle name="Porcentagem 3 2 5 5 35 2 2" xfId="29234" xr:uid="{00000000-0005-0000-0000-00001C5D0000}"/>
    <cellStyle name="Porcentagem 3 2 5 5 35 3" xfId="23377" xr:uid="{00000000-0005-0000-0000-00001D5D0000}"/>
    <cellStyle name="Porcentagem 3 2 5 5 36" xfId="9101" xr:uid="{00000000-0005-0000-0000-00001E5D0000}"/>
    <cellStyle name="Porcentagem 3 2 5 5 36 2" xfId="9102" xr:uid="{00000000-0005-0000-0000-00001F5D0000}"/>
    <cellStyle name="Porcentagem 3 2 5 5 36 2 2" xfId="29235" xr:uid="{00000000-0005-0000-0000-0000205D0000}"/>
    <cellStyle name="Porcentagem 3 2 5 5 36 3" xfId="23378" xr:uid="{00000000-0005-0000-0000-0000215D0000}"/>
    <cellStyle name="Porcentagem 3 2 5 5 37" xfId="9103" xr:uid="{00000000-0005-0000-0000-0000225D0000}"/>
    <cellStyle name="Porcentagem 3 2 5 5 37 2" xfId="9104" xr:uid="{00000000-0005-0000-0000-0000235D0000}"/>
    <cellStyle name="Porcentagem 3 2 5 5 37 2 2" xfId="29236" xr:uid="{00000000-0005-0000-0000-0000245D0000}"/>
    <cellStyle name="Porcentagem 3 2 5 5 37 3" xfId="23379" xr:uid="{00000000-0005-0000-0000-0000255D0000}"/>
    <cellStyle name="Porcentagem 3 2 5 5 38" xfId="9105" xr:uid="{00000000-0005-0000-0000-0000265D0000}"/>
    <cellStyle name="Porcentagem 3 2 5 5 38 2" xfId="9106" xr:uid="{00000000-0005-0000-0000-0000275D0000}"/>
    <cellStyle name="Porcentagem 3 2 5 5 38 2 2" xfId="29237" xr:uid="{00000000-0005-0000-0000-0000285D0000}"/>
    <cellStyle name="Porcentagem 3 2 5 5 38 3" xfId="23380" xr:uid="{00000000-0005-0000-0000-0000295D0000}"/>
    <cellStyle name="Porcentagem 3 2 5 5 39" xfId="9107" xr:uid="{00000000-0005-0000-0000-00002A5D0000}"/>
    <cellStyle name="Porcentagem 3 2 5 5 39 2" xfId="9108" xr:uid="{00000000-0005-0000-0000-00002B5D0000}"/>
    <cellStyle name="Porcentagem 3 2 5 5 39 2 2" xfId="29238" xr:uid="{00000000-0005-0000-0000-00002C5D0000}"/>
    <cellStyle name="Porcentagem 3 2 5 5 39 3" xfId="23381" xr:uid="{00000000-0005-0000-0000-00002D5D0000}"/>
    <cellStyle name="Porcentagem 3 2 5 5 4" xfId="9109" xr:uid="{00000000-0005-0000-0000-00002E5D0000}"/>
    <cellStyle name="Porcentagem 3 2 5 5 4 2" xfId="9110" xr:uid="{00000000-0005-0000-0000-00002F5D0000}"/>
    <cellStyle name="Porcentagem 3 2 5 5 4 2 2" xfId="9111" xr:uid="{00000000-0005-0000-0000-0000305D0000}"/>
    <cellStyle name="Porcentagem 3 2 5 5 4 2 2 2" xfId="36302" xr:uid="{00000000-0005-0000-0000-0000315D0000}"/>
    <cellStyle name="Porcentagem 3 2 5 5 4 2 3" xfId="9112" xr:uid="{00000000-0005-0000-0000-0000325D0000}"/>
    <cellStyle name="Porcentagem 3 2 5 5 4 2 3 2" xfId="41616" xr:uid="{00000000-0005-0000-0000-0000335D0000}"/>
    <cellStyle name="Porcentagem 3 2 5 5 4 2 4" xfId="29239" xr:uid="{00000000-0005-0000-0000-0000345D0000}"/>
    <cellStyle name="Porcentagem 3 2 5 5 4 2 5" xfId="35288" xr:uid="{00000000-0005-0000-0000-0000355D0000}"/>
    <cellStyle name="Porcentagem 3 2 5 5 4 3" xfId="9113" xr:uid="{00000000-0005-0000-0000-0000365D0000}"/>
    <cellStyle name="Porcentagem 3 2 5 5 4 3 2" xfId="36301" xr:uid="{00000000-0005-0000-0000-0000375D0000}"/>
    <cellStyle name="Porcentagem 3 2 5 5 4 4" xfId="9114" xr:uid="{00000000-0005-0000-0000-0000385D0000}"/>
    <cellStyle name="Porcentagem 3 2 5 5 4 4 2" xfId="40349" xr:uid="{00000000-0005-0000-0000-0000395D0000}"/>
    <cellStyle name="Porcentagem 3 2 5 5 4 5" xfId="23382" xr:uid="{00000000-0005-0000-0000-00003A5D0000}"/>
    <cellStyle name="Porcentagem 3 2 5 5 4 6" xfId="35287" xr:uid="{00000000-0005-0000-0000-00003B5D0000}"/>
    <cellStyle name="Porcentagem 3 2 5 5 40" xfId="9115" xr:uid="{00000000-0005-0000-0000-00003C5D0000}"/>
    <cellStyle name="Porcentagem 3 2 5 5 40 2" xfId="9116" xr:uid="{00000000-0005-0000-0000-00003D5D0000}"/>
    <cellStyle name="Porcentagem 3 2 5 5 40 2 2" xfId="29240" xr:uid="{00000000-0005-0000-0000-00003E5D0000}"/>
    <cellStyle name="Porcentagem 3 2 5 5 40 3" xfId="23383" xr:uid="{00000000-0005-0000-0000-00003F5D0000}"/>
    <cellStyle name="Porcentagem 3 2 5 5 41" xfId="9117" xr:uid="{00000000-0005-0000-0000-0000405D0000}"/>
    <cellStyle name="Porcentagem 3 2 5 5 41 2" xfId="9118" xr:uid="{00000000-0005-0000-0000-0000415D0000}"/>
    <cellStyle name="Porcentagem 3 2 5 5 41 2 2" xfId="29241" xr:uid="{00000000-0005-0000-0000-0000425D0000}"/>
    <cellStyle name="Porcentagem 3 2 5 5 41 3" xfId="23384" xr:uid="{00000000-0005-0000-0000-0000435D0000}"/>
    <cellStyle name="Porcentagem 3 2 5 5 42" xfId="9119" xr:uid="{00000000-0005-0000-0000-0000445D0000}"/>
    <cellStyle name="Porcentagem 3 2 5 5 42 2" xfId="9120" xr:uid="{00000000-0005-0000-0000-0000455D0000}"/>
    <cellStyle name="Porcentagem 3 2 5 5 42 2 2" xfId="29242" xr:uid="{00000000-0005-0000-0000-0000465D0000}"/>
    <cellStyle name="Porcentagem 3 2 5 5 42 3" xfId="23385" xr:uid="{00000000-0005-0000-0000-0000475D0000}"/>
    <cellStyle name="Porcentagem 3 2 5 5 43" xfId="9121" xr:uid="{00000000-0005-0000-0000-0000485D0000}"/>
    <cellStyle name="Porcentagem 3 2 5 5 43 2" xfId="9122" xr:uid="{00000000-0005-0000-0000-0000495D0000}"/>
    <cellStyle name="Porcentagem 3 2 5 5 43 2 2" xfId="29243" xr:uid="{00000000-0005-0000-0000-00004A5D0000}"/>
    <cellStyle name="Porcentagem 3 2 5 5 43 3" xfId="23386" xr:uid="{00000000-0005-0000-0000-00004B5D0000}"/>
    <cellStyle name="Porcentagem 3 2 5 5 44" xfId="9123" xr:uid="{00000000-0005-0000-0000-00004C5D0000}"/>
    <cellStyle name="Porcentagem 3 2 5 5 44 2" xfId="9124" xr:uid="{00000000-0005-0000-0000-00004D5D0000}"/>
    <cellStyle name="Porcentagem 3 2 5 5 44 2 2" xfId="29244" xr:uid="{00000000-0005-0000-0000-00004E5D0000}"/>
    <cellStyle name="Porcentagem 3 2 5 5 44 3" xfId="23387" xr:uid="{00000000-0005-0000-0000-00004F5D0000}"/>
    <cellStyle name="Porcentagem 3 2 5 5 45" xfId="9125" xr:uid="{00000000-0005-0000-0000-0000505D0000}"/>
    <cellStyle name="Porcentagem 3 2 5 5 45 2" xfId="9126" xr:uid="{00000000-0005-0000-0000-0000515D0000}"/>
    <cellStyle name="Porcentagem 3 2 5 5 45 2 2" xfId="29245" xr:uid="{00000000-0005-0000-0000-0000525D0000}"/>
    <cellStyle name="Porcentagem 3 2 5 5 45 3" xfId="23388" xr:uid="{00000000-0005-0000-0000-0000535D0000}"/>
    <cellStyle name="Porcentagem 3 2 5 5 46" xfId="9127" xr:uid="{00000000-0005-0000-0000-0000545D0000}"/>
    <cellStyle name="Porcentagem 3 2 5 5 46 2" xfId="9128" xr:uid="{00000000-0005-0000-0000-0000555D0000}"/>
    <cellStyle name="Porcentagem 3 2 5 5 46 2 2" xfId="29246" xr:uid="{00000000-0005-0000-0000-0000565D0000}"/>
    <cellStyle name="Porcentagem 3 2 5 5 46 3" xfId="23389" xr:uid="{00000000-0005-0000-0000-0000575D0000}"/>
    <cellStyle name="Porcentagem 3 2 5 5 47" xfId="9129" xr:uid="{00000000-0005-0000-0000-0000585D0000}"/>
    <cellStyle name="Porcentagem 3 2 5 5 47 2" xfId="9130" xr:uid="{00000000-0005-0000-0000-0000595D0000}"/>
    <cellStyle name="Porcentagem 3 2 5 5 47 2 2" xfId="29247" xr:uid="{00000000-0005-0000-0000-00005A5D0000}"/>
    <cellStyle name="Porcentagem 3 2 5 5 47 3" xfId="23390" xr:uid="{00000000-0005-0000-0000-00005B5D0000}"/>
    <cellStyle name="Porcentagem 3 2 5 5 48" xfId="9131" xr:uid="{00000000-0005-0000-0000-00005C5D0000}"/>
    <cellStyle name="Porcentagem 3 2 5 5 48 2" xfId="9132" xr:uid="{00000000-0005-0000-0000-00005D5D0000}"/>
    <cellStyle name="Porcentagem 3 2 5 5 48 2 2" xfId="29248" xr:uid="{00000000-0005-0000-0000-00005E5D0000}"/>
    <cellStyle name="Porcentagem 3 2 5 5 48 3" xfId="23391" xr:uid="{00000000-0005-0000-0000-00005F5D0000}"/>
    <cellStyle name="Porcentagem 3 2 5 5 49" xfId="9133" xr:uid="{00000000-0005-0000-0000-0000605D0000}"/>
    <cellStyle name="Porcentagem 3 2 5 5 49 2" xfId="9134" xr:uid="{00000000-0005-0000-0000-0000615D0000}"/>
    <cellStyle name="Porcentagem 3 2 5 5 49 2 2" xfId="29249" xr:uid="{00000000-0005-0000-0000-0000625D0000}"/>
    <cellStyle name="Porcentagem 3 2 5 5 49 3" xfId="23392" xr:uid="{00000000-0005-0000-0000-0000635D0000}"/>
    <cellStyle name="Porcentagem 3 2 5 5 5" xfId="9135" xr:uid="{00000000-0005-0000-0000-0000645D0000}"/>
    <cellStyle name="Porcentagem 3 2 5 5 5 2" xfId="9136" xr:uid="{00000000-0005-0000-0000-0000655D0000}"/>
    <cellStyle name="Porcentagem 3 2 5 5 5 2 2" xfId="29250" xr:uid="{00000000-0005-0000-0000-0000665D0000}"/>
    <cellStyle name="Porcentagem 3 2 5 5 5 3" xfId="23393" xr:uid="{00000000-0005-0000-0000-0000675D0000}"/>
    <cellStyle name="Porcentagem 3 2 5 5 50" xfId="9137" xr:uid="{00000000-0005-0000-0000-0000685D0000}"/>
    <cellStyle name="Porcentagem 3 2 5 5 50 2" xfId="9138" xr:uid="{00000000-0005-0000-0000-0000695D0000}"/>
    <cellStyle name="Porcentagem 3 2 5 5 50 2 2" xfId="29251" xr:uid="{00000000-0005-0000-0000-00006A5D0000}"/>
    <cellStyle name="Porcentagem 3 2 5 5 50 3" xfId="23394" xr:uid="{00000000-0005-0000-0000-00006B5D0000}"/>
    <cellStyle name="Porcentagem 3 2 5 5 51" xfId="9139" xr:uid="{00000000-0005-0000-0000-00006C5D0000}"/>
    <cellStyle name="Porcentagem 3 2 5 5 51 2" xfId="9140" xr:uid="{00000000-0005-0000-0000-00006D5D0000}"/>
    <cellStyle name="Porcentagem 3 2 5 5 51 2 2" xfId="29252" xr:uid="{00000000-0005-0000-0000-00006E5D0000}"/>
    <cellStyle name="Porcentagem 3 2 5 5 51 3" xfId="23395" xr:uid="{00000000-0005-0000-0000-00006F5D0000}"/>
    <cellStyle name="Porcentagem 3 2 5 5 52" xfId="9141" xr:uid="{00000000-0005-0000-0000-0000705D0000}"/>
    <cellStyle name="Porcentagem 3 2 5 5 52 2" xfId="9142" xr:uid="{00000000-0005-0000-0000-0000715D0000}"/>
    <cellStyle name="Porcentagem 3 2 5 5 52 2 2" xfId="29253" xr:uid="{00000000-0005-0000-0000-0000725D0000}"/>
    <cellStyle name="Porcentagem 3 2 5 5 52 3" xfId="23396" xr:uid="{00000000-0005-0000-0000-0000735D0000}"/>
    <cellStyle name="Porcentagem 3 2 5 5 53" xfId="9143" xr:uid="{00000000-0005-0000-0000-0000745D0000}"/>
    <cellStyle name="Porcentagem 3 2 5 5 53 2" xfId="9144" xr:uid="{00000000-0005-0000-0000-0000755D0000}"/>
    <cellStyle name="Porcentagem 3 2 5 5 53 2 2" xfId="29254" xr:uid="{00000000-0005-0000-0000-0000765D0000}"/>
    <cellStyle name="Porcentagem 3 2 5 5 53 3" xfId="23397" xr:uid="{00000000-0005-0000-0000-0000775D0000}"/>
    <cellStyle name="Porcentagem 3 2 5 5 54" xfId="9145" xr:uid="{00000000-0005-0000-0000-0000785D0000}"/>
    <cellStyle name="Porcentagem 3 2 5 5 54 2" xfId="9146" xr:uid="{00000000-0005-0000-0000-0000795D0000}"/>
    <cellStyle name="Porcentagem 3 2 5 5 54 2 2" xfId="29255" xr:uid="{00000000-0005-0000-0000-00007A5D0000}"/>
    <cellStyle name="Porcentagem 3 2 5 5 54 3" xfId="23398" xr:uid="{00000000-0005-0000-0000-00007B5D0000}"/>
    <cellStyle name="Porcentagem 3 2 5 5 55" xfId="9147" xr:uid="{00000000-0005-0000-0000-00007C5D0000}"/>
    <cellStyle name="Porcentagem 3 2 5 5 55 2" xfId="9148" xr:uid="{00000000-0005-0000-0000-00007D5D0000}"/>
    <cellStyle name="Porcentagem 3 2 5 5 55 2 2" xfId="29256" xr:uid="{00000000-0005-0000-0000-00007E5D0000}"/>
    <cellStyle name="Porcentagem 3 2 5 5 55 3" xfId="23399" xr:uid="{00000000-0005-0000-0000-00007F5D0000}"/>
    <cellStyle name="Porcentagem 3 2 5 5 56" xfId="9149" xr:uid="{00000000-0005-0000-0000-0000805D0000}"/>
    <cellStyle name="Porcentagem 3 2 5 5 56 2" xfId="9150" xr:uid="{00000000-0005-0000-0000-0000815D0000}"/>
    <cellStyle name="Porcentagem 3 2 5 5 56 2 2" xfId="29257" xr:uid="{00000000-0005-0000-0000-0000825D0000}"/>
    <cellStyle name="Porcentagem 3 2 5 5 56 3" xfId="23400" xr:uid="{00000000-0005-0000-0000-0000835D0000}"/>
    <cellStyle name="Porcentagem 3 2 5 5 57" xfId="9151" xr:uid="{00000000-0005-0000-0000-0000845D0000}"/>
    <cellStyle name="Porcentagem 3 2 5 5 57 2" xfId="9152" xr:uid="{00000000-0005-0000-0000-0000855D0000}"/>
    <cellStyle name="Porcentagem 3 2 5 5 57 2 2" xfId="29258" xr:uid="{00000000-0005-0000-0000-0000865D0000}"/>
    <cellStyle name="Porcentagem 3 2 5 5 57 3" xfId="23401" xr:uid="{00000000-0005-0000-0000-0000875D0000}"/>
    <cellStyle name="Porcentagem 3 2 5 5 58" xfId="9153" xr:uid="{00000000-0005-0000-0000-0000885D0000}"/>
    <cellStyle name="Porcentagem 3 2 5 5 58 2" xfId="9154" xr:uid="{00000000-0005-0000-0000-0000895D0000}"/>
    <cellStyle name="Porcentagem 3 2 5 5 58 2 2" xfId="29259" xr:uid="{00000000-0005-0000-0000-00008A5D0000}"/>
    <cellStyle name="Porcentagem 3 2 5 5 58 3" xfId="23402" xr:uid="{00000000-0005-0000-0000-00008B5D0000}"/>
    <cellStyle name="Porcentagem 3 2 5 5 59" xfId="9155" xr:uid="{00000000-0005-0000-0000-00008C5D0000}"/>
    <cellStyle name="Porcentagem 3 2 5 5 59 2" xfId="9156" xr:uid="{00000000-0005-0000-0000-00008D5D0000}"/>
    <cellStyle name="Porcentagem 3 2 5 5 59 2 2" xfId="29260" xr:uid="{00000000-0005-0000-0000-00008E5D0000}"/>
    <cellStyle name="Porcentagem 3 2 5 5 59 3" xfId="23403" xr:uid="{00000000-0005-0000-0000-00008F5D0000}"/>
    <cellStyle name="Porcentagem 3 2 5 5 6" xfId="9157" xr:uid="{00000000-0005-0000-0000-0000905D0000}"/>
    <cellStyle name="Porcentagem 3 2 5 5 6 2" xfId="9158" xr:uid="{00000000-0005-0000-0000-0000915D0000}"/>
    <cellStyle name="Porcentagem 3 2 5 5 6 2 2" xfId="29261" xr:uid="{00000000-0005-0000-0000-0000925D0000}"/>
    <cellStyle name="Porcentagem 3 2 5 5 6 3" xfId="23404" xr:uid="{00000000-0005-0000-0000-0000935D0000}"/>
    <cellStyle name="Porcentagem 3 2 5 5 60" xfId="9159" xr:uid="{00000000-0005-0000-0000-0000945D0000}"/>
    <cellStyle name="Porcentagem 3 2 5 5 60 2" xfId="9160" xr:uid="{00000000-0005-0000-0000-0000955D0000}"/>
    <cellStyle name="Porcentagem 3 2 5 5 60 2 2" xfId="29262" xr:uid="{00000000-0005-0000-0000-0000965D0000}"/>
    <cellStyle name="Porcentagem 3 2 5 5 60 3" xfId="23405" xr:uid="{00000000-0005-0000-0000-0000975D0000}"/>
    <cellStyle name="Porcentagem 3 2 5 5 61" xfId="9161" xr:uid="{00000000-0005-0000-0000-0000985D0000}"/>
    <cellStyle name="Porcentagem 3 2 5 5 61 2" xfId="9162" xr:uid="{00000000-0005-0000-0000-0000995D0000}"/>
    <cellStyle name="Porcentagem 3 2 5 5 61 2 2" xfId="29263" xr:uid="{00000000-0005-0000-0000-00009A5D0000}"/>
    <cellStyle name="Porcentagem 3 2 5 5 61 3" xfId="23406" xr:uid="{00000000-0005-0000-0000-00009B5D0000}"/>
    <cellStyle name="Porcentagem 3 2 5 5 62" xfId="9163" xr:uid="{00000000-0005-0000-0000-00009C5D0000}"/>
    <cellStyle name="Porcentagem 3 2 5 5 62 2" xfId="9164" xr:uid="{00000000-0005-0000-0000-00009D5D0000}"/>
    <cellStyle name="Porcentagem 3 2 5 5 62 2 2" xfId="29264" xr:uid="{00000000-0005-0000-0000-00009E5D0000}"/>
    <cellStyle name="Porcentagem 3 2 5 5 62 3" xfId="23407" xr:uid="{00000000-0005-0000-0000-00009F5D0000}"/>
    <cellStyle name="Porcentagem 3 2 5 5 63" xfId="9165" xr:uid="{00000000-0005-0000-0000-0000A05D0000}"/>
    <cellStyle name="Porcentagem 3 2 5 5 63 2" xfId="9166" xr:uid="{00000000-0005-0000-0000-0000A15D0000}"/>
    <cellStyle name="Porcentagem 3 2 5 5 63 2 2" xfId="29265" xr:uid="{00000000-0005-0000-0000-0000A25D0000}"/>
    <cellStyle name="Porcentagem 3 2 5 5 63 3" xfId="23408" xr:uid="{00000000-0005-0000-0000-0000A35D0000}"/>
    <cellStyle name="Porcentagem 3 2 5 5 64" xfId="9167" xr:uid="{00000000-0005-0000-0000-0000A45D0000}"/>
    <cellStyle name="Porcentagem 3 2 5 5 64 2" xfId="9168" xr:uid="{00000000-0005-0000-0000-0000A55D0000}"/>
    <cellStyle name="Porcentagem 3 2 5 5 64 2 2" xfId="29266" xr:uid="{00000000-0005-0000-0000-0000A65D0000}"/>
    <cellStyle name="Porcentagem 3 2 5 5 64 3" xfId="23409" xr:uid="{00000000-0005-0000-0000-0000A75D0000}"/>
    <cellStyle name="Porcentagem 3 2 5 5 65" xfId="9169" xr:uid="{00000000-0005-0000-0000-0000A85D0000}"/>
    <cellStyle name="Porcentagem 3 2 5 5 65 2" xfId="9170" xr:uid="{00000000-0005-0000-0000-0000A95D0000}"/>
    <cellStyle name="Porcentagem 3 2 5 5 65 2 2" xfId="29267" xr:uid="{00000000-0005-0000-0000-0000AA5D0000}"/>
    <cellStyle name="Porcentagem 3 2 5 5 65 3" xfId="23410" xr:uid="{00000000-0005-0000-0000-0000AB5D0000}"/>
    <cellStyle name="Porcentagem 3 2 5 5 66" xfId="9171" xr:uid="{00000000-0005-0000-0000-0000AC5D0000}"/>
    <cellStyle name="Porcentagem 3 2 5 5 66 2" xfId="9172" xr:uid="{00000000-0005-0000-0000-0000AD5D0000}"/>
    <cellStyle name="Porcentagem 3 2 5 5 66 2 2" xfId="29268" xr:uid="{00000000-0005-0000-0000-0000AE5D0000}"/>
    <cellStyle name="Porcentagem 3 2 5 5 66 3" xfId="23411" xr:uid="{00000000-0005-0000-0000-0000AF5D0000}"/>
    <cellStyle name="Porcentagem 3 2 5 5 67" xfId="9173" xr:uid="{00000000-0005-0000-0000-0000B05D0000}"/>
    <cellStyle name="Porcentagem 3 2 5 5 67 2" xfId="9174" xr:uid="{00000000-0005-0000-0000-0000B15D0000}"/>
    <cellStyle name="Porcentagem 3 2 5 5 67 2 2" xfId="29269" xr:uid="{00000000-0005-0000-0000-0000B25D0000}"/>
    <cellStyle name="Porcentagem 3 2 5 5 67 3" xfId="23412" xr:uid="{00000000-0005-0000-0000-0000B35D0000}"/>
    <cellStyle name="Porcentagem 3 2 5 5 68" xfId="9175" xr:uid="{00000000-0005-0000-0000-0000B45D0000}"/>
    <cellStyle name="Porcentagem 3 2 5 5 68 2" xfId="9176" xr:uid="{00000000-0005-0000-0000-0000B55D0000}"/>
    <cellStyle name="Porcentagem 3 2 5 5 68 2 2" xfId="29270" xr:uid="{00000000-0005-0000-0000-0000B65D0000}"/>
    <cellStyle name="Porcentagem 3 2 5 5 68 3" xfId="23413" xr:uid="{00000000-0005-0000-0000-0000B75D0000}"/>
    <cellStyle name="Porcentagem 3 2 5 5 69" xfId="9177" xr:uid="{00000000-0005-0000-0000-0000B85D0000}"/>
    <cellStyle name="Porcentagem 3 2 5 5 69 2" xfId="9178" xr:uid="{00000000-0005-0000-0000-0000B95D0000}"/>
    <cellStyle name="Porcentagem 3 2 5 5 69 2 2" xfId="29271" xr:uid="{00000000-0005-0000-0000-0000BA5D0000}"/>
    <cellStyle name="Porcentagem 3 2 5 5 69 3" xfId="23414" xr:uid="{00000000-0005-0000-0000-0000BB5D0000}"/>
    <cellStyle name="Porcentagem 3 2 5 5 7" xfId="9179" xr:uid="{00000000-0005-0000-0000-0000BC5D0000}"/>
    <cellStyle name="Porcentagem 3 2 5 5 7 2" xfId="9180" xr:uid="{00000000-0005-0000-0000-0000BD5D0000}"/>
    <cellStyle name="Porcentagem 3 2 5 5 7 2 2" xfId="29272" xr:uid="{00000000-0005-0000-0000-0000BE5D0000}"/>
    <cellStyle name="Porcentagem 3 2 5 5 7 3" xfId="23415" xr:uid="{00000000-0005-0000-0000-0000BF5D0000}"/>
    <cellStyle name="Porcentagem 3 2 5 5 70" xfId="9181" xr:uid="{00000000-0005-0000-0000-0000C05D0000}"/>
    <cellStyle name="Porcentagem 3 2 5 5 70 2" xfId="9182" xr:uid="{00000000-0005-0000-0000-0000C15D0000}"/>
    <cellStyle name="Porcentagem 3 2 5 5 70 2 2" xfId="29273" xr:uid="{00000000-0005-0000-0000-0000C25D0000}"/>
    <cellStyle name="Porcentagem 3 2 5 5 70 3" xfId="23416" xr:uid="{00000000-0005-0000-0000-0000C35D0000}"/>
    <cellStyle name="Porcentagem 3 2 5 5 71" xfId="9183" xr:uid="{00000000-0005-0000-0000-0000C45D0000}"/>
    <cellStyle name="Porcentagem 3 2 5 5 71 2" xfId="9184" xr:uid="{00000000-0005-0000-0000-0000C55D0000}"/>
    <cellStyle name="Porcentagem 3 2 5 5 71 2 2" xfId="29274" xr:uid="{00000000-0005-0000-0000-0000C65D0000}"/>
    <cellStyle name="Porcentagem 3 2 5 5 71 3" xfId="23417" xr:uid="{00000000-0005-0000-0000-0000C75D0000}"/>
    <cellStyle name="Porcentagem 3 2 5 5 72" xfId="9185" xr:uid="{00000000-0005-0000-0000-0000C85D0000}"/>
    <cellStyle name="Porcentagem 3 2 5 5 72 2" xfId="9186" xr:uid="{00000000-0005-0000-0000-0000C95D0000}"/>
    <cellStyle name="Porcentagem 3 2 5 5 72 2 2" xfId="29275" xr:uid="{00000000-0005-0000-0000-0000CA5D0000}"/>
    <cellStyle name="Porcentagem 3 2 5 5 72 3" xfId="23418" xr:uid="{00000000-0005-0000-0000-0000CB5D0000}"/>
    <cellStyle name="Porcentagem 3 2 5 5 73" xfId="9187" xr:uid="{00000000-0005-0000-0000-0000CC5D0000}"/>
    <cellStyle name="Porcentagem 3 2 5 5 73 2" xfId="9188" xr:uid="{00000000-0005-0000-0000-0000CD5D0000}"/>
    <cellStyle name="Porcentagem 3 2 5 5 73 2 2" xfId="29276" xr:uid="{00000000-0005-0000-0000-0000CE5D0000}"/>
    <cellStyle name="Porcentagem 3 2 5 5 73 3" xfId="23419" xr:uid="{00000000-0005-0000-0000-0000CF5D0000}"/>
    <cellStyle name="Porcentagem 3 2 5 5 74" xfId="9189" xr:uid="{00000000-0005-0000-0000-0000D05D0000}"/>
    <cellStyle name="Porcentagem 3 2 5 5 74 2" xfId="9190" xr:uid="{00000000-0005-0000-0000-0000D15D0000}"/>
    <cellStyle name="Porcentagem 3 2 5 5 74 2 2" xfId="29277" xr:uid="{00000000-0005-0000-0000-0000D25D0000}"/>
    <cellStyle name="Porcentagem 3 2 5 5 74 3" xfId="23420" xr:uid="{00000000-0005-0000-0000-0000D35D0000}"/>
    <cellStyle name="Porcentagem 3 2 5 5 75" xfId="9191" xr:uid="{00000000-0005-0000-0000-0000D45D0000}"/>
    <cellStyle name="Porcentagem 3 2 5 5 75 2" xfId="9192" xr:uid="{00000000-0005-0000-0000-0000D55D0000}"/>
    <cellStyle name="Porcentagem 3 2 5 5 75 2 2" xfId="29278" xr:uid="{00000000-0005-0000-0000-0000D65D0000}"/>
    <cellStyle name="Porcentagem 3 2 5 5 75 3" xfId="23421" xr:uid="{00000000-0005-0000-0000-0000D75D0000}"/>
    <cellStyle name="Porcentagem 3 2 5 5 76" xfId="9193" xr:uid="{00000000-0005-0000-0000-0000D85D0000}"/>
    <cellStyle name="Porcentagem 3 2 5 5 76 2" xfId="9194" xr:uid="{00000000-0005-0000-0000-0000D95D0000}"/>
    <cellStyle name="Porcentagem 3 2 5 5 76 2 2" xfId="29279" xr:uid="{00000000-0005-0000-0000-0000DA5D0000}"/>
    <cellStyle name="Porcentagem 3 2 5 5 76 3" xfId="23422" xr:uid="{00000000-0005-0000-0000-0000DB5D0000}"/>
    <cellStyle name="Porcentagem 3 2 5 5 77" xfId="9195" xr:uid="{00000000-0005-0000-0000-0000DC5D0000}"/>
    <cellStyle name="Porcentagem 3 2 5 5 77 2" xfId="27608" xr:uid="{00000000-0005-0000-0000-0000DD5D0000}"/>
    <cellStyle name="Porcentagem 3 2 5 5 78" xfId="9196" xr:uid="{00000000-0005-0000-0000-0000DE5D0000}"/>
    <cellStyle name="Porcentagem 3 2 5 5 78 2" xfId="29206" xr:uid="{00000000-0005-0000-0000-0000DF5D0000}"/>
    <cellStyle name="Porcentagem 3 2 5 5 79" xfId="9197" xr:uid="{00000000-0005-0000-0000-0000E05D0000}"/>
    <cellStyle name="Porcentagem 3 2 5 5 79 2" xfId="40346" xr:uid="{00000000-0005-0000-0000-0000E15D0000}"/>
    <cellStyle name="Porcentagem 3 2 5 5 8" xfId="9198" xr:uid="{00000000-0005-0000-0000-0000E25D0000}"/>
    <cellStyle name="Porcentagem 3 2 5 5 8 2" xfId="9199" xr:uid="{00000000-0005-0000-0000-0000E35D0000}"/>
    <cellStyle name="Porcentagem 3 2 5 5 8 2 2" xfId="29280" xr:uid="{00000000-0005-0000-0000-0000E45D0000}"/>
    <cellStyle name="Porcentagem 3 2 5 5 8 3" xfId="23423" xr:uid="{00000000-0005-0000-0000-0000E55D0000}"/>
    <cellStyle name="Porcentagem 3 2 5 5 80" xfId="23349" xr:uid="{00000000-0005-0000-0000-0000E65D0000}"/>
    <cellStyle name="Porcentagem 3 2 5 5 9" xfId="9200" xr:uid="{00000000-0005-0000-0000-0000E75D0000}"/>
    <cellStyle name="Porcentagem 3 2 5 5 9 2" xfId="9201" xr:uid="{00000000-0005-0000-0000-0000E85D0000}"/>
    <cellStyle name="Porcentagem 3 2 5 5 9 2 2" xfId="29281" xr:uid="{00000000-0005-0000-0000-0000E95D0000}"/>
    <cellStyle name="Porcentagem 3 2 5 5 9 3" xfId="23424" xr:uid="{00000000-0005-0000-0000-0000EA5D0000}"/>
    <cellStyle name="Porcentagem 3 2 5 6" xfId="9202" xr:uid="{00000000-0005-0000-0000-0000EB5D0000}"/>
    <cellStyle name="Porcentagem 3 2 5 6 2" xfId="27603" xr:uid="{00000000-0005-0000-0000-0000EC5D0000}"/>
    <cellStyle name="Porcentagem 3 2 5 7" xfId="9203" xr:uid="{00000000-0005-0000-0000-0000ED5D0000}"/>
    <cellStyle name="Porcentagem 3 2 5 7 2" xfId="29201" xr:uid="{00000000-0005-0000-0000-0000EE5D0000}"/>
    <cellStyle name="Porcentagem 3 2 5 8" xfId="9204" xr:uid="{00000000-0005-0000-0000-0000EF5D0000}"/>
    <cellStyle name="Porcentagem 3 2 5 8 2" xfId="40341" xr:uid="{00000000-0005-0000-0000-0000F05D0000}"/>
    <cellStyle name="Porcentagem 3 2 5 9" xfId="23344" xr:uid="{00000000-0005-0000-0000-0000F15D0000}"/>
    <cellStyle name="Porcentagem 3 2 6" xfId="9205" xr:uid="{00000000-0005-0000-0000-0000F25D0000}"/>
    <cellStyle name="Porcentagem 3 2 6 2" xfId="9206" xr:uid="{00000000-0005-0000-0000-0000F35D0000}"/>
    <cellStyle name="Porcentagem 3 2 6 2 2" xfId="9207" xr:uid="{00000000-0005-0000-0000-0000F45D0000}"/>
    <cellStyle name="Porcentagem 3 2 6 2 2 2" xfId="27612" xr:uid="{00000000-0005-0000-0000-0000F55D0000}"/>
    <cellStyle name="Porcentagem 3 2 6 2 3" xfId="9208" xr:uid="{00000000-0005-0000-0000-0000F65D0000}"/>
    <cellStyle name="Porcentagem 3 2 6 2 3 2" xfId="29283" xr:uid="{00000000-0005-0000-0000-0000F75D0000}"/>
    <cellStyle name="Porcentagem 3 2 6 2 4" xfId="9209" xr:uid="{00000000-0005-0000-0000-0000F85D0000}"/>
    <cellStyle name="Porcentagem 3 2 6 2 4 2" xfId="40351" xr:uid="{00000000-0005-0000-0000-0000F95D0000}"/>
    <cellStyle name="Porcentagem 3 2 6 2 5" xfId="23426" xr:uid="{00000000-0005-0000-0000-0000FA5D0000}"/>
    <cellStyle name="Porcentagem 3 2 6 3" xfId="9210" xr:uid="{00000000-0005-0000-0000-0000FB5D0000}"/>
    <cellStyle name="Porcentagem 3 2 6 3 2" xfId="9211" xr:uid="{00000000-0005-0000-0000-0000FC5D0000}"/>
    <cellStyle name="Porcentagem 3 2 6 3 2 2" xfId="36304" xr:uid="{00000000-0005-0000-0000-0000FD5D0000}"/>
    <cellStyle name="Porcentagem 3 2 6 3 3" xfId="27611" xr:uid="{00000000-0005-0000-0000-0000FE5D0000}"/>
    <cellStyle name="Porcentagem 3 2 6 4" xfId="9212" xr:uid="{00000000-0005-0000-0000-0000FF5D0000}"/>
    <cellStyle name="Porcentagem 3 2 6 4 2" xfId="9213" xr:uid="{00000000-0005-0000-0000-0000005E0000}"/>
    <cellStyle name="Porcentagem 3 2 6 4 2 2" xfId="41617" xr:uid="{00000000-0005-0000-0000-0000015E0000}"/>
    <cellStyle name="Porcentagem 3 2 6 4 3" xfId="29282" xr:uid="{00000000-0005-0000-0000-0000025E0000}"/>
    <cellStyle name="Porcentagem 3 2 6 4 4" xfId="36303" xr:uid="{00000000-0005-0000-0000-0000035E0000}"/>
    <cellStyle name="Porcentagem 3 2 6 5" xfId="9214" xr:uid="{00000000-0005-0000-0000-0000045E0000}"/>
    <cellStyle name="Porcentagem 3 2 6 5 2" xfId="40350" xr:uid="{00000000-0005-0000-0000-0000055E0000}"/>
    <cellStyle name="Porcentagem 3 2 6 6" xfId="23425" xr:uid="{00000000-0005-0000-0000-0000065E0000}"/>
    <cellStyle name="Porcentagem 3 2 7" xfId="9215" xr:uid="{00000000-0005-0000-0000-0000075E0000}"/>
    <cellStyle name="Porcentagem 3 2 7 2" xfId="9216" xr:uid="{00000000-0005-0000-0000-0000085E0000}"/>
    <cellStyle name="Porcentagem 3 2 7 2 2" xfId="27613" xr:uid="{00000000-0005-0000-0000-0000095E0000}"/>
    <cellStyle name="Porcentagem 3 2 7 3" xfId="9217" xr:uid="{00000000-0005-0000-0000-00000A5E0000}"/>
    <cellStyle name="Porcentagem 3 2 7 3 2" xfId="29284" xr:uid="{00000000-0005-0000-0000-00000B5E0000}"/>
    <cellStyle name="Porcentagem 3 2 7 4" xfId="9218" xr:uid="{00000000-0005-0000-0000-00000C5E0000}"/>
    <cellStyle name="Porcentagem 3 2 7 4 2" xfId="40352" xr:uid="{00000000-0005-0000-0000-00000D5E0000}"/>
    <cellStyle name="Porcentagem 3 2 7 5" xfId="23427" xr:uid="{00000000-0005-0000-0000-00000E5E0000}"/>
    <cellStyle name="Porcentagem 3 2 8" xfId="9219" xr:uid="{00000000-0005-0000-0000-00000F5E0000}"/>
    <cellStyle name="Porcentagem 3 2 8 2" xfId="9220" xr:uid="{00000000-0005-0000-0000-0000105E0000}"/>
    <cellStyle name="Porcentagem 3 2 8 2 2" xfId="27614" xr:uid="{00000000-0005-0000-0000-0000115E0000}"/>
    <cellStyle name="Porcentagem 3 2 8 3" xfId="9221" xr:uid="{00000000-0005-0000-0000-0000125E0000}"/>
    <cellStyle name="Porcentagem 3 2 8 3 2" xfId="29285" xr:uid="{00000000-0005-0000-0000-0000135E0000}"/>
    <cellStyle name="Porcentagem 3 2 8 4" xfId="9222" xr:uid="{00000000-0005-0000-0000-0000145E0000}"/>
    <cellStyle name="Porcentagem 3 2 8 4 2" xfId="40353" xr:uid="{00000000-0005-0000-0000-0000155E0000}"/>
    <cellStyle name="Porcentagem 3 2 8 5" xfId="23428" xr:uid="{00000000-0005-0000-0000-0000165E0000}"/>
    <cellStyle name="Porcentagem 3 2 9" xfId="9223" xr:uid="{00000000-0005-0000-0000-0000175E0000}"/>
    <cellStyle name="Porcentagem 3 2 9 2" xfId="27578" xr:uid="{00000000-0005-0000-0000-0000185E0000}"/>
    <cellStyle name="Porcentagem 3 3" xfId="146" xr:uid="{00000000-0005-0000-0000-0000195E0000}"/>
    <cellStyle name="Porcentagem 3 3 2" xfId="257" xr:uid="{00000000-0005-0000-0000-00001A5E0000}"/>
    <cellStyle name="Porcentagem 3 3 2 2" xfId="9226" xr:uid="{00000000-0005-0000-0000-00001B5E0000}"/>
    <cellStyle name="Porcentagem 3 3 2 2 2" xfId="27616" xr:uid="{00000000-0005-0000-0000-00001C5E0000}"/>
    <cellStyle name="Porcentagem 3 3 2 3" xfId="9227" xr:uid="{00000000-0005-0000-0000-00001D5E0000}"/>
    <cellStyle name="Porcentagem 3 3 2 3 2" xfId="29287" xr:uid="{00000000-0005-0000-0000-00001E5E0000}"/>
    <cellStyle name="Porcentagem 3 3 2 4" xfId="9228" xr:uid="{00000000-0005-0000-0000-00001F5E0000}"/>
    <cellStyle name="Porcentagem 3 3 2 4 2" xfId="40355" xr:uid="{00000000-0005-0000-0000-0000205E0000}"/>
    <cellStyle name="Porcentagem 3 3 2 5" xfId="23430" xr:uid="{00000000-0005-0000-0000-0000215E0000}"/>
    <cellStyle name="Porcentagem 3 3 2 6" xfId="9225" xr:uid="{00000000-0005-0000-0000-0000225E0000}"/>
    <cellStyle name="Porcentagem 3 3 3" xfId="9229" xr:uid="{00000000-0005-0000-0000-0000235E0000}"/>
    <cellStyle name="Porcentagem 3 3 3 10" xfId="9230" xr:uid="{00000000-0005-0000-0000-0000245E0000}"/>
    <cellStyle name="Porcentagem 3 3 3 10 2" xfId="9231" xr:uid="{00000000-0005-0000-0000-0000255E0000}"/>
    <cellStyle name="Porcentagem 3 3 3 10 2 2" xfId="29289" xr:uid="{00000000-0005-0000-0000-0000265E0000}"/>
    <cellStyle name="Porcentagem 3 3 3 10 3" xfId="23432" xr:uid="{00000000-0005-0000-0000-0000275E0000}"/>
    <cellStyle name="Porcentagem 3 3 3 11" xfId="9232" xr:uid="{00000000-0005-0000-0000-0000285E0000}"/>
    <cellStyle name="Porcentagem 3 3 3 11 2" xfId="9233" xr:uid="{00000000-0005-0000-0000-0000295E0000}"/>
    <cellStyle name="Porcentagem 3 3 3 11 2 2" xfId="29290" xr:uid="{00000000-0005-0000-0000-00002A5E0000}"/>
    <cellStyle name="Porcentagem 3 3 3 11 3" xfId="23433" xr:uid="{00000000-0005-0000-0000-00002B5E0000}"/>
    <cellStyle name="Porcentagem 3 3 3 12" xfId="9234" xr:uid="{00000000-0005-0000-0000-00002C5E0000}"/>
    <cellStyle name="Porcentagem 3 3 3 12 2" xfId="9235" xr:uid="{00000000-0005-0000-0000-00002D5E0000}"/>
    <cellStyle name="Porcentagem 3 3 3 12 2 2" xfId="29291" xr:uid="{00000000-0005-0000-0000-00002E5E0000}"/>
    <cellStyle name="Porcentagem 3 3 3 12 3" xfId="23434" xr:uid="{00000000-0005-0000-0000-00002F5E0000}"/>
    <cellStyle name="Porcentagem 3 3 3 13" xfId="9236" xr:uid="{00000000-0005-0000-0000-0000305E0000}"/>
    <cellStyle name="Porcentagem 3 3 3 13 2" xfId="9237" xr:uid="{00000000-0005-0000-0000-0000315E0000}"/>
    <cellStyle name="Porcentagem 3 3 3 13 2 2" xfId="29292" xr:uid="{00000000-0005-0000-0000-0000325E0000}"/>
    <cellStyle name="Porcentagem 3 3 3 13 3" xfId="23435" xr:uid="{00000000-0005-0000-0000-0000335E0000}"/>
    <cellStyle name="Porcentagem 3 3 3 14" xfId="9238" xr:uid="{00000000-0005-0000-0000-0000345E0000}"/>
    <cellStyle name="Porcentagem 3 3 3 14 2" xfId="9239" xr:uid="{00000000-0005-0000-0000-0000355E0000}"/>
    <cellStyle name="Porcentagem 3 3 3 14 2 2" xfId="29293" xr:uid="{00000000-0005-0000-0000-0000365E0000}"/>
    <cellStyle name="Porcentagem 3 3 3 14 3" xfId="23436" xr:uid="{00000000-0005-0000-0000-0000375E0000}"/>
    <cellStyle name="Porcentagem 3 3 3 15" xfId="9240" xr:uid="{00000000-0005-0000-0000-0000385E0000}"/>
    <cellStyle name="Porcentagem 3 3 3 15 2" xfId="9241" xr:uid="{00000000-0005-0000-0000-0000395E0000}"/>
    <cellStyle name="Porcentagem 3 3 3 15 2 2" xfId="29294" xr:uid="{00000000-0005-0000-0000-00003A5E0000}"/>
    <cellStyle name="Porcentagem 3 3 3 15 3" xfId="23437" xr:uid="{00000000-0005-0000-0000-00003B5E0000}"/>
    <cellStyle name="Porcentagem 3 3 3 16" xfId="9242" xr:uid="{00000000-0005-0000-0000-00003C5E0000}"/>
    <cellStyle name="Porcentagem 3 3 3 16 2" xfId="9243" xr:uid="{00000000-0005-0000-0000-00003D5E0000}"/>
    <cellStyle name="Porcentagem 3 3 3 16 2 2" xfId="29295" xr:uid="{00000000-0005-0000-0000-00003E5E0000}"/>
    <cellStyle name="Porcentagem 3 3 3 16 3" xfId="23438" xr:uid="{00000000-0005-0000-0000-00003F5E0000}"/>
    <cellStyle name="Porcentagem 3 3 3 17" xfId="9244" xr:uid="{00000000-0005-0000-0000-0000405E0000}"/>
    <cellStyle name="Porcentagem 3 3 3 17 2" xfId="9245" xr:uid="{00000000-0005-0000-0000-0000415E0000}"/>
    <cellStyle name="Porcentagem 3 3 3 17 2 2" xfId="29296" xr:uid="{00000000-0005-0000-0000-0000425E0000}"/>
    <cellStyle name="Porcentagem 3 3 3 17 3" xfId="23439" xr:uid="{00000000-0005-0000-0000-0000435E0000}"/>
    <cellStyle name="Porcentagem 3 3 3 18" xfId="9246" xr:uid="{00000000-0005-0000-0000-0000445E0000}"/>
    <cellStyle name="Porcentagem 3 3 3 18 2" xfId="9247" xr:uid="{00000000-0005-0000-0000-0000455E0000}"/>
    <cellStyle name="Porcentagem 3 3 3 18 2 2" xfId="29297" xr:uid="{00000000-0005-0000-0000-0000465E0000}"/>
    <cellStyle name="Porcentagem 3 3 3 18 3" xfId="23440" xr:uid="{00000000-0005-0000-0000-0000475E0000}"/>
    <cellStyle name="Porcentagem 3 3 3 19" xfId="9248" xr:uid="{00000000-0005-0000-0000-0000485E0000}"/>
    <cellStyle name="Porcentagem 3 3 3 19 2" xfId="9249" xr:uid="{00000000-0005-0000-0000-0000495E0000}"/>
    <cellStyle name="Porcentagem 3 3 3 19 2 2" xfId="29298" xr:uid="{00000000-0005-0000-0000-00004A5E0000}"/>
    <cellStyle name="Porcentagem 3 3 3 19 3" xfId="23441" xr:uid="{00000000-0005-0000-0000-00004B5E0000}"/>
    <cellStyle name="Porcentagem 3 3 3 2" xfId="9250" xr:uid="{00000000-0005-0000-0000-00004C5E0000}"/>
    <cellStyle name="Porcentagem 3 3 3 2 2" xfId="9251" xr:uid="{00000000-0005-0000-0000-00004D5E0000}"/>
    <cellStyle name="Porcentagem 3 3 3 2 2 2" xfId="9252" xr:uid="{00000000-0005-0000-0000-00004E5E0000}"/>
    <cellStyle name="Porcentagem 3 3 3 2 2 2 2" xfId="27619" xr:uid="{00000000-0005-0000-0000-00004F5E0000}"/>
    <cellStyle name="Porcentagem 3 3 3 2 2 3" xfId="9253" xr:uid="{00000000-0005-0000-0000-0000505E0000}"/>
    <cellStyle name="Porcentagem 3 3 3 2 2 3 2" xfId="29300" xr:uid="{00000000-0005-0000-0000-0000515E0000}"/>
    <cellStyle name="Porcentagem 3 3 3 2 2 4" xfId="9254" xr:uid="{00000000-0005-0000-0000-0000525E0000}"/>
    <cellStyle name="Porcentagem 3 3 3 2 2 4 2" xfId="40358" xr:uid="{00000000-0005-0000-0000-0000535E0000}"/>
    <cellStyle name="Porcentagem 3 3 3 2 2 5" xfId="23443" xr:uid="{00000000-0005-0000-0000-0000545E0000}"/>
    <cellStyle name="Porcentagem 3 3 3 2 3" xfId="9255" xr:uid="{00000000-0005-0000-0000-0000555E0000}"/>
    <cellStyle name="Porcentagem 3 3 3 2 3 10" xfId="9256" xr:uid="{00000000-0005-0000-0000-0000565E0000}"/>
    <cellStyle name="Porcentagem 3 3 3 2 3 10 2" xfId="9257" xr:uid="{00000000-0005-0000-0000-0000575E0000}"/>
    <cellStyle name="Porcentagem 3 3 3 2 3 10 2 2" xfId="29302" xr:uid="{00000000-0005-0000-0000-0000585E0000}"/>
    <cellStyle name="Porcentagem 3 3 3 2 3 10 3" xfId="23445" xr:uid="{00000000-0005-0000-0000-0000595E0000}"/>
    <cellStyle name="Porcentagem 3 3 3 2 3 11" xfId="9258" xr:uid="{00000000-0005-0000-0000-00005A5E0000}"/>
    <cellStyle name="Porcentagem 3 3 3 2 3 11 2" xfId="9259" xr:uid="{00000000-0005-0000-0000-00005B5E0000}"/>
    <cellStyle name="Porcentagem 3 3 3 2 3 11 2 2" xfId="29303" xr:uid="{00000000-0005-0000-0000-00005C5E0000}"/>
    <cellStyle name="Porcentagem 3 3 3 2 3 11 3" xfId="23446" xr:uid="{00000000-0005-0000-0000-00005D5E0000}"/>
    <cellStyle name="Porcentagem 3 3 3 2 3 12" xfId="9260" xr:uid="{00000000-0005-0000-0000-00005E5E0000}"/>
    <cellStyle name="Porcentagem 3 3 3 2 3 12 2" xfId="9261" xr:uid="{00000000-0005-0000-0000-00005F5E0000}"/>
    <cellStyle name="Porcentagem 3 3 3 2 3 12 2 2" xfId="29304" xr:uid="{00000000-0005-0000-0000-0000605E0000}"/>
    <cellStyle name="Porcentagem 3 3 3 2 3 12 3" xfId="23447" xr:uid="{00000000-0005-0000-0000-0000615E0000}"/>
    <cellStyle name="Porcentagem 3 3 3 2 3 13" xfId="9262" xr:uid="{00000000-0005-0000-0000-0000625E0000}"/>
    <cellStyle name="Porcentagem 3 3 3 2 3 13 2" xfId="9263" xr:uid="{00000000-0005-0000-0000-0000635E0000}"/>
    <cellStyle name="Porcentagem 3 3 3 2 3 13 2 2" xfId="29305" xr:uid="{00000000-0005-0000-0000-0000645E0000}"/>
    <cellStyle name="Porcentagem 3 3 3 2 3 13 3" xfId="23448" xr:uid="{00000000-0005-0000-0000-0000655E0000}"/>
    <cellStyle name="Porcentagem 3 3 3 2 3 14" xfId="9264" xr:uid="{00000000-0005-0000-0000-0000665E0000}"/>
    <cellStyle name="Porcentagem 3 3 3 2 3 14 2" xfId="9265" xr:uid="{00000000-0005-0000-0000-0000675E0000}"/>
    <cellStyle name="Porcentagem 3 3 3 2 3 14 2 2" xfId="29306" xr:uid="{00000000-0005-0000-0000-0000685E0000}"/>
    <cellStyle name="Porcentagem 3 3 3 2 3 14 3" xfId="23449" xr:uid="{00000000-0005-0000-0000-0000695E0000}"/>
    <cellStyle name="Porcentagem 3 3 3 2 3 15" xfId="9266" xr:uid="{00000000-0005-0000-0000-00006A5E0000}"/>
    <cellStyle name="Porcentagem 3 3 3 2 3 15 2" xfId="9267" xr:uid="{00000000-0005-0000-0000-00006B5E0000}"/>
    <cellStyle name="Porcentagem 3 3 3 2 3 15 2 2" xfId="29307" xr:uid="{00000000-0005-0000-0000-00006C5E0000}"/>
    <cellStyle name="Porcentagem 3 3 3 2 3 15 3" xfId="23450" xr:uid="{00000000-0005-0000-0000-00006D5E0000}"/>
    <cellStyle name="Porcentagem 3 3 3 2 3 16" xfId="9268" xr:uid="{00000000-0005-0000-0000-00006E5E0000}"/>
    <cellStyle name="Porcentagem 3 3 3 2 3 16 2" xfId="9269" xr:uid="{00000000-0005-0000-0000-00006F5E0000}"/>
    <cellStyle name="Porcentagem 3 3 3 2 3 16 2 2" xfId="29308" xr:uid="{00000000-0005-0000-0000-0000705E0000}"/>
    <cellStyle name="Porcentagem 3 3 3 2 3 16 3" xfId="23451" xr:uid="{00000000-0005-0000-0000-0000715E0000}"/>
    <cellStyle name="Porcentagem 3 3 3 2 3 17" xfId="9270" xr:uid="{00000000-0005-0000-0000-0000725E0000}"/>
    <cellStyle name="Porcentagem 3 3 3 2 3 17 2" xfId="9271" xr:uid="{00000000-0005-0000-0000-0000735E0000}"/>
    <cellStyle name="Porcentagem 3 3 3 2 3 17 2 2" xfId="29309" xr:uid="{00000000-0005-0000-0000-0000745E0000}"/>
    <cellStyle name="Porcentagem 3 3 3 2 3 17 3" xfId="23452" xr:uid="{00000000-0005-0000-0000-0000755E0000}"/>
    <cellStyle name="Porcentagem 3 3 3 2 3 18" xfId="9272" xr:uid="{00000000-0005-0000-0000-0000765E0000}"/>
    <cellStyle name="Porcentagem 3 3 3 2 3 18 2" xfId="9273" xr:uid="{00000000-0005-0000-0000-0000775E0000}"/>
    <cellStyle name="Porcentagem 3 3 3 2 3 18 2 2" xfId="29310" xr:uid="{00000000-0005-0000-0000-0000785E0000}"/>
    <cellStyle name="Porcentagem 3 3 3 2 3 18 3" xfId="23453" xr:uid="{00000000-0005-0000-0000-0000795E0000}"/>
    <cellStyle name="Porcentagem 3 3 3 2 3 19" xfId="9274" xr:uid="{00000000-0005-0000-0000-00007A5E0000}"/>
    <cellStyle name="Porcentagem 3 3 3 2 3 19 2" xfId="9275" xr:uid="{00000000-0005-0000-0000-00007B5E0000}"/>
    <cellStyle name="Porcentagem 3 3 3 2 3 19 2 2" xfId="29311" xr:uid="{00000000-0005-0000-0000-00007C5E0000}"/>
    <cellStyle name="Porcentagem 3 3 3 2 3 19 3" xfId="23454" xr:uid="{00000000-0005-0000-0000-00007D5E0000}"/>
    <cellStyle name="Porcentagem 3 3 3 2 3 2" xfId="9276" xr:uid="{00000000-0005-0000-0000-00007E5E0000}"/>
    <cellStyle name="Porcentagem 3 3 3 2 3 2 2" xfId="9277" xr:uid="{00000000-0005-0000-0000-00007F5E0000}"/>
    <cellStyle name="Porcentagem 3 3 3 2 3 2 2 2" xfId="29312" xr:uid="{00000000-0005-0000-0000-0000805E0000}"/>
    <cellStyle name="Porcentagem 3 3 3 2 3 2 3" xfId="9278" xr:uid="{00000000-0005-0000-0000-0000815E0000}"/>
    <cellStyle name="Porcentagem 3 3 3 2 3 2 3 2" xfId="40360" xr:uid="{00000000-0005-0000-0000-0000825E0000}"/>
    <cellStyle name="Porcentagem 3 3 3 2 3 2 4" xfId="23455" xr:uid="{00000000-0005-0000-0000-0000835E0000}"/>
    <cellStyle name="Porcentagem 3 3 3 2 3 2 5" xfId="35289" xr:uid="{00000000-0005-0000-0000-0000845E0000}"/>
    <cellStyle name="Porcentagem 3 3 3 2 3 20" xfId="9279" xr:uid="{00000000-0005-0000-0000-0000855E0000}"/>
    <cellStyle name="Porcentagem 3 3 3 2 3 20 2" xfId="9280" xr:uid="{00000000-0005-0000-0000-0000865E0000}"/>
    <cellStyle name="Porcentagem 3 3 3 2 3 20 2 2" xfId="29313" xr:uid="{00000000-0005-0000-0000-0000875E0000}"/>
    <cellStyle name="Porcentagem 3 3 3 2 3 20 3" xfId="23456" xr:uid="{00000000-0005-0000-0000-0000885E0000}"/>
    <cellStyle name="Porcentagem 3 3 3 2 3 21" xfId="9281" xr:uid="{00000000-0005-0000-0000-0000895E0000}"/>
    <cellStyle name="Porcentagem 3 3 3 2 3 21 2" xfId="9282" xr:uid="{00000000-0005-0000-0000-00008A5E0000}"/>
    <cellStyle name="Porcentagem 3 3 3 2 3 21 2 2" xfId="29314" xr:uid="{00000000-0005-0000-0000-00008B5E0000}"/>
    <cellStyle name="Porcentagem 3 3 3 2 3 21 3" xfId="23457" xr:uid="{00000000-0005-0000-0000-00008C5E0000}"/>
    <cellStyle name="Porcentagem 3 3 3 2 3 22" xfId="9283" xr:uid="{00000000-0005-0000-0000-00008D5E0000}"/>
    <cellStyle name="Porcentagem 3 3 3 2 3 22 2" xfId="9284" xr:uid="{00000000-0005-0000-0000-00008E5E0000}"/>
    <cellStyle name="Porcentagem 3 3 3 2 3 22 2 2" xfId="29315" xr:uid="{00000000-0005-0000-0000-00008F5E0000}"/>
    <cellStyle name="Porcentagem 3 3 3 2 3 22 3" xfId="23458" xr:uid="{00000000-0005-0000-0000-0000905E0000}"/>
    <cellStyle name="Porcentagem 3 3 3 2 3 23" xfId="9285" xr:uid="{00000000-0005-0000-0000-0000915E0000}"/>
    <cellStyle name="Porcentagem 3 3 3 2 3 23 2" xfId="9286" xr:uid="{00000000-0005-0000-0000-0000925E0000}"/>
    <cellStyle name="Porcentagem 3 3 3 2 3 23 2 2" xfId="29316" xr:uid="{00000000-0005-0000-0000-0000935E0000}"/>
    <cellStyle name="Porcentagem 3 3 3 2 3 23 3" xfId="23459" xr:uid="{00000000-0005-0000-0000-0000945E0000}"/>
    <cellStyle name="Porcentagem 3 3 3 2 3 24" xfId="9287" xr:uid="{00000000-0005-0000-0000-0000955E0000}"/>
    <cellStyle name="Porcentagem 3 3 3 2 3 24 2" xfId="9288" xr:uid="{00000000-0005-0000-0000-0000965E0000}"/>
    <cellStyle name="Porcentagem 3 3 3 2 3 24 2 2" xfId="29317" xr:uid="{00000000-0005-0000-0000-0000975E0000}"/>
    <cellStyle name="Porcentagem 3 3 3 2 3 24 3" xfId="23460" xr:uid="{00000000-0005-0000-0000-0000985E0000}"/>
    <cellStyle name="Porcentagem 3 3 3 2 3 25" xfId="9289" xr:uid="{00000000-0005-0000-0000-0000995E0000}"/>
    <cellStyle name="Porcentagem 3 3 3 2 3 25 2" xfId="9290" xr:uid="{00000000-0005-0000-0000-00009A5E0000}"/>
    <cellStyle name="Porcentagem 3 3 3 2 3 25 2 2" xfId="29318" xr:uid="{00000000-0005-0000-0000-00009B5E0000}"/>
    <cellStyle name="Porcentagem 3 3 3 2 3 25 3" xfId="23461" xr:uid="{00000000-0005-0000-0000-00009C5E0000}"/>
    <cellStyle name="Porcentagem 3 3 3 2 3 26" xfId="9291" xr:uid="{00000000-0005-0000-0000-00009D5E0000}"/>
    <cellStyle name="Porcentagem 3 3 3 2 3 26 2" xfId="9292" xr:uid="{00000000-0005-0000-0000-00009E5E0000}"/>
    <cellStyle name="Porcentagem 3 3 3 2 3 26 2 2" xfId="29319" xr:uid="{00000000-0005-0000-0000-00009F5E0000}"/>
    <cellStyle name="Porcentagem 3 3 3 2 3 26 3" xfId="23462" xr:uid="{00000000-0005-0000-0000-0000A05E0000}"/>
    <cellStyle name="Porcentagem 3 3 3 2 3 27" xfId="9293" xr:uid="{00000000-0005-0000-0000-0000A15E0000}"/>
    <cellStyle name="Porcentagem 3 3 3 2 3 27 2" xfId="9294" xr:uid="{00000000-0005-0000-0000-0000A25E0000}"/>
    <cellStyle name="Porcentagem 3 3 3 2 3 27 2 2" xfId="29320" xr:uid="{00000000-0005-0000-0000-0000A35E0000}"/>
    <cellStyle name="Porcentagem 3 3 3 2 3 27 3" xfId="23463" xr:uid="{00000000-0005-0000-0000-0000A45E0000}"/>
    <cellStyle name="Porcentagem 3 3 3 2 3 28" xfId="9295" xr:uid="{00000000-0005-0000-0000-0000A55E0000}"/>
    <cellStyle name="Porcentagem 3 3 3 2 3 28 2" xfId="9296" xr:uid="{00000000-0005-0000-0000-0000A65E0000}"/>
    <cellStyle name="Porcentagem 3 3 3 2 3 28 2 2" xfId="29321" xr:uid="{00000000-0005-0000-0000-0000A75E0000}"/>
    <cellStyle name="Porcentagem 3 3 3 2 3 28 3" xfId="23464" xr:uid="{00000000-0005-0000-0000-0000A85E0000}"/>
    <cellStyle name="Porcentagem 3 3 3 2 3 29" xfId="9297" xr:uid="{00000000-0005-0000-0000-0000A95E0000}"/>
    <cellStyle name="Porcentagem 3 3 3 2 3 29 2" xfId="9298" xr:uid="{00000000-0005-0000-0000-0000AA5E0000}"/>
    <cellStyle name="Porcentagem 3 3 3 2 3 29 2 2" xfId="29322" xr:uid="{00000000-0005-0000-0000-0000AB5E0000}"/>
    <cellStyle name="Porcentagem 3 3 3 2 3 29 3" xfId="23465" xr:uid="{00000000-0005-0000-0000-0000AC5E0000}"/>
    <cellStyle name="Porcentagem 3 3 3 2 3 3" xfId="9299" xr:uid="{00000000-0005-0000-0000-0000AD5E0000}"/>
    <cellStyle name="Porcentagem 3 3 3 2 3 3 2" xfId="9300" xr:uid="{00000000-0005-0000-0000-0000AE5E0000}"/>
    <cellStyle name="Porcentagem 3 3 3 2 3 3 2 2" xfId="29323" xr:uid="{00000000-0005-0000-0000-0000AF5E0000}"/>
    <cellStyle name="Porcentagem 3 3 3 2 3 3 3" xfId="9301" xr:uid="{00000000-0005-0000-0000-0000B05E0000}"/>
    <cellStyle name="Porcentagem 3 3 3 2 3 3 4" xfId="23466" xr:uid="{00000000-0005-0000-0000-0000B15E0000}"/>
    <cellStyle name="Porcentagem 3 3 3 2 3 30" xfId="9302" xr:uid="{00000000-0005-0000-0000-0000B25E0000}"/>
    <cellStyle name="Porcentagem 3 3 3 2 3 30 2" xfId="9303" xr:uid="{00000000-0005-0000-0000-0000B35E0000}"/>
    <cellStyle name="Porcentagem 3 3 3 2 3 30 2 2" xfId="29324" xr:uid="{00000000-0005-0000-0000-0000B45E0000}"/>
    <cellStyle name="Porcentagem 3 3 3 2 3 30 3" xfId="23467" xr:uid="{00000000-0005-0000-0000-0000B55E0000}"/>
    <cellStyle name="Porcentagem 3 3 3 2 3 31" xfId="9304" xr:uid="{00000000-0005-0000-0000-0000B65E0000}"/>
    <cellStyle name="Porcentagem 3 3 3 2 3 31 2" xfId="9305" xr:uid="{00000000-0005-0000-0000-0000B75E0000}"/>
    <cellStyle name="Porcentagem 3 3 3 2 3 31 2 2" xfId="29325" xr:uid="{00000000-0005-0000-0000-0000B85E0000}"/>
    <cellStyle name="Porcentagem 3 3 3 2 3 31 3" xfId="23468" xr:uid="{00000000-0005-0000-0000-0000B95E0000}"/>
    <cellStyle name="Porcentagem 3 3 3 2 3 32" xfId="9306" xr:uid="{00000000-0005-0000-0000-0000BA5E0000}"/>
    <cellStyle name="Porcentagem 3 3 3 2 3 32 2" xfId="9307" xr:uid="{00000000-0005-0000-0000-0000BB5E0000}"/>
    <cellStyle name="Porcentagem 3 3 3 2 3 32 2 2" xfId="29326" xr:uid="{00000000-0005-0000-0000-0000BC5E0000}"/>
    <cellStyle name="Porcentagem 3 3 3 2 3 32 3" xfId="23469" xr:uid="{00000000-0005-0000-0000-0000BD5E0000}"/>
    <cellStyle name="Porcentagem 3 3 3 2 3 33" xfId="9308" xr:uid="{00000000-0005-0000-0000-0000BE5E0000}"/>
    <cellStyle name="Porcentagem 3 3 3 2 3 33 2" xfId="9309" xr:uid="{00000000-0005-0000-0000-0000BF5E0000}"/>
    <cellStyle name="Porcentagem 3 3 3 2 3 33 2 2" xfId="29327" xr:uid="{00000000-0005-0000-0000-0000C05E0000}"/>
    <cellStyle name="Porcentagem 3 3 3 2 3 33 3" xfId="23470" xr:uid="{00000000-0005-0000-0000-0000C15E0000}"/>
    <cellStyle name="Porcentagem 3 3 3 2 3 34" xfId="9310" xr:uid="{00000000-0005-0000-0000-0000C25E0000}"/>
    <cellStyle name="Porcentagem 3 3 3 2 3 34 2" xfId="9311" xr:uid="{00000000-0005-0000-0000-0000C35E0000}"/>
    <cellStyle name="Porcentagem 3 3 3 2 3 34 2 2" xfId="29328" xr:uid="{00000000-0005-0000-0000-0000C45E0000}"/>
    <cellStyle name="Porcentagem 3 3 3 2 3 34 3" xfId="23471" xr:uid="{00000000-0005-0000-0000-0000C55E0000}"/>
    <cellStyle name="Porcentagem 3 3 3 2 3 35" xfId="9312" xr:uid="{00000000-0005-0000-0000-0000C65E0000}"/>
    <cellStyle name="Porcentagem 3 3 3 2 3 35 2" xfId="9313" xr:uid="{00000000-0005-0000-0000-0000C75E0000}"/>
    <cellStyle name="Porcentagem 3 3 3 2 3 35 2 2" xfId="29329" xr:uid="{00000000-0005-0000-0000-0000C85E0000}"/>
    <cellStyle name="Porcentagem 3 3 3 2 3 35 3" xfId="23472" xr:uid="{00000000-0005-0000-0000-0000C95E0000}"/>
    <cellStyle name="Porcentagem 3 3 3 2 3 36" xfId="9314" xr:uid="{00000000-0005-0000-0000-0000CA5E0000}"/>
    <cellStyle name="Porcentagem 3 3 3 2 3 36 2" xfId="9315" xr:uid="{00000000-0005-0000-0000-0000CB5E0000}"/>
    <cellStyle name="Porcentagem 3 3 3 2 3 36 2 2" xfId="29330" xr:uid="{00000000-0005-0000-0000-0000CC5E0000}"/>
    <cellStyle name="Porcentagem 3 3 3 2 3 36 3" xfId="23473" xr:uid="{00000000-0005-0000-0000-0000CD5E0000}"/>
    <cellStyle name="Porcentagem 3 3 3 2 3 37" xfId="9316" xr:uid="{00000000-0005-0000-0000-0000CE5E0000}"/>
    <cellStyle name="Porcentagem 3 3 3 2 3 37 2" xfId="9317" xr:uid="{00000000-0005-0000-0000-0000CF5E0000}"/>
    <cellStyle name="Porcentagem 3 3 3 2 3 37 2 2" xfId="29331" xr:uid="{00000000-0005-0000-0000-0000D05E0000}"/>
    <cellStyle name="Porcentagem 3 3 3 2 3 37 3" xfId="23474" xr:uid="{00000000-0005-0000-0000-0000D15E0000}"/>
    <cellStyle name="Porcentagem 3 3 3 2 3 38" xfId="9318" xr:uid="{00000000-0005-0000-0000-0000D25E0000}"/>
    <cellStyle name="Porcentagem 3 3 3 2 3 38 2" xfId="9319" xr:uid="{00000000-0005-0000-0000-0000D35E0000}"/>
    <cellStyle name="Porcentagem 3 3 3 2 3 38 2 2" xfId="29332" xr:uid="{00000000-0005-0000-0000-0000D45E0000}"/>
    <cellStyle name="Porcentagem 3 3 3 2 3 38 3" xfId="23475" xr:uid="{00000000-0005-0000-0000-0000D55E0000}"/>
    <cellStyle name="Porcentagem 3 3 3 2 3 39" xfId="9320" xr:uid="{00000000-0005-0000-0000-0000D65E0000}"/>
    <cellStyle name="Porcentagem 3 3 3 2 3 39 2" xfId="9321" xr:uid="{00000000-0005-0000-0000-0000D75E0000}"/>
    <cellStyle name="Porcentagem 3 3 3 2 3 39 2 2" xfId="29333" xr:uid="{00000000-0005-0000-0000-0000D85E0000}"/>
    <cellStyle name="Porcentagem 3 3 3 2 3 39 3" xfId="23476" xr:uid="{00000000-0005-0000-0000-0000D95E0000}"/>
    <cellStyle name="Porcentagem 3 3 3 2 3 4" xfId="9322" xr:uid="{00000000-0005-0000-0000-0000DA5E0000}"/>
    <cellStyle name="Porcentagem 3 3 3 2 3 4 2" xfId="9323" xr:uid="{00000000-0005-0000-0000-0000DB5E0000}"/>
    <cellStyle name="Porcentagem 3 3 3 2 3 4 2 2" xfId="29334" xr:uid="{00000000-0005-0000-0000-0000DC5E0000}"/>
    <cellStyle name="Porcentagem 3 3 3 2 3 4 3" xfId="9324" xr:uid="{00000000-0005-0000-0000-0000DD5E0000}"/>
    <cellStyle name="Porcentagem 3 3 3 2 3 4 4" xfId="23477" xr:uid="{00000000-0005-0000-0000-0000DE5E0000}"/>
    <cellStyle name="Porcentagem 3 3 3 2 3 40" xfId="9325" xr:uid="{00000000-0005-0000-0000-0000DF5E0000}"/>
    <cellStyle name="Porcentagem 3 3 3 2 3 40 2" xfId="9326" xr:uid="{00000000-0005-0000-0000-0000E05E0000}"/>
    <cellStyle name="Porcentagem 3 3 3 2 3 40 2 2" xfId="29335" xr:uid="{00000000-0005-0000-0000-0000E15E0000}"/>
    <cellStyle name="Porcentagem 3 3 3 2 3 40 3" xfId="23478" xr:uid="{00000000-0005-0000-0000-0000E25E0000}"/>
    <cellStyle name="Porcentagem 3 3 3 2 3 41" xfId="9327" xr:uid="{00000000-0005-0000-0000-0000E35E0000}"/>
    <cellStyle name="Porcentagem 3 3 3 2 3 41 2" xfId="9328" xr:uid="{00000000-0005-0000-0000-0000E45E0000}"/>
    <cellStyle name="Porcentagem 3 3 3 2 3 41 2 2" xfId="29336" xr:uid="{00000000-0005-0000-0000-0000E55E0000}"/>
    <cellStyle name="Porcentagem 3 3 3 2 3 41 3" xfId="23479" xr:uid="{00000000-0005-0000-0000-0000E65E0000}"/>
    <cellStyle name="Porcentagem 3 3 3 2 3 42" xfId="9329" xr:uid="{00000000-0005-0000-0000-0000E75E0000}"/>
    <cellStyle name="Porcentagem 3 3 3 2 3 42 2" xfId="9330" xr:uid="{00000000-0005-0000-0000-0000E85E0000}"/>
    <cellStyle name="Porcentagem 3 3 3 2 3 42 2 2" xfId="29337" xr:uid="{00000000-0005-0000-0000-0000E95E0000}"/>
    <cellStyle name="Porcentagem 3 3 3 2 3 42 3" xfId="23480" xr:uid="{00000000-0005-0000-0000-0000EA5E0000}"/>
    <cellStyle name="Porcentagem 3 3 3 2 3 43" xfId="9331" xr:uid="{00000000-0005-0000-0000-0000EB5E0000}"/>
    <cellStyle name="Porcentagem 3 3 3 2 3 43 2" xfId="9332" xr:uid="{00000000-0005-0000-0000-0000EC5E0000}"/>
    <cellStyle name="Porcentagem 3 3 3 2 3 43 2 2" xfId="29338" xr:uid="{00000000-0005-0000-0000-0000ED5E0000}"/>
    <cellStyle name="Porcentagem 3 3 3 2 3 43 3" xfId="23481" xr:uid="{00000000-0005-0000-0000-0000EE5E0000}"/>
    <cellStyle name="Porcentagem 3 3 3 2 3 44" xfId="9333" xr:uid="{00000000-0005-0000-0000-0000EF5E0000}"/>
    <cellStyle name="Porcentagem 3 3 3 2 3 44 2" xfId="9334" xr:uid="{00000000-0005-0000-0000-0000F05E0000}"/>
    <cellStyle name="Porcentagem 3 3 3 2 3 44 2 2" xfId="29339" xr:uid="{00000000-0005-0000-0000-0000F15E0000}"/>
    <cellStyle name="Porcentagem 3 3 3 2 3 44 3" xfId="23482" xr:uid="{00000000-0005-0000-0000-0000F25E0000}"/>
    <cellStyle name="Porcentagem 3 3 3 2 3 45" xfId="9335" xr:uid="{00000000-0005-0000-0000-0000F35E0000}"/>
    <cellStyle name="Porcentagem 3 3 3 2 3 45 2" xfId="9336" xr:uid="{00000000-0005-0000-0000-0000F45E0000}"/>
    <cellStyle name="Porcentagem 3 3 3 2 3 45 2 2" xfId="29340" xr:uid="{00000000-0005-0000-0000-0000F55E0000}"/>
    <cellStyle name="Porcentagem 3 3 3 2 3 45 3" xfId="23483" xr:uid="{00000000-0005-0000-0000-0000F65E0000}"/>
    <cellStyle name="Porcentagem 3 3 3 2 3 46" xfId="9337" xr:uid="{00000000-0005-0000-0000-0000F75E0000}"/>
    <cellStyle name="Porcentagem 3 3 3 2 3 46 2" xfId="9338" xr:uid="{00000000-0005-0000-0000-0000F85E0000}"/>
    <cellStyle name="Porcentagem 3 3 3 2 3 46 2 2" xfId="29341" xr:uid="{00000000-0005-0000-0000-0000F95E0000}"/>
    <cellStyle name="Porcentagem 3 3 3 2 3 46 3" xfId="23484" xr:uid="{00000000-0005-0000-0000-0000FA5E0000}"/>
    <cellStyle name="Porcentagem 3 3 3 2 3 47" xfId="9339" xr:uid="{00000000-0005-0000-0000-0000FB5E0000}"/>
    <cellStyle name="Porcentagem 3 3 3 2 3 47 2" xfId="9340" xr:uid="{00000000-0005-0000-0000-0000FC5E0000}"/>
    <cellStyle name="Porcentagem 3 3 3 2 3 47 2 2" xfId="29342" xr:uid="{00000000-0005-0000-0000-0000FD5E0000}"/>
    <cellStyle name="Porcentagem 3 3 3 2 3 47 3" xfId="23485" xr:uid="{00000000-0005-0000-0000-0000FE5E0000}"/>
    <cellStyle name="Porcentagem 3 3 3 2 3 48" xfId="9341" xr:uid="{00000000-0005-0000-0000-0000FF5E0000}"/>
    <cellStyle name="Porcentagem 3 3 3 2 3 48 2" xfId="9342" xr:uid="{00000000-0005-0000-0000-0000005F0000}"/>
    <cellStyle name="Porcentagem 3 3 3 2 3 48 2 2" xfId="29343" xr:uid="{00000000-0005-0000-0000-0000015F0000}"/>
    <cellStyle name="Porcentagem 3 3 3 2 3 48 3" xfId="23486" xr:uid="{00000000-0005-0000-0000-0000025F0000}"/>
    <cellStyle name="Porcentagem 3 3 3 2 3 49" xfId="9343" xr:uid="{00000000-0005-0000-0000-0000035F0000}"/>
    <cellStyle name="Porcentagem 3 3 3 2 3 49 2" xfId="9344" xr:uid="{00000000-0005-0000-0000-0000045F0000}"/>
    <cellStyle name="Porcentagem 3 3 3 2 3 49 2 2" xfId="29344" xr:uid="{00000000-0005-0000-0000-0000055F0000}"/>
    <cellStyle name="Porcentagem 3 3 3 2 3 49 3" xfId="23487" xr:uid="{00000000-0005-0000-0000-0000065F0000}"/>
    <cellStyle name="Porcentagem 3 3 3 2 3 5" xfId="9345" xr:uid="{00000000-0005-0000-0000-0000075F0000}"/>
    <cellStyle name="Porcentagem 3 3 3 2 3 5 2" xfId="9346" xr:uid="{00000000-0005-0000-0000-0000085F0000}"/>
    <cellStyle name="Porcentagem 3 3 3 2 3 5 2 2" xfId="29345" xr:uid="{00000000-0005-0000-0000-0000095F0000}"/>
    <cellStyle name="Porcentagem 3 3 3 2 3 5 3" xfId="23488" xr:uid="{00000000-0005-0000-0000-00000A5F0000}"/>
    <cellStyle name="Porcentagem 3 3 3 2 3 50" xfId="9347" xr:uid="{00000000-0005-0000-0000-00000B5F0000}"/>
    <cellStyle name="Porcentagem 3 3 3 2 3 50 2" xfId="9348" xr:uid="{00000000-0005-0000-0000-00000C5F0000}"/>
    <cellStyle name="Porcentagem 3 3 3 2 3 50 2 2" xfId="29346" xr:uid="{00000000-0005-0000-0000-00000D5F0000}"/>
    <cellStyle name="Porcentagem 3 3 3 2 3 50 3" xfId="23489" xr:uid="{00000000-0005-0000-0000-00000E5F0000}"/>
    <cellStyle name="Porcentagem 3 3 3 2 3 51" xfId="9349" xr:uid="{00000000-0005-0000-0000-00000F5F0000}"/>
    <cellStyle name="Porcentagem 3 3 3 2 3 51 2" xfId="9350" xr:uid="{00000000-0005-0000-0000-0000105F0000}"/>
    <cellStyle name="Porcentagem 3 3 3 2 3 51 2 2" xfId="29347" xr:uid="{00000000-0005-0000-0000-0000115F0000}"/>
    <cellStyle name="Porcentagem 3 3 3 2 3 51 3" xfId="23490" xr:uid="{00000000-0005-0000-0000-0000125F0000}"/>
    <cellStyle name="Porcentagem 3 3 3 2 3 52" xfId="9351" xr:uid="{00000000-0005-0000-0000-0000135F0000}"/>
    <cellStyle name="Porcentagem 3 3 3 2 3 52 2" xfId="9352" xr:uid="{00000000-0005-0000-0000-0000145F0000}"/>
    <cellStyle name="Porcentagem 3 3 3 2 3 52 2 2" xfId="29348" xr:uid="{00000000-0005-0000-0000-0000155F0000}"/>
    <cellStyle name="Porcentagem 3 3 3 2 3 52 3" xfId="23491" xr:uid="{00000000-0005-0000-0000-0000165F0000}"/>
    <cellStyle name="Porcentagem 3 3 3 2 3 53" xfId="9353" xr:uid="{00000000-0005-0000-0000-0000175F0000}"/>
    <cellStyle name="Porcentagem 3 3 3 2 3 53 2" xfId="9354" xr:uid="{00000000-0005-0000-0000-0000185F0000}"/>
    <cellStyle name="Porcentagem 3 3 3 2 3 53 2 2" xfId="29349" xr:uid="{00000000-0005-0000-0000-0000195F0000}"/>
    <cellStyle name="Porcentagem 3 3 3 2 3 53 3" xfId="23492" xr:uid="{00000000-0005-0000-0000-00001A5F0000}"/>
    <cellStyle name="Porcentagem 3 3 3 2 3 54" xfId="9355" xr:uid="{00000000-0005-0000-0000-00001B5F0000}"/>
    <cellStyle name="Porcentagem 3 3 3 2 3 54 2" xfId="9356" xr:uid="{00000000-0005-0000-0000-00001C5F0000}"/>
    <cellStyle name="Porcentagem 3 3 3 2 3 54 2 2" xfId="29350" xr:uid="{00000000-0005-0000-0000-00001D5F0000}"/>
    <cellStyle name="Porcentagem 3 3 3 2 3 54 3" xfId="23493" xr:uid="{00000000-0005-0000-0000-00001E5F0000}"/>
    <cellStyle name="Porcentagem 3 3 3 2 3 55" xfId="9357" xr:uid="{00000000-0005-0000-0000-00001F5F0000}"/>
    <cellStyle name="Porcentagem 3 3 3 2 3 55 2" xfId="9358" xr:uid="{00000000-0005-0000-0000-0000205F0000}"/>
    <cellStyle name="Porcentagem 3 3 3 2 3 55 2 2" xfId="29351" xr:uid="{00000000-0005-0000-0000-0000215F0000}"/>
    <cellStyle name="Porcentagem 3 3 3 2 3 55 3" xfId="23494" xr:uid="{00000000-0005-0000-0000-0000225F0000}"/>
    <cellStyle name="Porcentagem 3 3 3 2 3 56" xfId="9359" xr:uid="{00000000-0005-0000-0000-0000235F0000}"/>
    <cellStyle name="Porcentagem 3 3 3 2 3 56 2" xfId="9360" xr:uid="{00000000-0005-0000-0000-0000245F0000}"/>
    <cellStyle name="Porcentagem 3 3 3 2 3 56 2 2" xfId="29352" xr:uid="{00000000-0005-0000-0000-0000255F0000}"/>
    <cellStyle name="Porcentagem 3 3 3 2 3 56 3" xfId="23495" xr:uid="{00000000-0005-0000-0000-0000265F0000}"/>
    <cellStyle name="Porcentagem 3 3 3 2 3 57" xfId="9361" xr:uid="{00000000-0005-0000-0000-0000275F0000}"/>
    <cellStyle name="Porcentagem 3 3 3 2 3 57 2" xfId="9362" xr:uid="{00000000-0005-0000-0000-0000285F0000}"/>
    <cellStyle name="Porcentagem 3 3 3 2 3 57 2 2" xfId="29353" xr:uid="{00000000-0005-0000-0000-0000295F0000}"/>
    <cellStyle name="Porcentagem 3 3 3 2 3 57 3" xfId="23496" xr:uid="{00000000-0005-0000-0000-00002A5F0000}"/>
    <cellStyle name="Porcentagem 3 3 3 2 3 58" xfId="9363" xr:uid="{00000000-0005-0000-0000-00002B5F0000}"/>
    <cellStyle name="Porcentagem 3 3 3 2 3 58 2" xfId="9364" xr:uid="{00000000-0005-0000-0000-00002C5F0000}"/>
    <cellStyle name="Porcentagem 3 3 3 2 3 58 2 2" xfId="29354" xr:uid="{00000000-0005-0000-0000-00002D5F0000}"/>
    <cellStyle name="Porcentagem 3 3 3 2 3 58 3" xfId="23497" xr:uid="{00000000-0005-0000-0000-00002E5F0000}"/>
    <cellStyle name="Porcentagem 3 3 3 2 3 59" xfId="9365" xr:uid="{00000000-0005-0000-0000-00002F5F0000}"/>
    <cellStyle name="Porcentagem 3 3 3 2 3 59 2" xfId="9366" xr:uid="{00000000-0005-0000-0000-0000305F0000}"/>
    <cellStyle name="Porcentagem 3 3 3 2 3 59 2 2" xfId="29355" xr:uid="{00000000-0005-0000-0000-0000315F0000}"/>
    <cellStyle name="Porcentagem 3 3 3 2 3 59 3" xfId="23498" xr:uid="{00000000-0005-0000-0000-0000325F0000}"/>
    <cellStyle name="Porcentagem 3 3 3 2 3 6" xfId="9367" xr:uid="{00000000-0005-0000-0000-0000335F0000}"/>
    <cellStyle name="Porcentagem 3 3 3 2 3 6 2" xfId="9368" xr:uid="{00000000-0005-0000-0000-0000345F0000}"/>
    <cellStyle name="Porcentagem 3 3 3 2 3 6 2 2" xfId="29356" xr:uid="{00000000-0005-0000-0000-0000355F0000}"/>
    <cellStyle name="Porcentagem 3 3 3 2 3 6 3" xfId="23499" xr:uid="{00000000-0005-0000-0000-0000365F0000}"/>
    <cellStyle name="Porcentagem 3 3 3 2 3 60" xfId="9369" xr:uid="{00000000-0005-0000-0000-0000375F0000}"/>
    <cellStyle name="Porcentagem 3 3 3 2 3 60 2" xfId="9370" xr:uid="{00000000-0005-0000-0000-0000385F0000}"/>
    <cellStyle name="Porcentagem 3 3 3 2 3 60 2 2" xfId="29357" xr:uid="{00000000-0005-0000-0000-0000395F0000}"/>
    <cellStyle name="Porcentagem 3 3 3 2 3 60 3" xfId="23500" xr:uid="{00000000-0005-0000-0000-00003A5F0000}"/>
    <cellStyle name="Porcentagem 3 3 3 2 3 61" xfId="9371" xr:uid="{00000000-0005-0000-0000-00003B5F0000}"/>
    <cellStyle name="Porcentagem 3 3 3 2 3 61 2" xfId="9372" xr:uid="{00000000-0005-0000-0000-00003C5F0000}"/>
    <cellStyle name="Porcentagem 3 3 3 2 3 61 2 2" xfId="29358" xr:uid="{00000000-0005-0000-0000-00003D5F0000}"/>
    <cellStyle name="Porcentagem 3 3 3 2 3 61 3" xfId="23501" xr:uid="{00000000-0005-0000-0000-00003E5F0000}"/>
    <cellStyle name="Porcentagem 3 3 3 2 3 62" xfId="9373" xr:uid="{00000000-0005-0000-0000-00003F5F0000}"/>
    <cellStyle name="Porcentagem 3 3 3 2 3 62 2" xfId="9374" xr:uid="{00000000-0005-0000-0000-0000405F0000}"/>
    <cellStyle name="Porcentagem 3 3 3 2 3 62 2 2" xfId="29359" xr:uid="{00000000-0005-0000-0000-0000415F0000}"/>
    <cellStyle name="Porcentagem 3 3 3 2 3 62 3" xfId="23502" xr:uid="{00000000-0005-0000-0000-0000425F0000}"/>
    <cellStyle name="Porcentagem 3 3 3 2 3 63" xfId="9375" xr:uid="{00000000-0005-0000-0000-0000435F0000}"/>
    <cellStyle name="Porcentagem 3 3 3 2 3 63 2" xfId="9376" xr:uid="{00000000-0005-0000-0000-0000445F0000}"/>
    <cellStyle name="Porcentagem 3 3 3 2 3 63 2 2" xfId="29360" xr:uid="{00000000-0005-0000-0000-0000455F0000}"/>
    <cellStyle name="Porcentagem 3 3 3 2 3 63 3" xfId="23503" xr:uid="{00000000-0005-0000-0000-0000465F0000}"/>
    <cellStyle name="Porcentagem 3 3 3 2 3 64" xfId="9377" xr:uid="{00000000-0005-0000-0000-0000475F0000}"/>
    <cellStyle name="Porcentagem 3 3 3 2 3 64 2" xfId="9378" xr:uid="{00000000-0005-0000-0000-0000485F0000}"/>
    <cellStyle name="Porcentagem 3 3 3 2 3 64 2 2" xfId="29361" xr:uid="{00000000-0005-0000-0000-0000495F0000}"/>
    <cellStyle name="Porcentagem 3 3 3 2 3 64 3" xfId="23504" xr:uid="{00000000-0005-0000-0000-00004A5F0000}"/>
    <cellStyle name="Porcentagem 3 3 3 2 3 65" xfId="9379" xr:uid="{00000000-0005-0000-0000-00004B5F0000}"/>
    <cellStyle name="Porcentagem 3 3 3 2 3 65 2" xfId="9380" xr:uid="{00000000-0005-0000-0000-00004C5F0000}"/>
    <cellStyle name="Porcentagem 3 3 3 2 3 65 2 2" xfId="29362" xr:uid="{00000000-0005-0000-0000-00004D5F0000}"/>
    <cellStyle name="Porcentagem 3 3 3 2 3 65 3" xfId="23505" xr:uid="{00000000-0005-0000-0000-00004E5F0000}"/>
    <cellStyle name="Porcentagem 3 3 3 2 3 66" xfId="9381" xr:uid="{00000000-0005-0000-0000-00004F5F0000}"/>
    <cellStyle name="Porcentagem 3 3 3 2 3 66 2" xfId="9382" xr:uid="{00000000-0005-0000-0000-0000505F0000}"/>
    <cellStyle name="Porcentagem 3 3 3 2 3 66 2 2" xfId="29363" xr:uid="{00000000-0005-0000-0000-0000515F0000}"/>
    <cellStyle name="Porcentagem 3 3 3 2 3 66 3" xfId="23506" xr:uid="{00000000-0005-0000-0000-0000525F0000}"/>
    <cellStyle name="Porcentagem 3 3 3 2 3 67" xfId="9383" xr:uid="{00000000-0005-0000-0000-0000535F0000}"/>
    <cellStyle name="Porcentagem 3 3 3 2 3 67 2" xfId="9384" xr:uid="{00000000-0005-0000-0000-0000545F0000}"/>
    <cellStyle name="Porcentagem 3 3 3 2 3 67 2 2" xfId="29364" xr:uid="{00000000-0005-0000-0000-0000555F0000}"/>
    <cellStyle name="Porcentagem 3 3 3 2 3 67 3" xfId="23507" xr:uid="{00000000-0005-0000-0000-0000565F0000}"/>
    <cellStyle name="Porcentagem 3 3 3 2 3 68" xfId="9385" xr:uid="{00000000-0005-0000-0000-0000575F0000}"/>
    <cellStyle name="Porcentagem 3 3 3 2 3 68 2" xfId="9386" xr:uid="{00000000-0005-0000-0000-0000585F0000}"/>
    <cellStyle name="Porcentagem 3 3 3 2 3 68 2 2" xfId="29365" xr:uid="{00000000-0005-0000-0000-0000595F0000}"/>
    <cellStyle name="Porcentagem 3 3 3 2 3 68 3" xfId="23508" xr:uid="{00000000-0005-0000-0000-00005A5F0000}"/>
    <cellStyle name="Porcentagem 3 3 3 2 3 69" xfId="9387" xr:uid="{00000000-0005-0000-0000-00005B5F0000}"/>
    <cellStyle name="Porcentagem 3 3 3 2 3 69 2" xfId="9388" xr:uid="{00000000-0005-0000-0000-00005C5F0000}"/>
    <cellStyle name="Porcentagem 3 3 3 2 3 69 2 2" xfId="29366" xr:uid="{00000000-0005-0000-0000-00005D5F0000}"/>
    <cellStyle name="Porcentagem 3 3 3 2 3 69 3" xfId="23509" xr:uid="{00000000-0005-0000-0000-00005E5F0000}"/>
    <cellStyle name="Porcentagem 3 3 3 2 3 7" xfId="9389" xr:uid="{00000000-0005-0000-0000-00005F5F0000}"/>
    <cellStyle name="Porcentagem 3 3 3 2 3 7 2" xfId="9390" xr:uid="{00000000-0005-0000-0000-0000605F0000}"/>
    <cellStyle name="Porcentagem 3 3 3 2 3 7 2 2" xfId="29367" xr:uid="{00000000-0005-0000-0000-0000615F0000}"/>
    <cellStyle name="Porcentagem 3 3 3 2 3 7 3" xfId="23510" xr:uid="{00000000-0005-0000-0000-0000625F0000}"/>
    <cellStyle name="Porcentagem 3 3 3 2 3 70" xfId="9391" xr:uid="{00000000-0005-0000-0000-0000635F0000}"/>
    <cellStyle name="Porcentagem 3 3 3 2 3 70 2" xfId="9392" xr:uid="{00000000-0005-0000-0000-0000645F0000}"/>
    <cellStyle name="Porcentagem 3 3 3 2 3 70 2 2" xfId="29368" xr:uid="{00000000-0005-0000-0000-0000655F0000}"/>
    <cellStyle name="Porcentagem 3 3 3 2 3 70 3" xfId="23511" xr:uid="{00000000-0005-0000-0000-0000665F0000}"/>
    <cellStyle name="Porcentagem 3 3 3 2 3 71" xfId="9393" xr:uid="{00000000-0005-0000-0000-0000675F0000}"/>
    <cellStyle name="Porcentagem 3 3 3 2 3 71 2" xfId="9394" xr:uid="{00000000-0005-0000-0000-0000685F0000}"/>
    <cellStyle name="Porcentagem 3 3 3 2 3 71 2 2" xfId="29369" xr:uid="{00000000-0005-0000-0000-0000695F0000}"/>
    <cellStyle name="Porcentagem 3 3 3 2 3 71 3" xfId="23512" xr:uid="{00000000-0005-0000-0000-00006A5F0000}"/>
    <cellStyle name="Porcentagem 3 3 3 2 3 72" xfId="9395" xr:uid="{00000000-0005-0000-0000-00006B5F0000}"/>
    <cellStyle name="Porcentagem 3 3 3 2 3 72 2" xfId="9396" xr:uid="{00000000-0005-0000-0000-00006C5F0000}"/>
    <cellStyle name="Porcentagem 3 3 3 2 3 72 2 2" xfId="29370" xr:uid="{00000000-0005-0000-0000-00006D5F0000}"/>
    <cellStyle name="Porcentagem 3 3 3 2 3 72 3" xfId="23513" xr:uid="{00000000-0005-0000-0000-00006E5F0000}"/>
    <cellStyle name="Porcentagem 3 3 3 2 3 73" xfId="9397" xr:uid="{00000000-0005-0000-0000-00006F5F0000}"/>
    <cellStyle name="Porcentagem 3 3 3 2 3 73 2" xfId="9398" xr:uid="{00000000-0005-0000-0000-0000705F0000}"/>
    <cellStyle name="Porcentagem 3 3 3 2 3 73 2 2" xfId="29371" xr:uid="{00000000-0005-0000-0000-0000715F0000}"/>
    <cellStyle name="Porcentagem 3 3 3 2 3 73 3" xfId="23514" xr:uid="{00000000-0005-0000-0000-0000725F0000}"/>
    <cellStyle name="Porcentagem 3 3 3 2 3 74" xfId="9399" xr:uid="{00000000-0005-0000-0000-0000735F0000}"/>
    <cellStyle name="Porcentagem 3 3 3 2 3 74 2" xfId="9400" xr:uid="{00000000-0005-0000-0000-0000745F0000}"/>
    <cellStyle name="Porcentagem 3 3 3 2 3 74 2 2" xfId="29372" xr:uid="{00000000-0005-0000-0000-0000755F0000}"/>
    <cellStyle name="Porcentagem 3 3 3 2 3 74 3" xfId="23515" xr:uid="{00000000-0005-0000-0000-0000765F0000}"/>
    <cellStyle name="Porcentagem 3 3 3 2 3 75" xfId="9401" xr:uid="{00000000-0005-0000-0000-0000775F0000}"/>
    <cellStyle name="Porcentagem 3 3 3 2 3 75 2" xfId="27620" xr:uid="{00000000-0005-0000-0000-0000785F0000}"/>
    <cellStyle name="Porcentagem 3 3 3 2 3 76" xfId="9402" xr:uid="{00000000-0005-0000-0000-0000795F0000}"/>
    <cellStyle name="Porcentagem 3 3 3 2 3 76 2" xfId="29301" xr:uid="{00000000-0005-0000-0000-00007A5F0000}"/>
    <cellStyle name="Porcentagem 3 3 3 2 3 77" xfId="9403" xr:uid="{00000000-0005-0000-0000-00007B5F0000}"/>
    <cellStyle name="Porcentagem 3 3 3 2 3 77 2" xfId="40359" xr:uid="{00000000-0005-0000-0000-00007C5F0000}"/>
    <cellStyle name="Porcentagem 3 3 3 2 3 78" xfId="23444" xr:uid="{00000000-0005-0000-0000-00007D5F0000}"/>
    <cellStyle name="Porcentagem 3 3 3 2 3 8" xfId="9404" xr:uid="{00000000-0005-0000-0000-00007E5F0000}"/>
    <cellStyle name="Porcentagem 3 3 3 2 3 8 2" xfId="9405" xr:uid="{00000000-0005-0000-0000-00007F5F0000}"/>
    <cellStyle name="Porcentagem 3 3 3 2 3 8 2 2" xfId="29373" xr:uid="{00000000-0005-0000-0000-0000805F0000}"/>
    <cellStyle name="Porcentagem 3 3 3 2 3 8 3" xfId="23516" xr:uid="{00000000-0005-0000-0000-0000815F0000}"/>
    <cellStyle name="Porcentagem 3 3 3 2 3 9" xfId="9406" xr:uid="{00000000-0005-0000-0000-0000825F0000}"/>
    <cellStyle name="Porcentagem 3 3 3 2 3 9 2" xfId="9407" xr:uid="{00000000-0005-0000-0000-0000835F0000}"/>
    <cellStyle name="Porcentagem 3 3 3 2 3 9 2 2" xfId="29374" xr:uid="{00000000-0005-0000-0000-0000845F0000}"/>
    <cellStyle name="Porcentagem 3 3 3 2 3 9 3" xfId="23517" xr:uid="{00000000-0005-0000-0000-0000855F0000}"/>
    <cellStyle name="Porcentagem 3 3 3 2 4" xfId="9408" xr:uid="{00000000-0005-0000-0000-0000865F0000}"/>
    <cellStyle name="Porcentagem 3 3 3 2 4 10" xfId="9409" xr:uid="{00000000-0005-0000-0000-0000875F0000}"/>
    <cellStyle name="Porcentagem 3 3 3 2 4 10 2" xfId="39122" xr:uid="{00000000-0005-0000-0000-0000885F0000}"/>
    <cellStyle name="Porcentagem 3 3 3 2 4 11" xfId="9410" xr:uid="{00000000-0005-0000-0000-0000895F0000}"/>
    <cellStyle name="Porcentagem 3 3 3 2 4 11 2" xfId="39253" xr:uid="{00000000-0005-0000-0000-00008A5F0000}"/>
    <cellStyle name="Porcentagem 3 3 3 2 4 12" xfId="9411" xr:uid="{00000000-0005-0000-0000-00008B5F0000}"/>
    <cellStyle name="Porcentagem 3 3 3 2 4 12 2" xfId="39407" xr:uid="{00000000-0005-0000-0000-00008C5F0000}"/>
    <cellStyle name="Porcentagem 3 3 3 2 4 13" xfId="9412" xr:uid="{00000000-0005-0000-0000-00008D5F0000}"/>
    <cellStyle name="Porcentagem 3 3 3 2 4 13 2" xfId="40804" xr:uid="{00000000-0005-0000-0000-00008E5F0000}"/>
    <cellStyle name="Porcentagem 3 3 3 2 4 14" xfId="27618" xr:uid="{00000000-0005-0000-0000-00008F5F0000}"/>
    <cellStyle name="Porcentagem 3 3 3 2 4 15" xfId="35290" xr:uid="{00000000-0005-0000-0000-0000905F0000}"/>
    <cellStyle name="Porcentagem 3 3 3 2 4 2" xfId="9413" xr:uid="{00000000-0005-0000-0000-0000915F0000}"/>
    <cellStyle name="Porcentagem 3 3 3 2 4 2 2" xfId="9414" xr:uid="{00000000-0005-0000-0000-0000925F0000}"/>
    <cellStyle name="Porcentagem 3 3 3 2 4 2 2 2" xfId="9415" xr:uid="{00000000-0005-0000-0000-0000935F0000}"/>
    <cellStyle name="Porcentagem 3 3 3 2 4 2 2 2 2" xfId="38189" xr:uid="{00000000-0005-0000-0000-0000945F0000}"/>
    <cellStyle name="Porcentagem 3 3 3 2 4 2 2 3" xfId="36520" xr:uid="{00000000-0005-0000-0000-0000955F0000}"/>
    <cellStyle name="Porcentagem 3 3 3 2 4 2 3" xfId="9416" xr:uid="{00000000-0005-0000-0000-0000965F0000}"/>
    <cellStyle name="Porcentagem 3 3 3 2 4 2 3 2" xfId="37453" xr:uid="{00000000-0005-0000-0000-0000975F0000}"/>
    <cellStyle name="Porcentagem 3 3 3 2 4 2 4" xfId="35505" xr:uid="{00000000-0005-0000-0000-0000985F0000}"/>
    <cellStyle name="Porcentagem 3 3 3 2 4 3" xfId="9417" xr:uid="{00000000-0005-0000-0000-0000995F0000}"/>
    <cellStyle name="Porcentagem 3 3 3 2 4 3 2" xfId="9418" xr:uid="{00000000-0005-0000-0000-00009A5F0000}"/>
    <cellStyle name="Porcentagem 3 3 3 2 4 3 2 2" xfId="9419" xr:uid="{00000000-0005-0000-0000-00009B5F0000}"/>
    <cellStyle name="Porcentagem 3 3 3 2 4 3 2 2 2" xfId="38320" xr:uid="{00000000-0005-0000-0000-00009C5F0000}"/>
    <cellStyle name="Porcentagem 3 3 3 2 4 3 2 3" xfId="36651" xr:uid="{00000000-0005-0000-0000-00009D5F0000}"/>
    <cellStyle name="Porcentagem 3 3 3 2 4 3 3" xfId="9420" xr:uid="{00000000-0005-0000-0000-00009E5F0000}"/>
    <cellStyle name="Porcentagem 3 3 3 2 4 3 3 2" xfId="37584" xr:uid="{00000000-0005-0000-0000-00009F5F0000}"/>
    <cellStyle name="Porcentagem 3 3 3 2 4 3 4" xfId="35636" xr:uid="{00000000-0005-0000-0000-0000A05F0000}"/>
    <cellStyle name="Porcentagem 3 3 3 2 4 4" xfId="9421" xr:uid="{00000000-0005-0000-0000-0000A15F0000}"/>
    <cellStyle name="Porcentagem 3 3 3 2 4 4 2" xfId="9422" xr:uid="{00000000-0005-0000-0000-0000A25F0000}"/>
    <cellStyle name="Porcentagem 3 3 3 2 4 4 2 2" xfId="9423" xr:uid="{00000000-0005-0000-0000-0000A35F0000}"/>
    <cellStyle name="Porcentagem 3 3 3 2 4 4 2 2 2" xfId="38451" xr:uid="{00000000-0005-0000-0000-0000A45F0000}"/>
    <cellStyle name="Porcentagem 3 3 3 2 4 4 2 3" xfId="36785" xr:uid="{00000000-0005-0000-0000-0000A55F0000}"/>
    <cellStyle name="Porcentagem 3 3 3 2 4 4 3" xfId="9424" xr:uid="{00000000-0005-0000-0000-0000A65F0000}"/>
    <cellStyle name="Porcentagem 3 3 3 2 4 4 3 2" xfId="37715" xr:uid="{00000000-0005-0000-0000-0000A75F0000}"/>
    <cellStyle name="Porcentagem 3 3 3 2 4 4 4" xfId="35770" xr:uid="{00000000-0005-0000-0000-0000A85F0000}"/>
    <cellStyle name="Porcentagem 3 3 3 2 4 5" xfId="9425" xr:uid="{00000000-0005-0000-0000-0000A95F0000}"/>
    <cellStyle name="Porcentagem 3 3 3 2 4 5 2" xfId="9426" xr:uid="{00000000-0005-0000-0000-0000AA5F0000}"/>
    <cellStyle name="Porcentagem 3 3 3 2 4 5 2 2" xfId="9427" xr:uid="{00000000-0005-0000-0000-0000AB5F0000}"/>
    <cellStyle name="Porcentagem 3 3 3 2 4 5 2 2 2" xfId="38610" xr:uid="{00000000-0005-0000-0000-0000AC5F0000}"/>
    <cellStyle name="Porcentagem 3 3 3 2 4 5 2 3" xfId="36946" xr:uid="{00000000-0005-0000-0000-0000AD5F0000}"/>
    <cellStyle name="Porcentagem 3 3 3 2 4 5 3" xfId="9428" xr:uid="{00000000-0005-0000-0000-0000AE5F0000}"/>
    <cellStyle name="Porcentagem 3 3 3 2 4 5 3 2" xfId="37874" xr:uid="{00000000-0005-0000-0000-0000AF5F0000}"/>
    <cellStyle name="Porcentagem 3 3 3 2 4 5 4" xfId="35934" xr:uid="{00000000-0005-0000-0000-0000B05F0000}"/>
    <cellStyle name="Porcentagem 3 3 3 2 4 6" xfId="9429" xr:uid="{00000000-0005-0000-0000-0000B15F0000}"/>
    <cellStyle name="Porcentagem 3 3 3 2 4 6 2" xfId="9430" xr:uid="{00000000-0005-0000-0000-0000B25F0000}"/>
    <cellStyle name="Porcentagem 3 3 3 2 4 6 2 2" xfId="38776" xr:uid="{00000000-0005-0000-0000-0000B35F0000}"/>
    <cellStyle name="Porcentagem 3 3 3 2 4 6 3" xfId="37112" xr:uid="{00000000-0005-0000-0000-0000B45F0000}"/>
    <cellStyle name="Porcentagem 3 3 3 2 4 7" xfId="9431" xr:uid="{00000000-0005-0000-0000-0000B55F0000}"/>
    <cellStyle name="Porcentagem 3 3 3 2 4 7 2" xfId="9432" xr:uid="{00000000-0005-0000-0000-0000B65F0000}"/>
    <cellStyle name="Porcentagem 3 3 3 2 4 7 2 2" xfId="38037" xr:uid="{00000000-0005-0000-0000-0000B75F0000}"/>
    <cellStyle name="Porcentagem 3 3 3 2 4 7 3" xfId="36305" xr:uid="{00000000-0005-0000-0000-0000B85F0000}"/>
    <cellStyle name="Porcentagem 3 3 3 2 4 8" xfId="9433" xr:uid="{00000000-0005-0000-0000-0000B95F0000}"/>
    <cellStyle name="Porcentagem 3 3 3 2 4 8 2" xfId="37321" xr:uid="{00000000-0005-0000-0000-0000BA5F0000}"/>
    <cellStyle name="Porcentagem 3 3 3 2 4 9" xfId="9434" xr:uid="{00000000-0005-0000-0000-0000BB5F0000}"/>
    <cellStyle name="Porcentagem 3 3 3 2 4 9 2" xfId="38991" xr:uid="{00000000-0005-0000-0000-0000BC5F0000}"/>
    <cellStyle name="Porcentagem 3 3 3 2 5" xfId="9435" xr:uid="{00000000-0005-0000-0000-0000BD5F0000}"/>
    <cellStyle name="Porcentagem 3 3 3 2 5 2" xfId="29299" xr:uid="{00000000-0005-0000-0000-0000BE5F0000}"/>
    <cellStyle name="Porcentagem 3 3 3 2 6" xfId="9436" xr:uid="{00000000-0005-0000-0000-0000BF5F0000}"/>
    <cellStyle name="Porcentagem 3 3 3 2 6 2" xfId="40357" xr:uid="{00000000-0005-0000-0000-0000C05F0000}"/>
    <cellStyle name="Porcentagem 3 3 3 2 7" xfId="23442" xr:uid="{00000000-0005-0000-0000-0000C15F0000}"/>
    <cellStyle name="Porcentagem 3 3 3 20" xfId="9437" xr:uid="{00000000-0005-0000-0000-0000C25F0000}"/>
    <cellStyle name="Porcentagem 3 3 3 20 2" xfId="9438" xr:uid="{00000000-0005-0000-0000-0000C35F0000}"/>
    <cellStyle name="Porcentagem 3 3 3 20 2 2" xfId="29375" xr:uid="{00000000-0005-0000-0000-0000C45F0000}"/>
    <cellStyle name="Porcentagem 3 3 3 20 3" xfId="23518" xr:uid="{00000000-0005-0000-0000-0000C55F0000}"/>
    <cellStyle name="Porcentagem 3 3 3 21" xfId="9439" xr:uid="{00000000-0005-0000-0000-0000C65F0000}"/>
    <cellStyle name="Porcentagem 3 3 3 21 2" xfId="9440" xr:uid="{00000000-0005-0000-0000-0000C75F0000}"/>
    <cellStyle name="Porcentagem 3 3 3 21 2 2" xfId="29376" xr:uid="{00000000-0005-0000-0000-0000C85F0000}"/>
    <cellStyle name="Porcentagem 3 3 3 21 3" xfId="23519" xr:uid="{00000000-0005-0000-0000-0000C95F0000}"/>
    <cellStyle name="Porcentagem 3 3 3 22" xfId="9441" xr:uid="{00000000-0005-0000-0000-0000CA5F0000}"/>
    <cellStyle name="Porcentagem 3 3 3 22 2" xfId="9442" xr:uid="{00000000-0005-0000-0000-0000CB5F0000}"/>
    <cellStyle name="Porcentagem 3 3 3 22 2 2" xfId="29377" xr:uid="{00000000-0005-0000-0000-0000CC5F0000}"/>
    <cellStyle name="Porcentagem 3 3 3 22 3" xfId="23520" xr:uid="{00000000-0005-0000-0000-0000CD5F0000}"/>
    <cellStyle name="Porcentagem 3 3 3 23" xfId="9443" xr:uid="{00000000-0005-0000-0000-0000CE5F0000}"/>
    <cellStyle name="Porcentagem 3 3 3 23 2" xfId="9444" xr:uid="{00000000-0005-0000-0000-0000CF5F0000}"/>
    <cellStyle name="Porcentagem 3 3 3 23 2 2" xfId="29378" xr:uid="{00000000-0005-0000-0000-0000D05F0000}"/>
    <cellStyle name="Porcentagem 3 3 3 23 3" xfId="23521" xr:uid="{00000000-0005-0000-0000-0000D15F0000}"/>
    <cellStyle name="Porcentagem 3 3 3 24" xfId="9445" xr:uid="{00000000-0005-0000-0000-0000D25F0000}"/>
    <cellStyle name="Porcentagem 3 3 3 24 2" xfId="9446" xr:uid="{00000000-0005-0000-0000-0000D35F0000}"/>
    <cellStyle name="Porcentagem 3 3 3 24 2 2" xfId="29379" xr:uid="{00000000-0005-0000-0000-0000D45F0000}"/>
    <cellStyle name="Porcentagem 3 3 3 24 3" xfId="23522" xr:uid="{00000000-0005-0000-0000-0000D55F0000}"/>
    <cellStyle name="Porcentagem 3 3 3 25" xfId="9447" xr:uid="{00000000-0005-0000-0000-0000D65F0000}"/>
    <cellStyle name="Porcentagem 3 3 3 25 2" xfId="9448" xr:uid="{00000000-0005-0000-0000-0000D75F0000}"/>
    <cellStyle name="Porcentagem 3 3 3 25 2 2" xfId="29380" xr:uid="{00000000-0005-0000-0000-0000D85F0000}"/>
    <cellStyle name="Porcentagem 3 3 3 25 3" xfId="23523" xr:uid="{00000000-0005-0000-0000-0000D95F0000}"/>
    <cellStyle name="Porcentagem 3 3 3 26" xfId="9449" xr:uid="{00000000-0005-0000-0000-0000DA5F0000}"/>
    <cellStyle name="Porcentagem 3 3 3 26 2" xfId="9450" xr:uid="{00000000-0005-0000-0000-0000DB5F0000}"/>
    <cellStyle name="Porcentagem 3 3 3 26 2 2" xfId="29381" xr:uid="{00000000-0005-0000-0000-0000DC5F0000}"/>
    <cellStyle name="Porcentagem 3 3 3 26 3" xfId="23524" xr:uid="{00000000-0005-0000-0000-0000DD5F0000}"/>
    <cellStyle name="Porcentagem 3 3 3 27" xfId="9451" xr:uid="{00000000-0005-0000-0000-0000DE5F0000}"/>
    <cellStyle name="Porcentagem 3 3 3 27 2" xfId="9452" xr:uid="{00000000-0005-0000-0000-0000DF5F0000}"/>
    <cellStyle name="Porcentagem 3 3 3 27 2 2" xfId="29382" xr:uid="{00000000-0005-0000-0000-0000E05F0000}"/>
    <cellStyle name="Porcentagem 3 3 3 27 3" xfId="23525" xr:uid="{00000000-0005-0000-0000-0000E15F0000}"/>
    <cellStyle name="Porcentagem 3 3 3 28" xfId="9453" xr:uid="{00000000-0005-0000-0000-0000E25F0000}"/>
    <cellStyle name="Porcentagem 3 3 3 28 2" xfId="9454" xr:uid="{00000000-0005-0000-0000-0000E35F0000}"/>
    <cellStyle name="Porcentagem 3 3 3 28 2 2" xfId="29383" xr:uid="{00000000-0005-0000-0000-0000E45F0000}"/>
    <cellStyle name="Porcentagem 3 3 3 28 3" xfId="23526" xr:uid="{00000000-0005-0000-0000-0000E55F0000}"/>
    <cellStyle name="Porcentagem 3 3 3 29" xfId="9455" xr:uid="{00000000-0005-0000-0000-0000E65F0000}"/>
    <cellStyle name="Porcentagem 3 3 3 29 2" xfId="9456" xr:uid="{00000000-0005-0000-0000-0000E75F0000}"/>
    <cellStyle name="Porcentagem 3 3 3 29 2 2" xfId="29384" xr:uid="{00000000-0005-0000-0000-0000E85F0000}"/>
    <cellStyle name="Porcentagem 3 3 3 29 3" xfId="23527" xr:uid="{00000000-0005-0000-0000-0000E95F0000}"/>
    <cellStyle name="Porcentagem 3 3 3 3" xfId="9457" xr:uid="{00000000-0005-0000-0000-0000EA5F0000}"/>
    <cellStyle name="Porcentagem 3 3 3 3 10" xfId="9458" xr:uid="{00000000-0005-0000-0000-0000EB5F0000}"/>
    <cellStyle name="Porcentagem 3 3 3 3 10 2" xfId="9459" xr:uid="{00000000-0005-0000-0000-0000EC5F0000}"/>
    <cellStyle name="Porcentagem 3 3 3 3 10 2 2" xfId="29386" xr:uid="{00000000-0005-0000-0000-0000ED5F0000}"/>
    <cellStyle name="Porcentagem 3 3 3 3 10 3" xfId="23529" xr:uid="{00000000-0005-0000-0000-0000EE5F0000}"/>
    <cellStyle name="Porcentagem 3 3 3 3 11" xfId="9460" xr:uid="{00000000-0005-0000-0000-0000EF5F0000}"/>
    <cellStyle name="Porcentagem 3 3 3 3 11 2" xfId="9461" xr:uid="{00000000-0005-0000-0000-0000F05F0000}"/>
    <cellStyle name="Porcentagem 3 3 3 3 11 2 2" xfId="29387" xr:uid="{00000000-0005-0000-0000-0000F15F0000}"/>
    <cellStyle name="Porcentagem 3 3 3 3 11 3" xfId="23530" xr:uid="{00000000-0005-0000-0000-0000F25F0000}"/>
    <cellStyle name="Porcentagem 3 3 3 3 12" xfId="9462" xr:uid="{00000000-0005-0000-0000-0000F35F0000}"/>
    <cellStyle name="Porcentagem 3 3 3 3 12 2" xfId="9463" xr:uid="{00000000-0005-0000-0000-0000F45F0000}"/>
    <cellStyle name="Porcentagem 3 3 3 3 12 2 2" xfId="29388" xr:uid="{00000000-0005-0000-0000-0000F55F0000}"/>
    <cellStyle name="Porcentagem 3 3 3 3 12 3" xfId="23531" xr:uid="{00000000-0005-0000-0000-0000F65F0000}"/>
    <cellStyle name="Porcentagem 3 3 3 3 13" xfId="9464" xr:uid="{00000000-0005-0000-0000-0000F75F0000}"/>
    <cellStyle name="Porcentagem 3 3 3 3 13 2" xfId="9465" xr:uid="{00000000-0005-0000-0000-0000F85F0000}"/>
    <cellStyle name="Porcentagem 3 3 3 3 13 2 2" xfId="29389" xr:uid="{00000000-0005-0000-0000-0000F95F0000}"/>
    <cellStyle name="Porcentagem 3 3 3 3 13 3" xfId="23532" xr:uid="{00000000-0005-0000-0000-0000FA5F0000}"/>
    <cellStyle name="Porcentagem 3 3 3 3 14" xfId="9466" xr:uid="{00000000-0005-0000-0000-0000FB5F0000}"/>
    <cellStyle name="Porcentagem 3 3 3 3 14 2" xfId="9467" xr:uid="{00000000-0005-0000-0000-0000FC5F0000}"/>
    <cellStyle name="Porcentagem 3 3 3 3 14 2 2" xfId="29390" xr:uid="{00000000-0005-0000-0000-0000FD5F0000}"/>
    <cellStyle name="Porcentagem 3 3 3 3 14 3" xfId="23533" xr:uid="{00000000-0005-0000-0000-0000FE5F0000}"/>
    <cellStyle name="Porcentagem 3 3 3 3 15" xfId="9468" xr:uid="{00000000-0005-0000-0000-0000FF5F0000}"/>
    <cellStyle name="Porcentagem 3 3 3 3 15 2" xfId="9469" xr:uid="{00000000-0005-0000-0000-000000600000}"/>
    <cellStyle name="Porcentagem 3 3 3 3 15 2 2" xfId="29391" xr:uid="{00000000-0005-0000-0000-000001600000}"/>
    <cellStyle name="Porcentagem 3 3 3 3 15 3" xfId="23534" xr:uid="{00000000-0005-0000-0000-000002600000}"/>
    <cellStyle name="Porcentagem 3 3 3 3 16" xfId="9470" xr:uid="{00000000-0005-0000-0000-000003600000}"/>
    <cellStyle name="Porcentagem 3 3 3 3 16 2" xfId="9471" xr:uid="{00000000-0005-0000-0000-000004600000}"/>
    <cellStyle name="Porcentagem 3 3 3 3 16 2 2" xfId="29392" xr:uid="{00000000-0005-0000-0000-000005600000}"/>
    <cellStyle name="Porcentagem 3 3 3 3 16 3" xfId="23535" xr:uid="{00000000-0005-0000-0000-000006600000}"/>
    <cellStyle name="Porcentagem 3 3 3 3 17" xfId="9472" xr:uid="{00000000-0005-0000-0000-000007600000}"/>
    <cellStyle name="Porcentagem 3 3 3 3 17 2" xfId="9473" xr:uid="{00000000-0005-0000-0000-000008600000}"/>
    <cellStyle name="Porcentagem 3 3 3 3 17 2 2" xfId="29393" xr:uid="{00000000-0005-0000-0000-000009600000}"/>
    <cellStyle name="Porcentagem 3 3 3 3 17 3" xfId="23536" xr:uid="{00000000-0005-0000-0000-00000A600000}"/>
    <cellStyle name="Porcentagem 3 3 3 3 18" xfId="9474" xr:uid="{00000000-0005-0000-0000-00000B600000}"/>
    <cellStyle name="Porcentagem 3 3 3 3 18 2" xfId="9475" xr:uid="{00000000-0005-0000-0000-00000C600000}"/>
    <cellStyle name="Porcentagem 3 3 3 3 18 2 2" xfId="29394" xr:uid="{00000000-0005-0000-0000-00000D600000}"/>
    <cellStyle name="Porcentagem 3 3 3 3 18 3" xfId="23537" xr:uid="{00000000-0005-0000-0000-00000E600000}"/>
    <cellStyle name="Porcentagem 3 3 3 3 19" xfId="9476" xr:uid="{00000000-0005-0000-0000-00000F600000}"/>
    <cellStyle name="Porcentagem 3 3 3 3 19 2" xfId="9477" xr:uid="{00000000-0005-0000-0000-000010600000}"/>
    <cellStyle name="Porcentagem 3 3 3 3 19 2 2" xfId="29395" xr:uid="{00000000-0005-0000-0000-000011600000}"/>
    <cellStyle name="Porcentagem 3 3 3 3 19 3" xfId="23538" xr:uid="{00000000-0005-0000-0000-000012600000}"/>
    <cellStyle name="Porcentagem 3 3 3 3 2" xfId="9478" xr:uid="{00000000-0005-0000-0000-000013600000}"/>
    <cellStyle name="Porcentagem 3 3 3 3 2 2" xfId="9479" xr:uid="{00000000-0005-0000-0000-000014600000}"/>
    <cellStyle name="Porcentagem 3 3 3 3 2 2 2" xfId="27622" xr:uid="{00000000-0005-0000-0000-000015600000}"/>
    <cellStyle name="Porcentagem 3 3 3 3 2 3" xfId="9480" xr:uid="{00000000-0005-0000-0000-000016600000}"/>
    <cellStyle name="Porcentagem 3 3 3 3 2 3 2" xfId="29396" xr:uid="{00000000-0005-0000-0000-000017600000}"/>
    <cellStyle name="Porcentagem 3 3 3 3 2 4" xfId="9481" xr:uid="{00000000-0005-0000-0000-000018600000}"/>
    <cellStyle name="Porcentagem 3 3 3 3 2 4 2" xfId="40362" xr:uid="{00000000-0005-0000-0000-000019600000}"/>
    <cellStyle name="Porcentagem 3 3 3 3 2 5" xfId="23539" xr:uid="{00000000-0005-0000-0000-00001A600000}"/>
    <cellStyle name="Porcentagem 3 3 3 3 20" xfId="9482" xr:uid="{00000000-0005-0000-0000-00001B600000}"/>
    <cellStyle name="Porcentagem 3 3 3 3 20 2" xfId="9483" xr:uid="{00000000-0005-0000-0000-00001C600000}"/>
    <cellStyle name="Porcentagem 3 3 3 3 20 2 2" xfId="29397" xr:uid="{00000000-0005-0000-0000-00001D600000}"/>
    <cellStyle name="Porcentagem 3 3 3 3 20 3" xfId="23540" xr:uid="{00000000-0005-0000-0000-00001E600000}"/>
    <cellStyle name="Porcentagem 3 3 3 3 21" xfId="9484" xr:uid="{00000000-0005-0000-0000-00001F600000}"/>
    <cellStyle name="Porcentagem 3 3 3 3 21 2" xfId="9485" xr:uid="{00000000-0005-0000-0000-000020600000}"/>
    <cellStyle name="Porcentagem 3 3 3 3 21 2 2" xfId="29398" xr:uid="{00000000-0005-0000-0000-000021600000}"/>
    <cellStyle name="Porcentagem 3 3 3 3 21 3" xfId="23541" xr:uid="{00000000-0005-0000-0000-000022600000}"/>
    <cellStyle name="Porcentagem 3 3 3 3 22" xfId="9486" xr:uid="{00000000-0005-0000-0000-000023600000}"/>
    <cellStyle name="Porcentagem 3 3 3 3 22 2" xfId="9487" xr:uid="{00000000-0005-0000-0000-000024600000}"/>
    <cellStyle name="Porcentagem 3 3 3 3 22 2 2" xfId="29399" xr:uid="{00000000-0005-0000-0000-000025600000}"/>
    <cellStyle name="Porcentagem 3 3 3 3 22 3" xfId="23542" xr:uid="{00000000-0005-0000-0000-000026600000}"/>
    <cellStyle name="Porcentagem 3 3 3 3 23" xfId="9488" xr:uid="{00000000-0005-0000-0000-000027600000}"/>
    <cellStyle name="Porcentagem 3 3 3 3 23 2" xfId="9489" xr:uid="{00000000-0005-0000-0000-000028600000}"/>
    <cellStyle name="Porcentagem 3 3 3 3 23 2 2" xfId="29400" xr:uid="{00000000-0005-0000-0000-000029600000}"/>
    <cellStyle name="Porcentagem 3 3 3 3 23 3" xfId="23543" xr:uid="{00000000-0005-0000-0000-00002A600000}"/>
    <cellStyle name="Porcentagem 3 3 3 3 24" xfId="9490" xr:uid="{00000000-0005-0000-0000-00002B600000}"/>
    <cellStyle name="Porcentagem 3 3 3 3 24 2" xfId="9491" xr:uid="{00000000-0005-0000-0000-00002C600000}"/>
    <cellStyle name="Porcentagem 3 3 3 3 24 2 2" xfId="29401" xr:uid="{00000000-0005-0000-0000-00002D600000}"/>
    <cellStyle name="Porcentagem 3 3 3 3 24 3" xfId="23544" xr:uid="{00000000-0005-0000-0000-00002E600000}"/>
    <cellStyle name="Porcentagem 3 3 3 3 25" xfId="9492" xr:uid="{00000000-0005-0000-0000-00002F600000}"/>
    <cellStyle name="Porcentagem 3 3 3 3 25 2" xfId="9493" xr:uid="{00000000-0005-0000-0000-000030600000}"/>
    <cellStyle name="Porcentagem 3 3 3 3 25 2 2" xfId="29402" xr:uid="{00000000-0005-0000-0000-000031600000}"/>
    <cellStyle name="Porcentagem 3 3 3 3 25 3" xfId="23545" xr:uid="{00000000-0005-0000-0000-000032600000}"/>
    <cellStyle name="Porcentagem 3 3 3 3 26" xfId="9494" xr:uid="{00000000-0005-0000-0000-000033600000}"/>
    <cellStyle name="Porcentagem 3 3 3 3 26 2" xfId="9495" xr:uid="{00000000-0005-0000-0000-000034600000}"/>
    <cellStyle name="Porcentagem 3 3 3 3 26 2 2" xfId="29403" xr:uid="{00000000-0005-0000-0000-000035600000}"/>
    <cellStyle name="Porcentagem 3 3 3 3 26 3" xfId="23546" xr:uid="{00000000-0005-0000-0000-000036600000}"/>
    <cellStyle name="Porcentagem 3 3 3 3 27" xfId="9496" xr:uid="{00000000-0005-0000-0000-000037600000}"/>
    <cellStyle name="Porcentagem 3 3 3 3 27 2" xfId="9497" xr:uid="{00000000-0005-0000-0000-000038600000}"/>
    <cellStyle name="Porcentagem 3 3 3 3 27 2 2" xfId="29404" xr:uid="{00000000-0005-0000-0000-000039600000}"/>
    <cellStyle name="Porcentagem 3 3 3 3 27 3" xfId="23547" xr:uid="{00000000-0005-0000-0000-00003A600000}"/>
    <cellStyle name="Porcentagem 3 3 3 3 28" xfId="9498" xr:uid="{00000000-0005-0000-0000-00003B600000}"/>
    <cellStyle name="Porcentagem 3 3 3 3 28 2" xfId="9499" xr:uid="{00000000-0005-0000-0000-00003C600000}"/>
    <cellStyle name="Porcentagem 3 3 3 3 28 2 2" xfId="29405" xr:uid="{00000000-0005-0000-0000-00003D600000}"/>
    <cellStyle name="Porcentagem 3 3 3 3 28 3" xfId="23548" xr:uid="{00000000-0005-0000-0000-00003E600000}"/>
    <cellStyle name="Porcentagem 3 3 3 3 29" xfId="9500" xr:uid="{00000000-0005-0000-0000-00003F600000}"/>
    <cellStyle name="Porcentagem 3 3 3 3 29 2" xfId="9501" xr:uid="{00000000-0005-0000-0000-000040600000}"/>
    <cellStyle name="Porcentagem 3 3 3 3 29 2 2" xfId="29406" xr:uid="{00000000-0005-0000-0000-000041600000}"/>
    <cellStyle name="Porcentagem 3 3 3 3 29 3" xfId="23549" xr:uid="{00000000-0005-0000-0000-000042600000}"/>
    <cellStyle name="Porcentagem 3 3 3 3 3" xfId="9502" xr:uid="{00000000-0005-0000-0000-000043600000}"/>
    <cellStyle name="Porcentagem 3 3 3 3 3 2" xfId="9503" xr:uid="{00000000-0005-0000-0000-000044600000}"/>
    <cellStyle name="Porcentagem 3 3 3 3 3 2 2" xfId="29407" xr:uid="{00000000-0005-0000-0000-000045600000}"/>
    <cellStyle name="Porcentagem 3 3 3 3 3 3" xfId="9504" xr:uid="{00000000-0005-0000-0000-000046600000}"/>
    <cellStyle name="Porcentagem 3 3 3 3 3 4" xfId="23550" xr:uid="{00000000-0005-0000-0000-000047600000}"/>
    <cellStyle name="Porcentagem 3 3 3 3 30" xfId="9505" xr:uid="{00000000-0005-0000-0000-000048600000}"/>
    <cellStyle name="Porcentagem 3 3 3 3 30 2" xfId="9506" xr:uid="{00000000-0005-0000-0000-000049600000}"/>
    <cellStyle name="Porcentagem 3 3 3 3 30 2 2" xfId="29408" xr:uid="{00000000-0005-0000-0000-00004A600000}"/>
    <cellStyle name="Porcentagem 3 3 3 3 30 3" xfId="23551" xr:uid="{00000000-0005-0000-0000-00004B600000}"/>
    <cellStyle name="Porcentagem 3 3 3 3 31" xfId="9507" xr:uid="{00000000-0005-0000-0000-00004C600000}"/>
    <cellStyle name="Porcentagem 3 3 3 3 31 2" xfId="9508" xr:uid="{00000000-0005-0000-0000-00004D600000}"/>
    <cellStyle name="Porcentagem 3 3 3 3 31 2 2" xfId="29409" xr:uid="{00000000-0005-0000-0000-00004E600000}"/>
    <cellStyle name="Porcentagem 3 3 3 3 31 3" xfId="23552" xr:uid="{00000000-0005-0000-0000-00004F600000}"/>
    <cellStyle name="Porcentagem 3 3 3 3 32" xfId="9509" xr:uid="{00000000-0005-0000-0000-000050600000}"/>
    <cellStyle name="Porcentagem 3 3 3 3 32 2" xfId="9510" xr:uid="{00000000-0005-0000-0000-000051600000}"/>
    <cellStyle name="Porcentagem 3 3 3 3 32 2 2" xfId="29410" xr:uid="{00000000-0005-0000-0000-000052600000}"/>
    <cellStyle name="Porcentagem 3 3 3 3 32 3" xfId="23553" xr:uid="{00000000-0005-0000-0000-000053600000}"/>
    <cellStyle name="Porcentagem 3 3 3 3 33" xfId="9511" xr:uid="{00000000-0005-0000-0000-000054600000}"/>
    <cellStyle name="Porcentagem 3 3 3 3 33 2" xfId="9512" xr:uid="{00000000-0005-0000-0000-000055600000}"/>
    <cellStyle name="Porcentagem 3 3 3 3 33 2 2" xfId="29411" xr:uid="{00000000-0005-0000-0000-000056600000}"/>
    <cellStyle name="Porcentagem 3 3 3 3 33 3" xfId="23554" xr:uid="{00000000-0005-0000-0000-000057600000}"/>
    <cellStyle name="Porcentagem 3 3 3 3 34" xfId="9513" xr:uid="{00000000-0005-0000-0000-000058600000}"/>
    <cellStyle name="Porcentagem 3 3 3 3 34 2" xfId="9514" xr:uid="{00000000-0005-0000-0000-000059600000}"/>
    <cellStyle name="Porcentagem 3 3 3 3 34 2 2" xfId="29412" xr:uid="{00000000-0005-0000-0000-00005A600000}"/>
    <cellStyle name="Porcentagem 3 3 3 3 34 3" xfId="23555" xr:uid="{00000000-0005-0000-0000-00005B600000}"/>
    <cellStyle name="Porcentagem 3 3 3 3 35" xfId="9515" xr:uid="{00000000-0005-0000-0000-00005C600000}"/>
    <cellStyle name="Porcentagem 3 3 3 3 35 2" xfId="9516" xr:uid="{00000000-0005-0000-0000-00005D600000}"/>
    <cellStyle name="Porcentagem 3 3 3 3 35 2 2" xfId="29413" xr:uid="{00000000-0005-0000-0000-00005E600000}"/>
    <cellStyle name="Porcentagem 3 3 3 3 35 3" xfId="23556" xr:uid="{00000000-0005-0000-0000-00005F600000}"/>
    <cellStyle name="Porcentagem 3 3 3 3 36" xfId="9517" xr:uid="{00000000-0005-0000-0000-000060600000}"/>
    <cellStyle name="Porcentagem 3 3 3 3 36 2" xfId="9518" xr:uid="{00000000-0005-0000-0000-000061600000}"/>
    <cellStyle name="Porcentagem 3 3 3 3 36 2 2" xfId="29414" xr:uid="{00000000-0005-0000-0000-000062600000}"/>
    <cellStyle name="Porcentagem 3 3 3 3 36 3" xfId="23557" xr:uid="{00000000-0005-0000-0000-000063600000}"/>
    <cellStyle name="Porcentagem 3 3 3 3 37" xfId="9519" xr:uid="{00000000-0005-0000-0000-000064600000}"/>
    <cellStyle name="Porcentagem 3 3 3 3 37 2" xfId="9520" xr:uid="{00000000-0005-0000-0000-000065600000}"/>
    <cellStyle name="Porcentagem 3 3 3 3 37 2 2" xfId="29415" xr:uid="{00000000-0005-0000-0000-000066600000}"/>
    <cellStyle name="Porcentagem 3 3 3 3 37 3" xfId="23558" xr:uid="{00000000-0005-0000-0000-000067600000}"/>
    <cellStyle name="Porcentagem 3 3 3 3 38" xfId="9521" xr:uid="{00000000-0005-0000-0000-000068600000}"/>
    <cellStyle name="Porcentagem 3 3 3 3 38 2" xfId="9522" xr:uid="{00000000-0005-0000-0000-000069600000}"/>
    <cellStyle name="Porcentagem 3 3 3 3 38 2 2" xfId="29416" xr:uid="{00000000-0005-0000-0000-00006A600000}"/>
    <cellStyle name="Porcentagem 3 3 3 3 38 3" xfId="23559" xr:uid="{00000000-0005-0000-0000-00006B600000}"/>
    <cellStyle name="Porcentagem 3 3 3 3 39" xfId="9523" xr:uid="{00000000-0005-0000-0000-00006C600000}"/>
    <cellStyle name="Porcentagem 3 3 3 3 39 2" xfId="9524" xr:uid="{00000000-0005-0000-0000-00006D600000}"/>
    <cellStyle name="Porcentagem 3 3 3 3 39 2 2" xfId="29417" xr:uid="{00000000-0005-0000-0000-00006E600000}"/>
    <cellStyle name="Porcentagem 3 3 3 3 39 3" xfId="23560" xr:uid="{00000000-0005-0000-0000-00006F600000}"/>
    <cellStyle name="Porcentagem 3 3 3 3 4" xfId="9525" xr:uid="{00000000-0005-0000-0000-000070600000}"/>
    <cellStyle name="Porcentagem 3 3 3 3 4 2" xfId="9526" xr:uid="{00000000-0005-0000-0000-000071600000}"/>
    <cellStyle name="Porcentagem 3 3 3 3 4 2 2" xfId="29418" xr:uid="{00000000-0005-0000-0000-000072600000}"/>
    <cellStyle name="Porcentagem 3 3 3 3 4 3" xfId="23561" xr:uid="{00000000-0005-0000-0000-000073600000}"/>
    <cellStyle name="Porcentagem 3 3 3 3 40" xfId="9527" xr:uid="{00000000-0005-0000-0000-000074600000}"/>
    <cellStyle name="Porcentagem 3 3 3 3 40 2" xfId="9528" xr:uid="{00000000-0005-0000-0000-000075600000}"/>
    <cellStyle name="Porcentagem 3 3 3 3 40 2 2" xfId="29419" xr:uid="{00000000-0005-0000-0000-000076600000}"/>
    <cellStyle name="Porcentagem 3 3 3 3 40 3" xfId="23562" xr:uid="{00000000-0005-0000-0000-000077600000}"/>
    <cellStyle name="Porcentagem 3 3 3 3 41" xfId="9529" xr:uid="{00000000-0005-0000-0000-000078600000}"/>
    <cellStyle name="Porcentagem 3 3 3 3 41 2" xfId="9530" xr:uid="{00000000-0005-0000-0000-000079600000}"/>
    <cellStyle name="Porcentagem 3 3 3 3 41 2 2" xfId="29420" xr:uid="{00000000-0005-0000-0000-00007A600000}"/>
    <cellStyle name="Porcentagem 3 3 3 3 41 3" xfId="23563" xr:uid="{00000000-0005-0000-0000-00007B600000}"/>
    <cellStyle name="Porcentagem 3 3 3 3 42" xfId="9531" xr:uid="{00000000-0005-0000-0000-00007C600000}"/>
    <cellStyle name="Porcentagem 3 3 3 3 42 2" xfId="9532" xr:uid="{00000000-0005-0000-0000-00007D600000}"/>
    <cellStyle name="Porcentagem 3 3 3 3 42 2 2" xfId="29421" xr:uid="{00000000-0005-0000-0000-00007E600000}"/>
    <cellStyle name="Porcentagem 3 3 3 3 42 3" xfId="23564" xr:uid="{00000000-0005-0000-0000-00007F600000}"/>
    <cellStyle name="Porcentagem 3 3 3 3 43" xfId="9533" xr:uid="{00000000-0005-0000-0000-000080600000}"/>
    <cellStyle name="Porcentagem 3 3 3 3 43 2" xfId="9534" xr:uid="{00000000-0005-0000-0000-000081600000}"/>
    <cellStyle name="Porcentagem 3 3 3 3 43 2 2" xfId="29422" xr:uid="{00000000-0005-0000-0000-000082600000}"/>
    <cellStyle name="Porcentagem 3 3 3 3 43 3" xfId="23565" xr:uid="{00000000-0005-0000-0000-000083600000}"/>
    <cellStyle name="Porcentagem 3 3 3 3 44" xfId="9535" xr:uid="{00000000-0005-0000-0000-000084600000}"/>
    <cellStyle name="Porcentagem 3 3 3 3 44 2" xfId="9536" xr:uid="{00000000-0005-0000-0000-000085600000}"/>
    <cellStyle name="Porcentagem 3 3 3 3 44 2 2" xfId="29423" xr:uid="{00000000-0005-0000-0000-000086600000}"/>
    <cellStyle name="Porcentagem 3 3 3 3 44 3" xfId="23566" xr:uid="{00000000-0005-0000-0000-000087600000}"/>
    <cellStyle name="Porcentagem 3 3 3 3 45" xfId="9537" xr:uid="{00000000-0005-0000-0000-000088600000}"/>
    <cellStyle name="Porcentagem 3 3 3 3 45 2" xfId="9538" xr:uid="{00000000-0005-0000-0000-000089600000}"/>
    <cellStyle name="Porcentagem 3 3 3 3 45 2 2" xfId="29424" xr:uid="{00000000-0005-0000-0000-00008A600000}"/>
    <cellStyle name="Porcentagem 3 3 3 3 45 3" xfId="23567" xr:uid="{00000000-0005-0000-0000-00008B600000}"/>
    <cellStyle name="Porcentagem 3 3 3 3 46" xfId="9539" xr:uid="{00000000-0005-0000-0000-00008C600000}"/>
    <cellStyle name="Porcentagem 3 3 3 3 46 2" xfId="9540" xr:uid="{00000000-0005-0000-0000-00008D600000}"/>
    <cellStyle name="Porcentagem 3 3 3 3 46 2 2" xfId="29425" xr:uid="{00000000-0005-0000-0000-00008E600000}"/>
    <cellStyle name="Porcentagem 3 3 3 3 46 3" xfId="23568" xr:uid="{00000000-0005-0000-0000-00008F600000}"/>
    <cellStyle name="Porcentagem 3 3 3 3 47" xfId="9541" xr:uid="{00000000-0005-0000-0000-000090600000}"/>
    <cellStyle name="Porcentagem 3 3 3 3 47 2" xfId="9542" xr:uid="{00000000-0005-0000-0000-000091600000}"/>
    <cellStyle name="Porcentagem 3 3 3 3 47 2 2" xfId="29426" xr:uid="{00000000-0005-0000-0000-000092600000}"/>
    <cellStyle name="Porcentagem 3 3 3 3 47 3" xfId="23569" xr:uid="{00000000-0005-0000-0000-000093600000}"/>
    <cellStyle name="Porcentagem 3 3 3 3 48" xfId="9543" xr:uid="{00000000-0005-0000-0000-000094600000}"/>
    <cellStyle name="Porcentagem 3 3 3 3 48 2" xfId="9544" xr:uid="{00000000-0005-0000-0000-000095600000}"/>
    <cellStyle name="Porcentagem 3 3 3 3 48 2 2" xfId="29427" xr:uid="{00000000-0005-0000-0000-000096600000}"/>
    <cellStyle name="Porcentagem 3 3 3 3 48 3" xfId="23570" xr:uid="{00000000-0005-0000-0000-000097600000}"/>
    <cellStyle name="Porcentagem 3 3 3 3 49" xfId="9545" xr:uid="{00000000-0005-0000-0000-000098600000}"/>
    <cellStyle name="Porcentagem 3 3 3 3 49 2" xfId="9546" xr:uid="{00000000-0005-0000-0000-000099600000}"/>
    <cellStyle name="Porcentagem 3 3 3 3 49 2 2" xfId="29428" xr:uid="{00000000-0005-0000-0000-00009A600000}"/>
    <cellStyle name="Porcentagem 3 3 3 3 49 3" xfId="23571" xr:uid="{00000000-0005-0000-0000-00009B600000}"/>
    <cellStyle name="Porcentagem 3 3 3 3 5" xfId="9547" xr:uid="{00000000-0005-0000-0000-00009C600000}"/>
    <cellStyle name="Porcentagem 3 3 3 3 5 2" xfId="9548" xr:uid="{00000000-0005-0000-0000-00009D600000}"/>
    <cellStyle name="Porcentagem 3 3 3 3 5 2 2" xfId="29429" xr:uid="{00000000-0005-0000-0000-00009E600000}"/>
    <cellStyle name="Porcentagem 3 3 3 3 5 3" xfId="23572" xr:uid="{00000000-0005-0000-0000-00009F600000}"/>
    <cellStyle name="Porcentagem 3 3 3 3 50" xfId="9549" xr:uid="{00000000-0005-0000-0000-0000A0600000}"/>
    <cellStyle name="Porcentagem 3 3 3 3 50 2" xfId="9550" xr:uid="{00000000-0005-0000-0000-0000A1600000}"/>
    <cellStyle name="Porcentagem 3 3 3 3 50 2 2" xfId="29430" xr:uid="{00000000-0005-0000-0000-0000A2600000}"/>
    <cellStyle name="Porcentagem 3 3 3 3 50 3" xfId="23573" xr:uid="{00000000-0005-0000-0000-0000A3600000}"/>
    <cellStyle name="Porcentagem 3 3 3 3 51" xfId="9551" xr:uid="{00000000-0005-0000-0000-0000A4600000}"/>
    <cellStyle name="Porcentagem 3 3 3 3 51 2" xfId="9552" xr:uid="{00000000-0005-0000-0000-0000A5600000}"/>
    <cellStyle name="Porcentagem 3 3 3 3 51 2 2" xfId="29431" xr:uid="{00000000-0005-0000-0000-0000A6600000}"/>
    <cellStyle name="Porcentagem 3 3 3 3 51 3" xfId="23574" xr:uid="{00000000-0005-0000-0000-0000A7600000}"/>
    <cellStyle name="Porcentagem 3 3 3 3 52" xfId="9553" xr:uid="{00000000-0005-0000-0000-0000A8600000}"/>
    <cellStyle name="Porcentagem 3 3 3 3 52 2" xfId="9554" xr:uid="{00000000-0005-0000-0000-0000A9600000}"/>
    <cellStyle name="Porcentagem 3 3 3 3 52 2 2" xfId="29432" xr:uid="{00000000-0005-0000-0000-0000AA600000}"/>
    <cellStyle name="Porcentagem 3 3 3 3 52 3" xfId="23575" xr:uid="{00000000-0005-0000-0000-0000AB600000}"/>
    <cellStyle name="Porcentagem 3 3 3 3 53" xfId="9555" xr:uid="{00000000-0005-0000-0000-0000AC600000}"/>
    <cellStyle name="Porcentagem 3 3 3 3 53 2" xfId="9556" xr:uid="{00000000-0005-0000-0000-0000AD600000}"/>
    <cellStyle name="Porcentagem 3 3 3 3 53 2 2" xfId="29433" xr:uid="{00000000-0005-0000-0000-0000AE600000}"/>
    <cellStyle name="Porcentagem 3 3 3 3 53 3" xfId="23576" xr:uid="{00000000-0005-0000-0000-0000AF600000}"/>
    <cellStyle name="Porcentagem 3 3 3 3 54" xfId="9557" xr:uid="{00000000-0005-0000-0000-0000B0600000}"/>
    <cellStyle name="Porcentagem 3 3 3 3 54 2" xfId="9558" xr:uid="{00000000-0005-0000-0000-0000B1600000}"/>
    <cellStyle name="Porcentagem 3 3 3 3 54 2 2" xfId="29434" xr:uid="{00000000-0005-0000-0000-0000B2600000}"/>
    <cellStyle name="Porcentagem 3 3 3 3 54 3" xfId="23577" xr:uid="{00000000-0005-0000-0000-0000B3600000}"/>
    <cellStyle name="Porcentagem 3 3 3 3 55" xfId="9559" xr:uid="{00000000-0005-0000-0000-0000B4600000}"/>
    <cellStyle name="Porcentagem 3 3 3 3 55 2" xfId="9560" xr:uid="{00000000-0005-0000-0000-0000B5600000}"/>
    <cellStyle name="Porcentagem 3 3 3 3 55 2 2" xfId="29435" xr:uid="{00000000-0005-0000-0000-0000B6600000}"/>
    <cellStyle name="Porcentagem 3 3 3 3 55 3" xfId="23578" xr:uid="{00000000-0005-0000-0000-0000B7600000}"/>
    <cellStyle name="Porcentagem 3 3 3 3 56" xfId="9561" xr:uid="{00000000-0005-0000-0000-0000B8600000}"/>
    <cellStyle name="Porcentagem 3 3 3 3 56 2" xfId="9562" xr:uid="{00000000-0005-0000-0000-0000B9600000}"/>
    <cellStyle name="Porcentagem 3 3 3 3 56 2 2" xfId="29436" xr:uid="{00000000-0005-0000-0000-0000BA600000}"/>
    <cellStyle name="Porcentagem 3 3 3 3 56 3" xfId="23579" xr:uid="{00000000-0005-0000-0000-0000BB600000}"/>
    <cellStyle name="Porcentagem 3 3 3 3 57" xfId="9563" xr:uid="{00000000-0005-0000-0000-0000BC600000}"/>
    <cellStyle name="Porcentagem 3 3 3 3 57 2" xfId="9564" xr:uid="{00000000-0005-0000-0000-0000BD600000}"/>
    <cellStyle name="Porcentagem 3 3 3 3 57 2 2" xfId="29437" xr:uid="{00000000-0005-0000-0000-0000BE600000}"/>
    <cellStyle name="Porcentagem 3 3 3 3 57 3" xfId="23580" xr:uid="{00000000-0005-0000-0000-0000BF600000}"/>
    <cellStyle name="Porcentagem 3 3 3 3 58" xfId="9565" xr:uid="{00000000-0005-0000-0000-0000C0600000}"/>
    <cellStyle name="Porcentagem 3 3 3 3 58 2" xfId="9566" xr:uid="{00000000-0005-0000-0000-0000C1600000}"/>
    <cellStyle name="Porcentagem 3 3 3 3 58 2 2" xfId="29438" xr:uid="{00000000-0005-0000-0000-0000C2600000}"/>
    <cellStyle name="Porcentagem 3 3 3 3 58 3" xfId="23581" xr:uid="{00000000-0005-0000-0000-0000C3600000}"/>
    <cellStyle name="Porcentagem 3 3 3 3 59" xfId="9567" xr:uid="{00000000-0005-0000-0000-0000C4600000}"/>
    <cellStyle name="Porcentagem 3 3 3 3 59 2" xfId="9568" xr:uid="{00000000-0005-0000-0000-0000C5600000}"/>
    <cellStyle name="Porcentagem 3 3 3 3 59 2 2" xfId="29439" xr:uid="{00000000-0005-0000-0000-0000C6600000}"/>
    <cellStyle name="Porcentagem 3 3 3 3 59 3" xfId="23582" xr:uid="{00000000-0005-0000-0000-0000C7600000}"/>
    <cellStyle name="Porcentagem 3 3 3 3 6" xfId="9569" xr:uid="{00000000-0005-0000-0000-0000C8600000}"/>
    <cellStyle name="Porcentagem 3 3 3 3 6 2" xfId="9570" xr:uid="{00000000-0005-0000-0000-0000C9600000}"/>
    <cellStyle name="Porcentagem 3 3 3 3 6 2 2" xfId="29440" xr:uid="{00000000-0005-0000-0000-0000CA600000}"/>
    <cellStyle name="Porcentagem 3 3 3 3 6 3" xfId="23583" xr:uid="{00000000-0005-0000-0000-0000CB600000}"/>
    <cellStyle name="Porcentagem 3 3 3 3 60" xfId="9571" xr:uid="{00000000-0005-0000-0000-0000CC600000}"/>
    <cellStyle name="Porcentagem 3 3 3 3 60 2" xfId="9572" xr:uid="{00000000-0005-0000-0000-0000CD600000}"/>
    <cellStyle name="Porcentagem 3 3 3 3 60 2 2" xfId="29441" xr:uid="{00000000-0005-0000-0000-0000CE600000}"/>
    <cellStyle name="Porcentagem 3 3 3 3 60 3" xfId="23584" xr:uid="{00000000-0005-0000-0000-0000CF600000}"/>
    <cellStyle name="Porcentagem 3 3 3 3 61" xfId="9573" xr:uid="{00000000-0005-0000-0000-0000D0600000}"/>
    <cellStyle name="Porcentagem 3 3 3 3 61 2" xfId="9574" xr:uid="{00000000-0005-0000-0000-0000D1600000}"/>
    <cellStyle name="Porcentagem 3 3 3 3 61 2 2" xfId="29442" xr:uid="{00000000-0005-0000-0000-0000D2600000}"/>
    <cellStyle name="Porcentagem 3 3 3 3 61 3" xfId="23585" xr:uid="{00000000-0005-0000-0000-0000D3600000}"/>
    <cellStyle name="Porcentagem 3 3 3 3 62" xfId="9575" xr:uid="{00000000-0005-0000-0000-0000D4600000}"/>
    <cellStyle name="Porcentagem 3 3 3 3 62 2" xfId="9576" xr:uid="{00000000-0005-0000-0000-0000D5600000}"/>
    <cellStyle name="Porcentagem 3 3 3 3 62 2 2" xfId="29443" xr:uid="{00000000-0005-0000-0000-0000D6600000}"/>
    <cellStyle name="Porcentagem 3 3 3 3 62 3" xfId="23586" xr:uid="{00000000-0005-0000-0000-0000D7600000}"/>
    <cellStyle name="Porcentagem 3 3 3 3 63" xfId="9577" xr:uid="{00000000-0005-0000-0000-0000D8600000}"/>
    <cellStyle name="Porcentagem 3 3 3 3 63 2" xfId="9578" xr:uid="{00000000-0005-0000-0000-0000D9600000}"/>
    <cellStyle name="Porcentagem 3 3 3 3 63 2 2" xfId="29444" xr:uid="{00000000-0005-0000-0000-0000DA600000}"/>
    <cellStyle name="Porcentagem 3 3 3 3 63 3" xfId="23587" xr:uid="{00000000-0005-0000-0000-0000DB600000}"/>
    <cellStyle name="Porcentagem 3 3 3 3 64" xfId="9579" xr:uid="{00000000-0005-0000-0000-0000DC600000}"/>
    <cellStyle name="Porcentagem 3 3 3 3 64 2" xfId="9580" xr:uid="{00000000-0005-0000-0000-0000DD600000}"/>
    <cellStyle name="Porcentagem 3 3 3 3 64 2 2" xfId="29445" xr:uid="{00000000-0005-0000-0000-0000DE600000}"/>
    <cellStyle name="Porcentagem 3 3 3 3 64 3" xfId="23588" xr:uid="{00000000-0005-0000-0000-0000DF600000}"/>
    <cellStyle name="Porcentagem 3 3 3 3 65" xfId="9581" xr:uid="{00000000-0005-0000-0000-0000E0600000}"/>
    <cellStyle name="Porcentagem 3 3 3 3 65 2" xfId="9582" xr:uid="{00000000-0005-0000-0000-0000E1600000}"/>
    <cellStyle name="Porcentagem 3 3 3 3 65 2 2" xfId="29446" xr:uid="{00000000-0005-0000-0000-0000E2600000}"/>
    <cellStyle name="Porcentagem 3 3 3 3 65 3" xfId="23589" xr:uid="{00000000-0005-0000-0000-0000E3600000}"/>
    <cellStyle name="Porcentagem 3 3 3 3 66" xfId="9583" xr:uid="{00000000-0005-0000-0000-0000E4600000}"/>
    <cellStyle name="Porcentagem 3 3 3 3 66 2" xfId="9584" xr:uid="{00000000-0005-0000-0000-0000E5600000}"/>
    <cellStyle name="Porcentagem 3 3 3 3 66 2 2" xfId="29447" xr:uid="{00000000-0005-0000-0000-0000E6600000}"/>
    <cellStyle name="Porcentagem 3 3 3 3 66 3" xfId="23590" xr:uid="{00000000-0005-0000-0000-0000E7600000}"/>
    <cellStyle name="Porcentagem 3 3 3 3 67" xfId="9585" xr:uid="{00000000-0005-0000-0000-0000E8600000}"/>
    <cellStyle name="Porcentagem 3 3 3 3 67 2" xfId="9586" xr:uid="{00000000-0005-0000-0000-0000E9600000}"/>
    <cellStyle name="Porcentagem 3 3 3 3 67 2 2" xfId="29448" xr:uid="{00000000-0005-0000-0000-0000EA600000}"/>
    <cellStyle name="Porcentagem 3 3 3 3 67 3" xfId="23591" xr:uid="{00000000-0005-0000-0000-0000EB600000}"/>
    <cellStyle name="Porcentagem 3 3 3 3 68" xfId="9587" xr:uid="{00000000-0005-0000-0000-0000EC600000}"/>
    <cellStyle name="Porcentagem 3 3 3 3 68 2" xfId="9588" xr:uid="{00000000-0005-0000-0000-0000ED600000}"/>
    <cellStyle name="Porcentagem 3 3 3 3 68 2 2" xfId="29449" xr:uid="{00000000-0005-0000-0000-0000EE600000}"/>
    <cellStyle name="Porcentagem 3 3 3 3 68 3" xfId="23592" xr:uid="{00000000-0005-0000-0000-0000EF600000}"/>
    <cellStyle name="Porcentagem 3 3 3 3 69" xfId="9589" xr:uid="{00000000-0005-0000-0000-0000F0600000}"/>
    <cellStyle name="Porcentagem 3 3 3 3 69 2" xfId="9590" xr:uid="{00000000-0005-0000-0000-0000F1600000}"/>
    <cellStyle name="Porcentagem 3 3 3 3 69 2 2" xfId="29450" xr:uid="{00000000-0005-0000-0000-0000F2600000}"/>
    <cellStyle name="Porcentagem 3 3 3 3 69 3" xfId="23593" xr:uid="{00000000-0005-0000-0000-0000F3600000}"/>
    <cellStyle name="Porcentagem 3 3 3 3 7" xfId="9591" xr:uid="{00000000-0005-0000-0000-0000F4600000}"/>
    <cellStyle name="Porcentagem 3 3 3 3 7 2" xfId="9592" xr:uid="{00000000-0005-0000-0000-0000F5600000}"/>
    <cellStyle name="Porcentagem 3 3 3 3 7 2 2" xfId="29451" xr:uid="{00000000-0005-0000-0000-0000F6600000}"/>
    <cellStyle name="Porcentagem 3 3 3 3 7 3" xfId="23594" xr:uid="{00000000-0005-0000-0000-0000F7600000}"/>
    <cellStyle name="Porcentagem 3 3 3 3 70" xfId="9593" xr:uid="{00000000-0005-0000-0000-0000F8600000}"/>
    <cellStyle name="Porcentagem 3 3 3 3 70 2" xfId="9594" xr:uid="{00000000-0005-0000-0000-0000F9600000}"/>
    <cellStyle name="Porcentagem 3 3 3 3 70 2 2" xfId="29452" xr:uid="{00000000-0005-0000-0000-0000FA600000}"/>
    <cellStyle name="Porcentagem 3 3 3 3 70 3" xfId="23595" xr:uid="{00000000-0005-0000-0000-0000FB600000}"/>
    <cellStyle name="Porcentagem 3 3 3 3 71" xfId="9595" xr:uid="{00000000-0005-0000-0000-0000FC600000}"/>
    <cellStyle name="Porcentagem 3 3 3 3 71 2" xfId="9596" xr:uid="{00000000-0005-0000-0000-0000FD600000}"/>
    <cellStyle name="Porcentagem 3 3 3 3 71 2 2" xfId="29453" xr:uid="{00000000-0005-0000-0000-0000FE600000}"/>
    <cellStyle name="Porcentagem 3 3 3 3 71 3" xfId="23596" xr:uid="{00000000-0005-0000-0000-0000FF600000}"/>
    <cellStyle name="Porcentagem 3 3 3 3 72" xfId="9597" xr:uid="{00000000-0005-0000-0000-000000610000}"/>
    <cellStyle name="Porcentagem 3 3 3 3 72 2" xfId="9598" xr:uid="{00000000-0005-0000-0000-000001610000}"/>
    <cellStyle name="Porcentagem 3 3 3 3 72 2 2" xfId="29454" xr:uid="{00000000-0005-0000-0000-000002610000}"/>
    <cellStyle name="Porcentagem 3 3 3 3 72 3" xfId="23597" xr:uid="{00000000-0005-0000-0000-000003610000}"/>
    <cellStyle name="Porcentagem 3 3 3 3 73" xfId="9599" xr:uid="{00000000-0005-0000-0000-000004610000}"/>
    <cellStyle name="Porcentagem 3 3 3 3 73 2" xfId="9600" xr:uid="{00000000-0005-0000-0000-000005610000}"/>
    <cellStyle name="Porcentagem 3 3 3 3 73 2 2" xfId="29455" xr:uid="{00000000-0005-0000-0000-000006610000}"/>
    <cellStyle name="Porcentagem 3 3 3 3 73 3" xfId="23598" xr:uid="{00000000-0005-0000-0000-000007610000}"/>
    <cellStyle name="Porcentagem 3 3 3 3 74" xfId="9601" xr:uid="{00000000-0005-0000-0000-000008610000}"/>
    <cellStyle name="Porcentagem 3 3 3 3 74 2" xfId="9602" xr:uid="{00000000-0005-0000-0000-000009610000}"/>
    <cellStyle name="Porcentagem 3 3 3 3 74 2 2" xfId="29456" xr:uid="{00000000-0005-0000-0000-00000A610000}"/>
    <cellStyle name="Porcentagem 3 3 3 3 74 3" xfId="23599" xr:uid="{00000000-0005-0000-0000-00000B610000}"/>
    <cellStyle name="Porcentagem 3 3 3 3 75" xfId="9603" xr:uid="{00000000-0005-0000-0000-00000C610000}"/>
    <cellStyle name="Porcentagem 3 3 3 3 75 2" xfId="9604" xr:uid="{00000000-0005-0000-0000-00000D610000}"/>
    <cellStyle name="Porcentagem 3 3 3 3 75 2 2" xfId="29457" xr:uid="{00000000-0005-0000-0000-00000E610000}"/>
    <cellStyle name="Porcentagem 3 3 3 3 75 3" xfId="23600" xr:uid="{00000000-0005-0000-0000-00000F610000}"/>
    <cellStyle name="Porcentagem 3 3 3 3 76" xfId="9605" xr:uid="{00000000-0005-0000-0000-000010610000}"/>
    <cellStyle name="Porcentagem 3 3 3 3 76 2" xfId="27621" xr:uid="{00000000-0005-0000-0000-000011610000}"/>
    <cellStyle name="Porcentagem 3 3 3 3 77" xfId="9606" xr:uid="{00000000-0005-0000-0000-000012610000}"/>
    <cellStyle name="Porcentagem 3 3 3 3 77 2" xfId="29385" xr:uid="{00000000-0005-0000-0000-000013610000}"/>
    <cellStyle name="Porcentagem 3 3 3 3 78" xfId="9607" xr:uid="{00000000-0005-0000-0000-000014610000}"/>
    <cellStyle name="Porcentagem 3 3 3 3 78 2" xfId="40361" xr:uid="{00000000-0005-0000-0000-000015610000}"/>
    <cellStyle name="Porcentagem 3 3 3 3 79" xfId="23528" xr:uid="{00000000-0005-0000-0000-000016610000}"/>
    <cellStyle name="Porcentagem 3 3 3 3 8" xfId="9608" xr:uid="{00000000-0005-0000-0000-000017610000}"/>
    <cellStyle name="Porcentagem 3 3 3 3 8 2" xfId="9609" xr:uid="{00000000-0005-0000-0000-000018610000}"/>
    <cellStyle name="Porcentagem 3 3 3 3 8 2 2" xfId="29458" xr:uid="{00000000-0005-0000-0000-000019610000}"/>
    <cellStyle name="Porcentagem 3 3 3 3 8 3" xfId="23601" xr:uid="{00000000-0005-0000-0000-00001A610000}"/>
    <cellStyle name="Porcentagem 3 3 3 3 9" xfId="9610" xr:uid="{00000000-0005-0000-0000-00001B610000}"/>
    <cellStyle name="Porcentagem 3 3 3 3 9 2" xfId="9611" xr:uid="{00000000-0005-0000-0000-00001C610000}"/>
    <cellStyle name="Porcentagem 3 3 3 3 9 2 2" xfId="29459" xr:uid="{00000000-0005-0000-0000-00001D610000}"/>
    <cellStyle name="Porcentagem 3 3 3 3 9 3" xfId="23602" xr:uid="{00000000-0005-0000-0000-00001E610000}"/>
    <cellStyle name="Porcentagem 3 3 3 30" xfId="9612" xr:uid="{00000000-0005-0000-0000-00001F610000}"/>
    <cellStyle name="Porcentagem 3 3 3 30 2" xfId="9613" xr:uid="{00000000-0005-0000-0000-000020610000}"/>
    <cellStyle name="Porcentagem 3 3 3 30 2 2" xfId="29460" xr:uid="{00000000-0005-0000-0000-000021610000}"/>
    <cellStyle name="Porcentagem 3 3 3 30 3" xfId="23603" xr:uid="{00000000-0005-0000-0000-000022610000}"/>
    <cellStyle name="Porcentagem 3 3 3 31" xfId="9614" xr:uid="{00000000-0005-0000-0000-000023610000}"/>
    <cellStyle name="Porcentagem 3 3 3 31 2" xfId="9615" xr:uid="{00000000-0005-0000-0000-000024610000}"/>
    <cellStyle name="Porcentagem 3 3 3 31 2 2" xfId="29461" xr:uid="{00000000-0005-0000-0000-000025610000}"/>
    <cellStyle name="Porcentagem 3 3 3 31 3" xfId="23604" xr:uid="{00000000-0005-0000-0000-000026610000}"/>
    <cellStyle name="Porcentagem 3 3 3 32" xfId="9616" xr:uid="{00000000-0005-0000-0000-000027610000}"/>
    <cellStyle name="Porcentagem 3 3 3 32 2" xfId="9617" xr:uid="{00000000-0005-0000-0000-000028610000}"/>
    <cellStyle name="Porcentagem 3 3 3 32 2 2" xfId="29462" xr:uid="{00000000-0005-0000-0000-000029610000}"/>
    <cellStyle name="Porcentagem 3 3 3 32 3" xfId="23605" xr:uid="{00000000-0005-0000-0000-00002A610000}"/>
    <cellStyle name="Porcentagem 3 3 3 33" xfId="9618" xr:uid="{00000000-0005-0000-0000-00002B610000}"/>
    <cellStyle name="Porcentagem 3 3 3 33 2" xfId="9619" xr:uid="{00000000-0005-0000-0000-00002C610000}"/>
    <cellStyle name="Porcentagem 3 3 3 33 2 2" xfId="29463" xr:uid="{00000000-0005-0000-0000-00002D610000}"/>
    <cellStyle name="Porcentagem 3 3 3 33 3" xfId="23606" xr:uid="{00000000-0005-0000-0000-00002E610000}"/>
    <cellStyle name="Porcentagem 3 3 3 34" xfId="9620" xr:uid="{00000000-0005-0000-0000-00002F610000}"/>
    <cellStyle name="Porcentagem 3 3 3 34 2" xfId="9621" xr:uid="{00000000-0005-0000-0000-000030610000}"/>
    <cellStyle name="Porcentagem 3 3 3 34 2 2" xfId="29464" xr:uid="{00000000-0005-0000-0000-000031610000}"/>
    <cellStyle name="Porcentagem 3 3 3 34 3" xfId="23607" xr:uid="{00000000-0005-0000-0000-000032610000}"/>
    <cellStyle name="Porcentagem 3 3 3 35" xfId="9622" xr:uid="{00000000-0005-0000-0000-000033610000}"/>
    <cellStyle name="Porcentagem 3 3 3 35 2" xfId="9623" xr:uid="{00000000-0005-0000-0000-000034610000}"/>
    <cellStyle name="Porcentagem 3 3 3 35 2 2" xfId="29465" xr:uid="{00000000-0005-0000-0000-000035610000}"/>
    <cellStyle name="Porcentagem 3 3 3 35 3" xfId="23608" xr:uid="{00000000-0005-0000-0000-000036610000}"/>
    <cellStyle name="Porcentagem 3 3 3 36" xfId="9624" xr:uid="{00000000-0005-0000-0000-000037610000}"/>
    <cellStyle name="Porcentagem 3 3 3 36 2" xfId="9625" xr:uid="{00000000-0005-0000-0000-000038610000}"/>
    <cellStyle name="Porcentagem 3 3 3 36 2 2" xfId="29466" xr:uid="{00000000-0005-0000-0000-000039610000}"/>
    <cellStyle name="Porcentagem 3 3 3 36 3" xfId="23609" xr:uid="{00000000-0005-0000-0000-00003A610000}"/>
    <cellStyle name="Porcentagem 3 3 3 37" xfId="9626" xr:uid="{00000000-0005-0000-0000-00003B610000}"/>
    <cellStyle name="Porcentagem 3 3 3 37 2" xfId="9627" xr:uid="{00000000-0005-0000-0000-00003C610000}"/>
    <cellStyle name="Porcentagem 3 3 3 37 2 2" xfId="29467" xr:uid="{00000000-0005-0000-0000-00003D610000}"/>
    <cellStyle name="Porcentagem 3 3 3 37 3" xfId="23610" xr:uid="{00000000-0005-0000-0000-00003E610000}"/>
    <cellStyle name="Porcentagem 3 3 3 38" xfId="9628" xr:uid="{00000000-0005-0000-0000-00003F610000}"/>
    <cellStyle name="Porcentagem 3 3 3 38 2" xfId="9629" xr:uid="{00000000-0005-0000-0000-000040610000}"/>
    <cellStyle name="Porcentagem 3 3 3 38 2 2" xfId="29468" xr:uid="{00000000-0005-0000-0000-000041610000}"/>
    <cellStyle name="Porcentagem 3 3 3 38 3" xfId="23611" xr:uid="{00000000-0005-0000-0000-000042610000}"/>
    <cellStyle name="Porcentagem 3 3 3 39" xfId="9630" xr:uid="{00000000-0005-0000-0000-000043610000}"/>
    <cellStyle name="Porcentagem 3 3 3 39 2" xfId="9631" xr:uid="{00000000-0005-0000-0000-000044610000}"/>
    <cellStyle name="Porcentagem 3 3 3 39 2 2" xfId="29469" xr:uid="{00000000-0005-0000-0000-000045610000}"/>
    <cellStyle name="Porcentagem 3 3 3 39 3" xfId="23612" xr:uid="{00000000-0005-0000-0000-000046610000}"/>
    <cellStyle name="Porcentagem 3 3 3 4" xfId="9632" xr:uid="{00000000-0005-0000-0000-000047610000}"/>
    <cellStyle name="Porcentagem 3 3 3 4 2" xfId="9633" xr:uid="{00000000-0005-0000-0000-000048610000}"/>
    <cellStyle name="Porcentagem 3 3 3 4 2 2" xfId="27623" xr:uid="{00000000-0005-0000-0000-000049610000}"/>
    <cellStyle name="Porcentagem 3 3 3 4 3" xfId="9634" xr:uid="{00000000-0005-0000-0000-00004A610000}"/>
    <cellStyle name="Porcentagem 3 3 3 4 3 2" xfId="29470" xr:uid="{00000000-0005-0000-0000-00004B610000}"/>
    <cellStyle name="Porcentagem 3 3 3 4 4" xfId="9635" xr:uid="{00000000-0005-0000-0000-00004C610000}"/>
    <cellStyle name="Porcentagem 3 3 3 4 4 2" xfId="40363" xr:uid="{00000000-0005-0000-0000-00004D610000}"/>
    <cellStyle name="Porcentagem 3 3 3 4 5" xfId="23613" xr:uid="{00000000-0005-0000-0000-00004E610000}"/>
    <cellStyle name="Porcentagem 3 3 3 40" xfId="9636" xr:uid="{00000000-0005-0000-0000-00004F610000}"/>
    <cellStyle name="Porcentagem 3 3 3 40 2" xfId="9637" xr:uid="{00000000-0005-0000-0000-000050610000}"/>
    <cellStyle name="Porcentagem 3 3 3 40 2 2" xfId="29471" xr:uid="{00000000-0005-0000-0000-000051610000}"/>
    <cellStyle name="Porcentagem 3 3 3 40 3" xfId="23614" xr:uid="{00000000-0005-0000-0000-000052610000}"/>
    <cellStyle name="Porcentagem 3 3 3 41" xfId="9638" xr:uid="{00000000-0005-0000-0000-000053610000}"/>
    <cellStyle name="Porcentagem 3 3 3 41 2" xfId="9639" xr:uid="{00000000-0005-0000-0000-000054610000}"/>
    <cellStyle name="Porcentagem 3 3 3 41 2 2" xfId="29472" xr:uid="{00000000-0005-0000-0000-000055610000}"/>
    <cellStyle name="Porcentagem 3 3 3 41 3" xfId="23615" xr:uid="{00000000-0005-0000-0000-000056610000}"/>
    <cellStyle name="Porcentagem 3 3 3 42" xfId="9640" xr:uid="{00000000-0005-0000-0000-000057610000}"/>
    <cellStyle name="Porcentagem 3 3 3 42 2" xfId="9641" xr:uid="{00000000-0005-0000-0000-000058610000}"/>
    <cellStyle name="Porcentagem 3 3 3 42 2 2" xfId="29473" xr:uid="{00000000-0005-0000-0000-000059610000}"/>
    <cellStyle name="Porcentagem 3 3 3 42 3" xfId="23616" xr:uid="{00000000-0005-0000-0000-00005A610000}"/>
    <cellStyle name="Porcentagem 3 3 3 43" xfId="9642" xr:uid="{00000000-0005-0000-0000-00005B610000}"/>
    <cellStyle name="Porcentagem 3 3 3 43 2" xfId="9643" xr:uid="{00000000-0005-0000-0000-00005C610000}"/>
    <cellStyle name="Porcentagem 3 3 3 43 2 2" xfId="29474" xr:uid="{00000000-0005-0000-0000-00005D610000}"/>
    <cellStyle name="Porcentagem 3 3 3 43 3" xfId="23617" xr:uid="{00000000-0005-0000-0000-00005E610000}"/>
    <cellStyle name="Porcentagem 3 3 3 44" xfId="9644" xr:uid="{00000000-0005-0000-0000-00005F610000}"/>
    <cellStyle name="Porcentagem 3 3 3 44 2" xfId="9645" xr:uid="{00000000-0005-0000-0000-000060610000}"/>
    <cellStyle name="Porcentagem 3 3 3 44 2 2" xfId="29475" xr:uid="{00000000-0005-0000-0000-000061610000}"/>
    <cellStyle name="Porcentagem 3 3 3 44 3" xfId="23618" xr:uid="{00000000-0005-0000-0000-000062610000}"/>
    <cellStyle name="Porcentagem 3 3 3 45" xfId="9646" xr:uid="{00000000-0005-0000-0000-000063610000}"/>
    <cellStyle name="Porcentagem 3 3 3 45 2" xfId="9647" xr:uid="{00000000-0005-0000-0000-000064610000}"/>
    <cellStyle name="Porcentagem 3 3 3 45 2 2" xfId="29476" xr:uid="{00000000-0005-0000-0000-000065610000}"/>
    <cellStyle name="Porcentagem 3 3 3 45 3" xfId="23619" xr:uid="{00000000-0005-0000-0000-000066610000}"/>
    <cellStyle name="Porcentagem 3 3 3 46" xfId="9648" xr:uid="{00000000-0005-0000-0000-000067610000}"/>
    <cellStyle name="Porcentagem 3 3 3 46 2" xfId="9649" xr:uid="{00000000-0005-0000-0000-000068610000}"/>
    <cellStyle name="Porcentagem 3 3 3 46 2 2" xfId="29477" xr:uid="{00000000-0005-0000-0000-000069610000}"/>
    <cellStyle name="Porcentagem 3 3 3 46 3" xfId="23620" xr:uid="{00000000-0005-0000-0000-00006A610000}"/>
    <cellStyle name="Porcentagem 3 3 3 47" xfId="9650" xr:uid="{00000000-0005-0000-0000-00006B610000}"/>
    <cellStyle name="Porcentagem 3 3 3 47 2" xfId="9651" xr:uid="{00000000-0005-0000-0000-00006C610000}"/>
    <cellStyle name="Porcentagem 3 3 3 47 2 2" xfId="29478" xr:uid="{00000000-0005-0000-0000-00006D610000}"/>
    <cellStyle name="Porcentagem 3 3 3 47 3" xfId="23621" xr:uid="{00000000-0005-0000-0000-00006E610000}"/>
    <cellStyle name="Porcentagem 3 3 3 48" xfId="9652" xr:uid="{00000000-0005-0000-0000-00006F610000}"/>
    <cellStyle name="Porcentagem 3 3 3 48 2" xfId="9653" xr:uid="{00000000-0005-0000-0000-000070610000}"/>
    <cellStyle name="Porcentagem 3 3 3 48 2 2" xfId="29479" xr:uid="{00000000-0005-0000-0000-000071610000}"/>
    <cellStyle name="Porcentagem 3 3 3 48 3" xfId="23622" xr:uid="{00000000-0005-0000-0000-000072610000}"/>
    <cellStyle name="Porcentagem 3 3 3 49" xfId="9654" xr:uid="{00000000-0005-0000-0000-000073610000}"/>
    <cellStyle name="Porcentagem 3 3 3 49 2" xfId="9655" xr:uid="{00000000-0005-0000-0000-000074610000}"/>
    <cellStyle name="Porcentagem 3 3 3 49 2 2" xfId="29480" xr:uid="{00000000-0005-0000-0000-000075610000}"/>
    <cellStyle name="Porcentagem 3 3 3 49 3" xfId="23623" xr:uid="{00000000-0005-0000-0000-000076610000}"/>
    <cellStyle name="Porcentagem 3 3 3 5" xfId="9656" xr:uid="{00000000-0005-0000-0000-000077610000}"/>
    <cellStyle name="Porcentagem 3 3 3 5 2" xfId="9657" xr:uid="{00000000-0005-0000-0000-000078610000}"/>
    <cellStyle name="Porcentagem 3 3 3 5 2 2" xfId="29481" xr:uid="{00000000-0005-0000-0000-000079610000}"/>
    <cellStyle name="Porcentagem 3 3 3 5 3" xfId="9658" xr:uid="{00000000-0005-0000-0000-00007A610000}"/>
    <cellStyle name="Porcentagem 3 3 3 5 3 2" xfId="40364" xr:uid="{00000000-0005-0000-0000-00007B610000}"/>
    <cellStyle name="Porcentagem 3 3 3 5 4" xfId="23624" xr:uid="{00000000-0005-0000-0000-00007C610000}"/>
    <cellStyle name="Porcentagem 3 3 3 5 5" xfId="35291" xr:uid="{00000000-0005-0000-0000-00007D610000}"/>
    <cellStyle name="Porcentagem 3 3 3 50" xfId="9659" xr:uid="{00000000-0005-0000-0000-00007E610000}"/>
    <cellStyle name="Porcentagem 3 3 3 50 2" xfId="9660" xr:uid="{00000000-0005-0000-0000-00007F610000}"/>
    <cellStyle name="Porcentagem 3 3 3 50 2 2" xfId="29482" xr:uid="{00000000-0005-0000-0000-000080610000}"/>
    <cellStyle name="Porcentagem 3 3 3 50 3" xfId="23625" xr:uid="{00000000-0005-0000-0000-000081610000}"/>
    <cellStyle name="Porcentagem 3 3 3 51" xfId="9661" xr:uid="{00000000-0005-0000-0000-000082610000}"/>
    <cellStyle name="Porcentagem 3 3 3 51 2" xfId="9662" xr:uid="{00000000-0005-0000-0000-000083610000}"/>
    <cellStyle name="Porcentagem 3 3 3 51 2 2" xfId="29483" xr:uid="{00000000-0005-0000-0000-000084610000}"/>
    <cellStyle name="Porcentagem 3 3 3 51 3" xfId="23626" xr:uid="{00000000-0005-0000-0000-000085610000}"/>
    <cellStyle name="Porcentagem 3 3 3 52" xfId="9663" xr:uid="{00000000-0005-0000-0000-000086610000}"/>
    <cellStyle name="Porcentagem 3 3 3 52 2" xfId="9664" xr:uid="{00000000-0005-0000-0000-000087610000}"/>
    <cellStyle name="Porcentagem 3 3 3 52 2 2" xfId="29484" xr:uid="{00000000-0005-0000-0000-000088610000}"/>
    <cellStyle name="Porcentagem 3 3 3 52 3" xfId="23627" xr:uid="{00000000-0005-0000-0000-000089610000}"/>
    <cellStyle name="Porcentagem 3 3 3 53" xfId="9665" xr:uid="{00000000-0005-0000-0000-00008A610000}"/>
    <cellStyle name="Porcentagem 3 3 3 53 2" xfId="9666" xr:uid="{00000000-0005-0000-0000-00008B610000}"/>
    <cellStyle name="Porcentagem 3 3 3 53 2 2" xfId="29485" xr:uid="{00000000-0005-0000-0000-00008C610000}"/>
    <cellStyle name="Porcentagem 3 3 3 53 3" xfId="23628" xr:uid="{00000000-0005-0000-0000-00008D610000}"/>
    <cellStyle name="Porcentagem 3 3 3 54" xfId="9667" xr:uid="{00000000-0005-0000-0000-00008E610000}"/>
    <cellStyle name="Porcentagem 3 3 3 54 2" xfId="9668" xr:uid="{00000000-0005-0000-0000-00008F610000}"/>
    <cellStyle name="Porcentagem 3 3 3 54 2 2" xfId="29486" xr:uid="{00000000-0005-0000-0000-000090610000}"/>
    <cellStyle name="Porcentagem 3 3 3 54 3" xfId="23629" xr:uid="{00000000-0005-0000-0000-000091610000}"/>
    <cellStyle name="Porcentagem 3 3 3 55" xfId="9669" xr:uid="{00000000-0005-0000-0000-000092610000}"/>
    <cellStyle name="Porcentagem 3 3 3 55 2" xfId="9670" xr:uid="{00000000-0005-0000-0000-000093610000}"/>
    <cellStyle name="Porcentagem 3 3 3 55 2 2" xfId="29487" xr:uid="{00000000-0005-0000-0000-000094610000}"/>
    <cellStyle name="Porcentagem 3 3 3 55 3" xfId="23630" xr:uid="{00000000-0005-0000-0000-000095610000}"/>
    <cellStyle name="Porcentagem 3 3 3 56" xfId="9671" xr:uid="{00000000-0005-0000-0000-000096610000}"/>
    <cellStyle name="Porcentagem 3 3 3 56 2" xfId="9672" xr:uid="{00000000-0005-0000-0000-000097610000}"/>
    <cellStyle name="Porcentagem 3 3 3 56 2 2" xfId="29488" xr:uid="{00000000-0005-0000-0000-000098610000}"/>
    <cellStyle name="Porcentagem 3 3 3 56 3" xfId="23631" xr:uid="{00000000-0005-0000-0000-000099610000}"/>
    <cellStyle name="Porcentagem 3 3 3 57" xfId="9673" xr:uid="{00000000-0005-0000-0000-00009A610000}"/>
    <cellStyle name="Porcentagem 3 3 3 57 2" xfId="9674" xr:uid="{00000000-0005-0000-0000-00009B610000}"/>
    <cellStyle name="Porcentagem 3 3 3 57 2 2" xfId="29489" xr:uid="{00000000-0005-0000-0000-00009C610000}"/>
    <cellStyle name="Porcentagem 3 3 3 57 3" xfId="23632" xr:uid="{00000000-0005-0000-0000-00009D610000}"/>
    <cellStyle name="Porcentagem 3 3 3 58" xfId="9675" xr:uid="{00000000-0005-0000-0000-00009E610000}"/>
    <cellStyle name="Porcentagem 3 3 3 58 2" xfId="9676" xr:uid="{00000000-0005-0000-0000-00009F610000}"/>
    <cellStyle name="Porcentagem 3 3 3 58 2 2" xfId="29490" xr:uid="{00000000-0005-0000-0000-0000A0610000}"/>
    <cellStyle name="Porcentagem 3 3 3 58 3" xfId="23633" xr:uid="{00000000-0005-0000-0000-0000A1610000}"/>
    <cellStyle name="Porcentagem 3 3 3 59" xfId="9677" xr:uid="{00000000-0005-0000-0000-0000A2610000}"/>
    <cellStyle name="Porcentagem 3 3 3 59 2" xfId="9678" xr:uid="{00000000-0005-0000-0000-0000A3610000}"/>
    <cellStyle name="Porcentagem 3 3 3 59 2 2" xfId="29491" xr:uid="{00000000-0005-0000-0000-0000A4610000}"/>
    <cellStyle name="Porcentagem 3 3 3 59 3" xfId="23634" xr:uid="{00000000-0005-0000-0000-0000A5610000}"/>
    <cellStyle name="Porcentagem 3 3 3 6" xfId="9679" xr:uid="{00000000-0005-0000-0000-0000A6610000}"/>
    <cellStyle name="Porcentagem 3 3 3 6 10" xfId="9680" xr:uid="{00000000-0005-0000-0000-0000A7610000}"/>
    <cellStyle name="Porcentagem 3 3 3 6 10 2" xfId="39123" xr:uid="{00000000-0005-0000-0000-0000A8610000}"/>
    <cellStyle name="Porcentagem 3 3 3 6 11" xfId="9681" xr:uid="{00000000-0005-0000-0000-0000A9610000}"/>
    <cellStyle name="Porcentagem 3 3 3 6 11 2" xfId="39254" xr:uid="{00000000-0005-0000-0000-0000AA610000}"/>
    <cellStyle name="Porcentagem 3 3 3 6 12" xfId="9682" xr:uid="{00000000-0005-0000-0000-0000AB610000}"/>
    <cellStyle name="Porcentagem 3 3 3 6 12 2" xfId="39409" xr:uid="{00000000-0005-0000-0000-0000AC610000}"/>
    <cellStyle name="Porcentagem 3 3 3 6 13" xfId="9683" xr:uid="{00000000-0005-0000-0000-0000AD610000}"/>
    <cellStyle name="Porcentagem 3 3 3 6 13 2" xfId="40365" xr:uid="{00000000-0005-0000-0000-0000AE610000}"/>
    <cellStyle name="Porcentagem 3 3 3 6 14" xfId="23635" xr:uid="{00000000-0005-0000-0000-0000AF610000}"/>
    <cellStyle name="Porcentagem 3 3 3 6 15" xfId="35292" xr:uid="{00000000-0005-0000-0000-0000B0610000}"/>
    <cellStyle name="Porcentagem 3 3 3 6 2" xfId="9684" xr:uid="{00000000-0005-0000-0000-0000B1610000}"/>
    <cellStyle name="Porcentagem 3 3 3 6 2 2" xfId="9685" xr:uid="{00000000-0005-0000-0000-0000B2610000}"/>
    <cellStyle name="Porcentagem 3 3 3 6 2 2 2" xfId="9686" xr:uid="{00000000-0005-0000-0000-0000B3610000}"/>
    <cellStyle name="Porcentagem 3 3 3 6 2 2 2 2" xfId="38190" xr:uid="{00000000-0005-0000-0000-0000B4610000}"/>
    <cellStyle name="Porcentagem 3 3 3 6 2 2 3" xfId="36521" xr:uid="{00000000-0005-0000-0000-0000B5610000}"/>
    <cellStyle name="Porcentagem 3 3 3 6 2 3" xfId="9687" xr:uid="{00000000-0005-0000-0000-0000B6610000}"/>
    <cellStyle name="Porcentagem 3 3 3 6 2 3 2" xfId="37454" xr:uid="{00000000-0005-0000-0000-0000B7610000}"/>
    <cellStyle name="Porcentagem 3 3 3 6 2 4" xfId="9688" xr:uid="{00000000-0005-0000-0000-0000B8610000}"/>
    <cellStyle name="Porcentagem 3 3 3 6 2 4 2" xfId="41618" xr:uid="{00000000-0005-0000-0000-0000B9610000}"/>
    <cellStyle name="Porcentagem 3 3 3 6 2 5" xfId="29492" xr:uid="{00000000-0005-0000-0000-0000BA610000}"/>
    <cellStyle name="Porcentagem 3 3 3 6 2 6" xfId="35506" xr:uid="{00000000-0005-0000-0000-0000BB610000}"/>
    <cellStyle name="Porcentagem 3 3 3 6 3" xfId="9689" xr:uid="{00000000-0005-0000-0000-0000BC610000}"/>
    <cellStyle name="Porcentagem 3 3 3 6 3 2" xfId="9690" xr:uid="{00000000-0005-0000-0000-0000BD610000}"/>
    <cellStyle name="Porcentagem 3 3 3 6 3 2 2" xfId="9691" xr:uid="{00000000-0005-0000-0000-0000BE610000}"/>
    <cellStyle name="Porcentagem 3 3 3 6 3 2 2 2" xfId="38321" xr:uid="{00000000-0005-0000-0000-0000BF610000}"/>
    <cellStyle name="Porcentagem 3 3 3 6 3 2 3" xfId="36652" xr:uid="{00000000-0005-0000-0000-0000C0610000}"/>
    <cellStyle name="Porcentagem 3 3 3 6 3 3" xfId="9692" xr:uid="{00000000-0005-0000-0000-0000C1610000}"/>
    <cellStyle name="Porcentagem 3 3 3 6 3 3 2" xfId="37585" xr:uid="{00000000-0005-0000-0000-0000C2610000}"/>
    <cellStyle name="Porcentagem 3 3 3 6 3 4" xfId="35637" xr:uid="{00000000-0005-0000-0000-0000C3610000}"/>
    <cellStyle name="Porcentagem 3 3 3 6 4" xfId="9693" xr:uid="{00000000-0005-0000-0000-0000C4610000}"/>
    <cellStyle name="Porcentagem 3 3 3 6 4 2" xfId="9694" xr:uid="{00000000-0005-0000-0000-0000C5610000}"/>
    <cellStyle name="Porcentagem 3 3 3 6 4 2 2" xfId="9695" xr:uid="{00000000-0005-0000-0000-0000C6610000}"/>
    <cellStyle name="Porcentagem 3 3 3 6 4 2 2 2" xfId="38452" xr:uid="{00000000-0005-0000-0000-0000C7610000}"/>
    <cellStyle name="Porcentagem 3 3 3 6 4 2 3" xfId="36786" xr:uid="{00000000-0005-0000-0000-0000C8610000}"/>
    <cellStyle name="Porcentagem 3 3 3 6 4 3" xfId="9696" xr:uid="{00000000-0005-0000-0000-0000C9610000}"/>
    <cellStyle name="Porcentagem 3 3 3 6 4 3 2" xfId="37716" xr:uid="{00000000-0005-0000-0000-0000CA610000}"/>
    <cellStyle name="Porcentagem 3 3 3 6 4 4" xfId="35771" xr:uid="{00000000-0005-0000-0000-0000CB610000}"/>
    <cellStyle name="Porcentagem 3 3 3 6 5" xfId="9697" xr:uid="{00000000-0005-0000-0000-0000CC610000}"/>
    <cellStyle name="Porcentagem 3 3 3 6 5 2" xfId="9698" xr:uid="{00000000-0005-0000-0000-0000CD610000}"/>
    <cellStyle name="Porcentagem 3 3 3 6 5 2 2" xfId="9699" xr:uid="{00000000-0005-0000-0000-0000CE610000}"/>
    <cellStyle name="Porcentagem 3 3 3 6 5 2 2 2" xfId="38611" xr:uid="{00000000-0005-0000-0000-0000CF610000}"/>
    <cellStyle name="Porcentagem 3 3 3 6 5 2 3" xfId="36947" xr:uid="{00000000-0005-0000-0000-0000D0610000}"/>
    <cellStyle name="Porcentagem 3 3 3 6 5 3" xfId="9700" xr:uid="{00000000-0005-0000-0000-0000D1610000}"/>
    <cellStyle name="Porcentagem 3 3 3 6 5 3 2" xfId="37875" xr:uid="{00000000-0005-0000-0000-0000D2610000}"/>
    <cellStyle name="Porcentagem 3 3 3 6 5 4" xfId="35935" xr:uid="{00000000-0005-0000-0000-0000D3610000}"/>
    <cellStyle name="Porcentagem 3 3 3 6 6" xfId="9701" xr:uid="{00000000-0005-0000-0000-0000D4610000}"/>
    <cellStyle name="Porcentagem 3 3 3 6 6 2" xfId="9702" xr:uid="{00000000-0005-0000-0000-0000D5610000}"/>
    <cellStyle name="Porcentagem 3 3 3 6 6 2 2" xfId="38777" xr:uid="{00000000-0005-0000-0000-0000D6610000}"/>
    <cellStyle name="Porcentagem 3 3 3 6 6 3" xfId="37113" xr:uid="{00000000-0005-0000-0000-0000D7610000}"/>
    <cellStyle name="Porcentagem 3 3 3 6 7" xfId="9703" xr:uid="{00000000-0005-0000-0000-0000D8610000}"/>
    <cellStyle name="Porcentagem 3 3 3 6 7 2" xfId="9704" xr:uid="{00000000-0005-0000-0000-0000D9610000}"/>
    <cellStyle name="Porcentagem 3 3 3 6 7 2 2" xfId="38038" xr:uid="{00000000-0005-0000-0000-0000DA610000}"/>
    <cellStyle name="Porcentagem 3 3 3 6 7 3" xfId="36306" xr:uid="{00000000-0005-0000-0000-0000DB610000}"/>
    <cellStyle name="Porcentagem 3 3 3 6 8" xfId="9705" xr:uid="{00000000-0005-0000-0000-0000DC610000}"/>
    <cellStyle name="Porcentagem 3 3 3 6 8 2" xfId="37322" xr:uid="{00000000-0005-0000-0000-0000DD610000}"/>
    <cellStyle name="Porcentagem 3 3 3 6 9" xfId="9706" xr:uid="{00000000-0005-0000-0000-0000DE610000}"/>
    <cellStyle name="Porcentagem 3 3 3 6 9 2" xfId="38992" xr:uid="{00000000-0005-0000-0000-0000DF610000}"/>
    <cellStyle name="Porcentagem 3 3 3 60" xfId="9707" xr:uid="{00000000-0005-0000-0000-0000E0610000}"/>
    <cellStyle name="Porcentagem 3 3 3 60 2" xfId="9708" xr:uid="{00000000-0005-0000-0000-0000E1610000}"/>
    <cellStyle name="Porcentagem 3 3 3 60 2 2" xfId="29493" xr:uid="{00000000-0005-0000-0000-0000E2610000}"/>
    <cellStyle name="Porcentagem 3 3 3 60 3" xfId="23636" xr:uid="{00000000-0005-0000-0000-0000E3610000}"/>
    <cellStyle name="Porcentagem 3 3 3 61" xfId="9709" xr:uid="{00000000-0005-0000-0000-0000E4610000}"/>
    <cellStyle name="Porcentagem 3 3 3 61 2" xfId="9710" xr:uid="{00000000-0005-0000-0000-0000E5610000}"/>
    <cellStyle name="Porcentagem 3 3 3 61 2 2" xfId="29494" xr:uid="{00000000-0005-0000-0000-0000E6610000}"/>
    <cellStyle name="Porcentagem 3 3 3 61 3" xfId="23637" xr:uid="{00000000-0005-0000-0000-0000E7610000}"/>
    <cellStyle name="Porcentagem 3 3 3 62" xfId="9711" xr:uid="{00000000-0005-0000-0000-0000E8610000}"/>
    <cellStyle name="Porcentagem 3 3 3 62 2" xfId="9712" xr:uid="{00000000-0005-0000-0000-0000E9610000}"/>
    <cellStyle name="Porcentagem 3 3 3 62 2 2" xfId="29495" xr:uid="{00000000-0005-0000-0000-0000EA610000}"/>
    <cellStyle name="Porcentagem 3 3 3 62 3" xfId="23638" xr:uid="{00000000-0005-0000-0000-0000EB610000}"/>
    <cellStyle name="Porcentagem 3 3 3 63" xfId="9713" xr:uid="{00000000-0005-0000-0000-0000EC610000}"/>
    <cellStyle name="Porcentagem 3 3 3 63 2" xfId="9714" xr:uid="{00000000-0005-0000-0000-0000ED610000}"/>
    <cellStyle name="Porcentagem 3 3 3 63 2 2" xfId="29496" xr:uid="{00000000-0005-0000-0000-0000EE610000}"/>
    <cellStyle name="Porcentagem 3 3 3 63 3" xfId="23639" xr:uid="{00000000-0005-0000-0000-0000EF610000}"/>
    <cellStyle name="Porcentagem 3 3 3 64" xfId="9715" xr:uid="{00000000-0005-0000-0000-0000F0610000}"/>
    <cellStyle name="Porcentagem 3 3 3 64 2" xfId="9716" xr:uid="{00000000-0005-0000-0000-0000F1610000}"/>
    <cellStyle name="Porcentagem 3 3 3 64 2 2" xfId="29497" xr:uid="{00000000-0005-0000-0000-0000F2610000}"/>
    <cellStyle name="Porcentagem 3 3 3 64 3" xfId="23640" xr:uid="{00000000-0005-0000-0000-0000F3610000}"/>
    <cellStyle name="Porcentagem 3 3 3 65" xfId="9717" xr:uid="{00000000-0005-0000-0000-0000F4610000}"/>
    <cellStyle name="Porcentagem 3 3 3 65 2" xfId="9718" xr:uid="{00000000-0005-0000-0000-0000F5610000}"/>
    <cellStyle name="Porcentagem 3 3 3 65 2 2" xfId="29498" xr:uid="{00000000-0005-0000-0000-0000F6610000}"/>
    <cellStyle name="Porcentagem 3 3 3 65 3" xfId="23641" xr:uid="{00000000-0005-0000-0000-0000F7610000}"/>
    <cellStyle name="Porcentagem 3 3 3 66" xfId="9719" xr:uid="{00000000-0005-0000-0000-0000F8610000}"/>
    <cellStyle name="Porcentagem 3 3 3 66 2" xfId="9720" xr:uid="{00000000-0005-0000-0000-0000F9610000}"/>
    <cellStyle name="Porcentagem 3 3 3 66 2 2" xfId="29499" xr:uid="{00000000-0005-0000-0000-0000FA610000}"/>
    <cellStyle name="Porcentagem 3 3 3 66 3" xfId="23642" xr:uid="{00000000-0005-0000-0000-0000FB610000}"/>
    <cellStyle name="Porcentagem 3 3 3 67" xfId="9721" xr:uid="{00000000-0005-0000-0000-0000FC610000}"/>
    <cellStyle name="Porcentagem 3 3 3 67 2" xfId="9722" xr:uid="{00000000-0005-0000-0000-0000FD610000}"/>
    <cellStyle name="Porcentagem 3 3 3 67 2 2" xfId="29500" xr:uid="{00000000-0005-0000-0000-0000FE610000}"/>
    <cellStyle name="Porcentagem 3 3 3 67 3" xfId="23643" xr:uid="{00000000-0005-0000-0000-0000FF610000}"/>
    <cellStyle name="Porcentagem 3 3 3 68" xfId="9723" xr:uid="{00000000-0005-0000-0000-000000620000}"/>
    <cellStyle name="Porcentagem 3 3 3 68 2" xfId="9724" xr:uid="{00000000-0005-0000-0000-000001620000}"/>
    <cellStyle name="Porcentagem 3 3 3 68 2 2" xfId="29501" xr:uid="{00000000-0005-0000-0000-000002620000}"/>
    <cellStyle name="Porcentagem 3 3 3 68 3" xfId="23644" xr:uid="{00000000-0005-0000-0000-000003620000}"/>
    <cellStyle name="Porcentagem 3 3 3 69" xfId="9725" xr:uid="{00000000-0005-0000-0000-000004620000}"/>
    <cellStyle name="Porcentagem 3 3 3 69 2" xfId="9726" xr:uid="{00000000-0005-0000-0000-000005620000}"/>
    <cellStyle name="Porcentagem 3 3 3 69 2 2" xfId="29502" xr:uid="{00000000-0005-0000-0000-000006620000}"/>
    <cellStyle name="Porcentagem 3 3 3 69 3" xfId="23645" xr:uid="{00000000-0005-0000-0000-000007620000}"/>
    <cellStyle name="Porcentagem 3 3 3 7" xfId="9727" xr:uid="{00000000-0005-0000-0000-000008620000}"/>
    <cellStyle name="Porcentagem 3 3 3 7 2" xfId="9728" xr:uid="{00000000-0005-0000-0000-000009620000}"/>
    <cellStyle name="Porcentagem 3 3 3 7 2 2" xfId="29503" xr:uid="{00000000-0005-0000-0000-00000A620000}"/>
    <cellStyle name="Porcentagem 3 3 3 7 3" xfId="9729" xr:uid="{00000000-0005-0000-0000-00000B620000}"/>
    <cellStyle name="Porcentagem 3 3 3 7 3 2" xfId="40366" xr:uid="{00000000-0005-0000-0000-00000C620000}"/>
    <cellStyle name="Porcentagem 3 3 3 7 4" xfId="23646" xr:uid="{00000000-0005-0000-0000-00000D620000}"/>
    <cellStyle name="Porcentagem 3 3 3 7 5" xfId="35936" xr:uid="{00000000-0005-0000-0000-00000E620000}"/>
    <cellStyle name="Porcentagem 3 3 3 70" xfId="9730" xr:uid="{00000000-0005-0000-0000-00000F620000}"/>
    <cellStyle name="Porcentagem 3 3 3 70 2" xfId="9731" xr:uid="{00000000-0005-0000-0000-000010620000}"/>
    <cellStyle name="Porcentagem 3 3 3 70 2 2" xfId="29504" xr:uid="{00000000-0005-0000-0000-000011620000}"/>
    <cellStyle name="Porcentagem 3 3 3 70 3" xfId="23647" xr:uid="{00000000-0005-0000-0000-000012620000}"/>
    <cellStyle name="Porcentagem 3 3 3 71" xfId="9732" xr:uid="{00000000-0005-0000-0000-000013620000}"/>
    <cellStyle name="Porcentagem 3 3 3 71 2" xfId="9733" xr:uid="{00000000-0005-0000-0000-000014620000}"/>
    <cellStyle name="Porcentagem 3 3 3 71 2 2" xfId="29505" xr:uid="{00000000-0005-0000-0000-000015620000}"/>
    <cellStyle name="Porcentagem 3 3 3 71 3" xfId="23648" xr:uid="{00000000-0005-0000-0000-000016620000}"/>
    <cellStyle name="Porcentagem 3 3 3 72" xfId="9734" xr:uid="{00000000-0005-0000-0000-000017620000}"/>
    <cellStyle name="Porcentagem 3 3 3 72 2" xfId="9735" xr:uid="{00000000-0005-0000-0000-000018620000}"/>
    <cellStyle name="Porcentagem 3 3 3 72 2 2" xfId="29506" xr:uid="{00000000-0005-0000-0000-000019620000}"/>
    <cellStyle name="Porcentagem 3 3 3 72 3" xfId="23649" xr:uid="{00000000-0005-0000-0000-00001A620000}"/>
    <cellStyle name="Porcentagem 3 3 3 73" xfId="9736" xr:uid="{00000000-0005-0000-0000-00001B620000}"/>
    <cellStyle name="Porcentagem 3 3 3 73 2" xfId="9737" xr:uid="{00000000-0005-0000-0000-00001C620000}"/>
    <cellStyle name="Porcentagem 3 3 3 73 2 2" xfId="29507" xr:uid="{00000000-0005-0000-0000-00001D620000}"/>
    <cellStyle name="Porcentagem 3 3 3 73 3" xfId="23650" xr:uid="{00000000-0005-0000-0000-00001E620000}"/>
    <cellStyle name="Porcentagem 3 3 3 74" xfId="9738" xr:uid="{00000000-0005-0000-0000-00001F620000}"/>
    <cellStyle name="Porcentagem 3 3 3 74 2" xfId="9739" xr:uid="{00000000-0005-0000-0000-000020620000}"/>
    <cellStyle name="Porcentagem 3 3 3 74 2 2" xfId="29508" xr:uid="{00000000-0005-0000-0000-000021620000}"/>
    <cellStyle name="Porcentagem 3 3 3 74 3" xfId="23651" xr:uid="{00000000-0005-0000-0000-000022620000}"/>
    <cellStyle name="Porcentagem 3 3 3 75" xfId="9740" xr:uid="{00000000-0005-0000-0000-000023620000}"/>
    <cellStyle name="Porcentagem 3 3 3 75 2" xfId="9741" xr:uid="{00000000-0005-0000-0000-000024620000}"/>
    <cellStyle name="Porcentagem 3 3 3 75 2 2" xfId="29509" xr:uid="{00000000-0005-0000-0000-000025620000}"/>
    <cellStyle name="Porcentagem 3 3 3 75 3" xfId="23652" xr:uid="{00000000-0005-0000-0000-000026620000}"/>
    <cellStyle name="Porcentagem 3 3 3 76" xfId="9742" xr:uid="{00000000-0005-0000-0000-000027620000}"/>
    <cellStyle name="Porcentagem 3 3 3 76 2" xfId="9743" xr:uid="{00000000-0005-0000-0000-000028620000}"/>
    <cellStyle name="Porcentagem 3 3 3 76 2 2" xfId="29510" xr:uid="{00000000-0005-0000-0000-000029620000}"/>
    <cellStyle name="Porcentagem 3 3 3 76 3" xfId="23653" xr:uid="{00000000-0005-0000-0000-00002A620000}"/>
    <cellStyle name="Porcentagem 3 3 3 77" xfId="9744" xr:uid="{00000000-0005-0000-0000-00002B620000}"/>
    <cellStyle name="Porcentagem 3 3 3 77 2" xfId="9745" xr:uid="{00000000-0005-0000-0000-00002C620000}"/>
    <cellStyle name="Porcentagem 3 3 3 77 2 2" xfId="29511" xr:uid="{00000000-0005-0000-0000-00002D620000}"/>
    <cellStyle name="Porcentagem 3 3 3 77 3" xfId="23654" xr:uid="{00000000-0005-0000-0000-00002E620000}"/>
    <cellStyle name="Porcentagem 3 3 3 78" xfId="9746" xr:uid="{00000000-0005-0000-0000-00002F620000}"/>
    <cellStyle name="Porcentagem 3 3 3 78 2" xfId="27617" xr:uid="{00000000-0005-0000-0000-000030620000}"/>
    <cellStyle name="Porcentagem 3 3 3 79" xfId="9747" xr:uid="{00000000-0005-0000-0000-000031620000}"/>
    <cellStyle name="Porcentagem 3 3 3 79 2" xfId="29288" xr:uid="{00000000-0005-0000-0000-000032620000}"/>
    <cellStyle name="Porcentagem 3 3 3 8" xfId="9748" xr:uid="{00000000-0005-0000-0000-000033620000}"/>
    <cellStyle name="Porcentagem 3 3 3 8 2" xfId="9749" xr:uid="{00000000-0005-0000-0000-000034620000}"/>
    <cellStyle name="Porcentagem 3 3 3 8 2 2" xfId="9750" xr:uid="{00000000-0005-0000-0000-000035620000}"/>
    <cellStyle name="Porcentagem 3 3 3 8 2 2 2" xfId="38609" xr:uid="{00000000-0005-0000-0000-000036620000}"/>
    <cellStyle name="Porcentagem 3 3 3 8 2 3" xfId="9751" xr:uid="{00000000-0005-0000-0000-000037620000}"/>
    <cellStyle name="Porcentagem 3 3 3 8 2 3 2" xfId="41619" xr:uid="{00000000-0005-0000-0000-000038620000}"/>
    <cellStyle name="Porcentagem 3 3 3 8 2 4" xfId="29512" xr:uid="{00000000-0005-0000-0000-000039620000}"/>
    <cellStyle name="Porcentagem 3 3 3 8 2 5" xfId="36945" xr:uid="{00000000-0005-0000-0000-00003A620000}"/>
    <cellStyle name="Porcentagem 3 3 3 8 3" xfId="9752" xr:uid="{00000000-0005-0000-0000-00003B620000}"/>
    <cellStyle name="Porcentagem 3 3 3 8 3 2" xfId="37873" xr:uid="{00000000-0005-0000-0000-00003C620000}"/>
    <cellStyle name="Porcentagem 3 3 3 8 4" xfId="9753" xr:uid="{00000000-0005-0000-0000-00003D620000}"/>
    <cellStyle name="Porcentagem 3 3 3 8 4 2" xfId="40367" xr:uid="{00000000-0005-0000-0000-00003E620000}"/>
    <cellStyle name="Porcentagem 3 3 3 8 5" xfId="23655" xr:uid="{00000000-0005-0000-0000-00003F620000}"/>
    <cellStyle name="Porcentagem 3 3 3 8 6" xfId="35933" xr:uid="{00000000-0005-0000-0000-000040620000}"/>
    <cellStyle name="Porcentagem 3 3 3 80" xfId="9754" xr:uid="{00000000-0005-0000-0000-000041620000}"/>
    <cellStyle name="Porcentagem 3 3 3 80 2" xfId="33452" xr:uid="{00000000-0005-0000-0000-000042620000}"/>
    <cellStyle name="Porcentagem 3 3 3 80 3" xfId="35113" xr:uid="{00000000-0005-0000-0000-000043620000}"/>
    <cellStyle name="Porcentagem 3 3 3 80 4" xfId="41751" xr:uid="{00000000-0005-0000-0000-000044620000}"/>
    <cellStyle name="Porcentagem 3 3 3 80 5" xfId="43407" xr:uid="{00000000-0005-0000-0000-000045620000}"/>
    <cellStyle name="Porcentagem 3 3 3 80 6" xfId="45063" xr:uid="{00000000-0005-0000-0000-000046620000}"/>
    <cellStyle name="Porcentagem 3 3 3 81" xfId="9755" xr:uid="{00000000-0005-0000-0000-000047620000}"/>
    <cellStyle name="Porcentagem 3 3 3 81 2" xfId="40356" xr:uid="{00000000-0005-0000-0000-000048620000}"/>
    <cellStyle name="Porcentagem 3 3 3 82" xfId="23431" xr:uid="{00000000-0005-0000-0000-000049620000}"/>
    <cellStyle name="Porcentagem 3 3 3 9" xfId="9756" xr:uid="{00000000-0005-0000-0000-00004A620000}"/>
    <cellStyle name="Porcentagem 3 3 3 9 2" xfId="9757" xr:uid="{00000000-0005-0000-0000-00004B620000}"/>
    <cellStyle name="Porcentagem 3 3 3 9 2 2" xfId="29513" xr:uid="{00000000-0005-0000-0000-00004C620000}"/>
    <cellStyle name="Porcentagem 3 3 3 9 3" xfId="9758" xr:uid="{00000000-0005-0000-0000-00004D620000}"/>
    <cellStyle name="Porcentagem 3 3 3 9 3 2" xfId="40368" xr:uid="{00000000-0005-0000-0000-00004E620000}"/>
    <cellStyle name="Porcentagem 3 3 3 9 4" xfId="23656" xr:uid="{00000000-0005-0000-0000-00004F620000}"/>
    <cellStyle name="Porcentagem 3 3 3 9 5" xfId="39503" xr:uid="{00000000-0005-0000-0000-000050620000}"/>
    <cellStyle name="Porcentagem 3 3 4" xfId="9759" xr:uid="{00000000-0005-0000-0000-000051620000}"/>
    <cellStyle name="Porcentagem 3 3 4 2" xfId="27615" xr:uid="{00000000-0005-0000-0000-000052620000}"/>
    <cellStyle name="Porcentagem 3 3 5" xfId="9760" xr:uid="{00000000-0005-0000-0000-000053620000}"/>
    <cellStyle name="Porcentagem 3 3 5 2" xfId="29286" xr:uid="{00000000-0005-0000-0000-000054620000}"/>
    <cellStyle name="Porcentagem 3 3 6" xfId="9761" xr:uid="{00000000-0005-0000-0000-000055620000}"/>
    <cellStyle name="Porcentagem 3 3 6 2" xfId="40354" xr:uid="{00000000-0005-0000-0000-000056620000}"/>
    <cellStyle name="Porcentagem 3 3 7" xfId="23429" xr:uid="{00000000-0005-0000-0000-000057620000}"/>
    <cellStyle name="Porcentagem 3 3 8" xfId="9224" xr:uid="{00000000-0005-0000-0000-000058620000}"/>
    <cellStyle name="Porcentagem 3 4" xfId="9762" xr:uid="{00000000-0005-0000-0000-000059620000}"/>
    <cellStyle name="Porcentagem 3 4 2" xfId="9763" xr:uid="{00000000-0005-0000-0000-00005A620000}"/>
    <cellStyle name="Porcentagem 3 4 2 2" xfId="27624" xr:uid="{00000000-0005-0000-0000-00005B620000}"/>
    <cellStyle name="Porcentagem 3 4 3" xfId="9764" xr:uid="{00000000-0005-0000-0000-00005C620000}"/>
    <cellStyle name="Porcentagem 3 4 3 2" xfId="29514" xr:uid="{00000000-0005-0000-0000-00005D620000}"/>
    <cellStyle name="Porcentagem 3 4 4" xfId="9765" xr:uid="{00000000-0005-0000-0000-00005E620000}"/>
    <cellStyle name="Porcentagem 3 4 4 2" xfId="40369" xr:uid="{00000000-0005-0000-0000-00005F620000}"/>
    <cellStyle name="Porcentagem 3 4 5" xfId="23657" xr:uid="{00000000-0005-0000-0000-000060620000}"/>
    <cellStyle name="Porcentagem 3 5" xfId="9766" xr:uid="{00000000-0005-0000-0000-000061620000}"/>
    <cellStyle name="Porcentagem 3 5 2" xfId="9767" xr:uid="{00000000-0005-0000-0000-000062620000}"/>
    <cellStyle name="Porcentagem 3 5 2 2" xfId="9768" xr:uid="{00000000-0005-0000-0000-000063620000}"/>
    <cellStyle name="Porcentagem 3 5 2 2 2" xfId="27626" xr:uid="{00000000-0005-0000-0000-000064620000}"/>
    <cellStyle name="Porcentagem 3 5 2 3" xfId="9769" xr:uid="{00000000-0005-0000-0000-000065620000}"/>
    <cellStyle name="Porcentagem 3 5 2 3 2" xfId="29516" xr:uid="{00000000-0005-0000-0000-000066620000}"/>
    <cellStyle name="Porcentagem 3 5 2 4" xfId="9770" xr:uid="{00000000-0005-0000-0000-000067620000}"/>
    <cellStyle name="Porcentagem 3 5 2 4 2" xfId="40371" xr:uid="{00000000-0005-0000-0000-000068620000}"/>
    <cellStyle name="Porcentagem 3 5 2 5" xfId="23659" xr:uid="{00000000-0005-0000-0000-000069620000}"/>
    <cellStyle name="Porcentagem 3 5 3" xfId="9771" xr:uid="{00000000-0005-0000-0000-00006A620000}"/>
    <cellStyle name="Porcentagem 3 5 3 2" xfId="27625" xr:uid="{00000000-0005-0000-0000-00006B620000}"/>
    <cellStyle name="Porcentagem 3 5 4" xfId="9772" xr:uid="{00000000-0005-0000-0000-00006C620000}"/>
    <cellStyle name="Porcentagem 3 5 4 2" xfId="29515" xr:uid="{00000000-0005-0000-0000-00006D620000}"/>
    <cellStyle name="Porcentagem 3 5 5" xfId="9773" xr:uid="{00000000-0005-0000-0000-00006E620000}"/>
    <cellStyle name="Porcentagem 3 5 5 2" xfId="40370" xr:uid="{00000000-0005-0000-0000-00006F620000}"/>
    <cellStyle name="Porcentagem 3 5 6" xfId="23658" xr:uid="{00000000-0005-0000-0000-000070620000}"/>
    <cellStyle name="Porcentagem 3 6" xfId="9774" xr:uid="{00000000-0005-0000-0000-000071620000}"/>
    <cellStyle name="Porcentagem 3 6 10" xfId="9775" xr:uid="{00000000-0005-0000-0000-000072620000}"/>
    <cellStyle name="Porcentagem 3 6 10 2" xfId="9776" xr:uid="{00000000-0005-0000-0000-000073620000}"/>
    <cellStyle name="Porcentagem 3 6 10 2 2" xfId="29518" xr:uid="{00000000-0005-0000-0000-000074620000}"/>
    <cellStyle name="Porcentagem 3 6 10 3" xfId="9777" xr:uid="{00000000-0005-0000-0000-000075620000}"/>
    <cellStyle name="Porcentagem 3 6 10 3 2" xfId="40373" xr:uid="{00000000-0005-0000-0000-000076620000}"/>
    <cellStyle name="Porcentagem 3 6 10 4" xfId="23661" xr:uid="{00000000-0005-0000-0000-000077620000}"/>
    <cellStyle name="Porcentagem 3 6 10 5" xfId="39504" xr:uid="{00000000-0005-0000-0000-000078620000}"/>
    <cellStyle name="Porcentagem 3 6 11" xfId="9778" xr:uid="{00000000-0005-0000-0000-000079620000}"/>
    <cellStyle name="Porcentagem 3 6 11 2" xfId="9779" xr:uid="{00000000-0005-0000-0000-00007A620000}"/>
    <cellStyle name="Porcentagem 3 6 11 2 2" xfId="29519" xr:uid="{00000000-0005-0000-0000-00007B620000}"/>
    <cellStyle name="Porcentagem 3 6 11 3" xfId="23662" xr:uid="{00000000-0005-0000-0000-00007C620000}"/>
    <cellStyle name="Porcentagem 3 6 12" xfId="9780" xr:uid="{00000000-0005-0000-0000-00007D620000}"/>
    <cellStyle name="Porcentagem 3 6 12 2" xfId="9781" xr:uid="{00000000-0005-0000-0000-00007E620000}"/>
    <cellStyle name="Porcentagem 3 6 12 2 2" xfId="29520" xr:uid="{00000000-0005-0000-0000-00007F620000}"/>
    <cellStyle name="Porcentagem 3 6 12 3" xfId="23663" xr:uid="{00000000-0005-0000-0000-000080620000}"/>
    <cellStyle name="Porcentagem 3 6 13" xfId="9782" xr:uid="{00000000-0005-0000-0000-000081620000}"/>
    <cellStyle name="Porcentagem 3 6 13 2" xfId="9783" xr:uid="{00000000-0005-0000-0000-000082620000}"/>
    <cellStyle name="Porcentagem 3 6 13 2 2" xfId="29521" xr:uid="{00000000-0005-0000-0000-000083620000}"/>
    <cellStyle name="Porcentagem 3 6 13 3" xfId="23664" xr:uid="{00000000-0005-0000-0000-000084620000}"/>
    <cellStyle name="Porcentagem 3 6 14" xfId="9784" xr:uid="{00000000-0005-0000-0000-000085620000}"/>
    <cellStyle name="Porcentagem 3 6 14 2" xfId="9785" xr:uid="{00000000-0005-0000-0000-000086620000}"/>
    <cellStyle name="Porcentagem 3 6 14 2 2" xfId="29522" xr:uid="{00000000-0005-0000-0000-000087620000}"/>
    <cellStyle name="Porcentagem 3 6 14 3" xfId="23665" xr:uid="{00000000-0005-0000-0000-000088620000}"/>
    <cellStyle name="Porcentagem 3 6 15" xfId="9786" xr:uid="{00000000-0005-0000-0000-000089620000}"/>
    <cellStyle name="Porcentagem 3 6 15 2" xfId="9787" xr:uid="{00000000-0005-0000-0000-00008A620000}"/>
    <cellStyle name="Porcentagem 3 6 15 2 2" xfId="29523" xr:uid="{00000000-0005-0000-0000-00008B620000}"/>
    <cellStyle name="Porcentagem 3 6 15 3" xfId="23666" xr:uid="{00000000-0005-0000-0000-00008C620000}"/>
    <cellStyle name="Porcentagem 3 6 16" xfId="9788" xr:uid="{00000000-0005-0000-0000-00008D620000}"/>
    <cellStyle name="Porcentagem 3 6 16 2" xfId="9789" xr:uid="{00000000-0005-0000-0000-00008E620000}"/>
    <cellStyle name="Porcentagem 3 6 16 2 2" xfId="29524" xr:uid="{00000000-0005-0000-0000-00008F620000}"/>
    <cellStyle name="Porcentagem 3 6 16 3" xfId="23667" xr:uid="{00000000-0005-0000-0000-000090620000}"/>
    <cellStyle name="Porcentagem 3 6 17" xfId="9790" xr:uid="{00000000-0005-0000-0000-000091620000}"/>
    <cellStyle name="Porcentagem 3 6 17 2" xfId="9791" xr:uid="{00000000-0005-0000-0000-000092620000}"/>
    <cellStyle name="Porcentagem 3 6 17 2 2" xfId="29525" xr:uid="{00000000-0005-0000-0000-000093620000}"/>
    <cellStyle name="Porcentagem 3 6 17 3" xfId="23668" xr:uid="{00000000-0005-0000-0000-000094620000}"/>
    <cellStyle name="Porcentagem 3 6 18" xfId="9792" xr:uid="{00000000-0005-0000-0000-000095620000}"/>
    <cellStyle name="Porcentagem 3 6 18 2" xfId="9793" xr:uid="{00000000-0005-0000-0000-000096620000}"/>
    <cellStyle name="Porcentagem 3 6 18 2 2" xfId="29526" xr:uid="{00000000-0005-0000-0000-000097620000}"/>
    <cellStyle name="Porcentagem 3 6 18 3" xfId="23669" xr:uid="{00000000-0005-0000-0000-000098620000}"/>
    <cellStyle name="Porcentagem 3 6 19" xfId="9794" xr:uid="{00000000-0005-0000-0000-000099620000}"/>
    <cellStyle name="Porcentagem 3 6 19 2" xfId="9795" xr:uid="{00000000-0005-0000-0000-00009A620000}"/>
    <cellStyle name="Porcentagem 3 6 19 2 2" xfId="29527" xr:uid="{00000000-0005-0000-0000-00009B620000}"/>
    <cellStyle name="Porcentagem 3 6 19 3" xfId="23670" xr:uid="{00000000-0005-0000-0000-00009C620000}"/>
    <cellStyle name="Porcentagem 3 6 2" xfId="9796" xr:uid="{00000000-0005-0000-0000-00009D620000}"/>
    <cellStyle name="Porcentagem 3 6 2 2" xfId="9797" xr:uid="{00000000-0005-0000-0000-00009E620000}"/>
    <cellStyle name="Porcentagem 3 6 2 2 2" xfId="9798" xr:uid="{00000000-0005-0000-0000-00009F620000}"/>
    <cellStyle name="Porcentagem 3 6 2 2 2 2" xfId="27629" xr:uid="{00000000-0005-0000-0000-0000A0620000}"/>
    <cellStyle name="Porcentagem 3 6 2 2 3" xfId="9799" xr:uid="{00000000-0005-0000-0000-0000A1620000}"/>
    <cellStyle name="Porcentagem 3 6 2 2 3 2" xfId="29529" xr:uid="{00000000-0005-0000-0000-0000A2620000}"/>
    <cellStyle name="Porcentagem 3 6 2 2 4" xfId="9800" xr:uid="{00000000-0005-0000-0000-0000A3620000}"/>
    <cellStyle name="Porcentagem 3 6 2 2 4 2" xfId="40375" xr:uid="{00000000-0005-0000-0000-0000A4620000}"/>
    <cellStyle name="Porcentagem 3 6 2 2 5" xfId="23672" xr:uid="{00000000-0005-0000-0000-0000A5620000}"/>
    <cellStyle name="Porcentagem 3 6 2 3" xfId="9801" xr:uid="{00000000-0005-0000-0000-0000A6620000}"/>
    <cellStyle name="Porcentagem 3 6 2 3 10" xfId="9802" xr:uid="{00000000-0005-0000-0000-0000A7620000}"/>
    <cellStyle name="Porcentagem 3 6 2 3 10 2" xfId="9803" xr:uid="{00000000-0005-0000-0000-0000A8620000}"/>
    <cellStyle name="Porcentagem 3 6 2 3 10 2 2" xfId="29531" xr:uid="{00000000-0005-0000-0000-0000A9620000}"/>
    <cellStyle name="Porcentagem 3 6 2 3 10 3" xfId="23674" xr:uid="{00000000-0005-0000-0000-0000AA620000}"/>
    <cellStyle name="Porcentagem 3 6 2 3 11" xfId="9804" xr:uid="{00000000-0005-0000-0000-0000AB620000}"/>
    <cellStyle name="Porcentagem 3 6 2 3 11 2" xfId="9805" xr:uid="{00000000-0005-0000-0000-0000AC620000}"/>
    <cellStyle name="Porcentagem 3 6 2 3 11 2 2" xfId="29532" xr:uid="{00000000-0005-0000-0000-0000AD620000}"/>
    <cellStyle name="Porcentagem 3 6 2 3 11 3" xfId="23675" xr:uid="{00000000-0005-0000-0000-0000AE620000}"/>
    <cellStyle name="Porcentagem 3 6 2 3 12" xfId="9806" xr:uid="{00000000-0005-0000-0000-0000AF620000}"/>
    <cellStyle name="Porcentagem 3 6 2 3 12 2" xfId="9807" xr:uid="{00000000-0005-0000-0000-0000B0620000}"/>
    <cellStyle name="Porcentagem 3 6 2 3 12 2 2" xfId="29533" xr:uid="{00000000-0005-0000-0000-0000B1620000}"/>
    <cellStyle name="Porcentagem 3 6 2 3 12 3" xfId="23676" xr:uid="{00000000-0005-0000-0000-0000B2620000}"/>
    <cellStyle name="Porcentagem 3 6 2 3 13" xfId="9808" xr:uid="{00000000-0005-0000-0000-0000B3620000}"/>
    <cellStyle name="Porcentagem 3 6 2 3 13 2" xfId="9809" xr:uid="{00000000-0005-0000-0000-0000B4620000}"/>
    <cellStyle name="Porcentagem 3 6 2 3 13 2 2" xfId="29534" xr:uid="{00000000-0005-0000-0000-0000B5620000}"/>
    <cellStyle name="Porcentagem 3 6 2 3 13 3" xfId="23677" xr:uid="{00000000-0005-0000-0000-0000B6620000}"/>
    <cellStyle name="Porcentagem 3 6 2 3 14" xfId="9810" xr:uid="{00000000-0005-0000-0000-0000B7620000}"/>
    <cellStyle name="Porcentagem 3 6 2 3 14 2" xfId="9811" xr:uid="{00000000-0005-0000-0000-0000B8620000}"/>
    <cellStyle name="Porcentagem 3 6 2 3 14 2 2" xfId="29535" xr:uid="{00000000-0005-0000-0000-0000B9620000}"/>
    <cellStyle name="Porcentagem 3 6 2 3 14 3" xfId="23678" xr:uid="{00000000-0005-0000-0000-0000BA620000}"/>
    <cellStyle name="Porcentagem 3 6 2 3 15" xfId="9812" xr:uid="{00000000-0005-0000-0000-0000BB620000}"/>
    <cellStyle name="Porcentagem 3 6 2 3 15 2" xfId="9813" xr:uid="{00000000-0005-0000-0000-0000BC620000}"/>
    <cellStyle name="Porcentagem 3 6 2 3 15 2 2" xfId="29536" xr:uid="{00000000-0005-0000-0000-0000BD620000}"/>
    <cellStyle name="Porcentagem 3 6 2 3 15 3" xfId="23679" xr:uid="{00000000-0005-0000-0000-0000BE620000}"/>
    <cellStyle name="Porcentagem 3 6 2 3 16" xfId="9814" xr:uid="{00000000-0005-0000-0000-0000BF620000}"/>
    <cellStyle name="Porcentagem 3 6 2 3 16 2" xfId="9815" xr:uid="{00000000-0005-0000-0000-0000C0620000}"/>
    <cellStyle name="Porcentagem 3 6 2 3 16 2 2" xfId="29537" xr:uid="{00000000-0005-0000-0000-0000C1620000}"/>
    <cellStyle name="Porcentagem 3 6 2 3 16 3" xfId="23680" xr:uid="{00000000-0005-0000-0000-0000C2620000}"/>
    <cellStyle name="Porcentagem 3 6 2 3 17" xfId="9816" xr:uid="{00000000-0005-0000-0000-0000C3620000}"/>
    <cellStyle name="Porcentagem 3 6 2 3 17 2" xfId="9817" xr:uid="{00000000-0005-0000-0000-0000C4620000}"/>
    <cellStyle name="Porcentagem 3 6 2 3 17 2 2" xfId="29538" xr:uid="{00000000-0005-0000-0000-0000C5620000}"/>
    <cellStyle name="Porcentagem 3 6 2 3 17 3" xfId="23681" xr:uid="{00000000-0005-0000-0000-0000C6620000}"/>
    <cellStyle name="Porcentagem 3 6 2 3 18" xfId="9818" xr:uid="{00000000-0005-0000-0000-0000C7620000}"/>
    <cellStyle name="Porcentagem 3 6 2 3 18 2" xfId="9819" xr:uid="{00000000-0005-0000-0000-0000C8620000}"/>
    <cellStyle name="Porcentagem 3 6 2 3 18 2 2" xfId="29539" xr:uid="{00000000-0005-0000-0000-0000C9620000}"/>
    <cellStyle name="Porcentagem 3 6 2 3 18 3" xfId="23682" xr:uid="{00000000-0005-0000-0000-0000CA620000}"/>
    <cellStyle name="Porcentagem 3 6 2 3 19" xfId="9820" xr:uid="{00000000-0005-0000-0000-0000CB620000}"/>
    <cellStyle name="Porcentagem 3 6 2 3 19 2" xfId="9821" xr:uid="{00000000-0005-0000-0000-0000CC620000}"/>
    <cellStyle name="Porcentagem 3 6 2 3 19 2 2" xfId="29540" xr:uid="{00000000-0005-0000-0000-0000CD620000}"/>
    <cellStyle name="Porcentagem 3 6 2 3 19 3" xfId="23683" xr:uid="{00000000-0005-0000-0000-0000CE620000}"/>
    <cellStyle name="Porcentagem 3 6 2 3 2" xfId="9822" xr:uid="{00000000-0005-0000-0000-0000CF620000}"/>
    <cellStyle name="Porcentagem 3 6 2 3 2 2" xfId="9823" xr:uid="{00000000-0005-0000-0000-0000D0620000}"/>
    <cellStyle name="Porcentagem 3 6 2 3 2 2 2" xfId="29541" xr:uid="{00000000-0005-0000-0000-0000D1620000}"/>
    <cellStyle name="Porcentagem 3 6 2 3 2 3" xfId="9824" xr:uid="{00000000-0005-0000-0000-0000D2620000}"/>
    <cellStyle name="Porcentagem 3 6 2 3 2 3 2" xfId="40377" xr:uid="{00000000-0005-0000-0000-0000D3620000}"/>
    <cellStyle name="Porcentagem 3 6 2 3 2 4" xfId="23684" xr:uid="{00000000-0005-0000-0000-0000D4620000}"/>
    <cellStyle name="Porcentagem 3 6 2 3 2 5" xfId="35293" xr:uid="{00000000-0005-0000-0000-0000D5620000}"/>
    <cellStyle name="Porcentagem 3 6 2 3 20" xfId="9825" xr:uid="{00000000-0005-0000-0000-0000D6620000}"/>
    <cellStyle name="Porcentagem 3 6 2 3 20 2" xfId="9826" xr:uid="{00000000-0005-0000-0000-0000D7620000}"/>
    <cellStyle name="Porcentagem 3 6 2 3 20 2 2" xfId="29542" xr:uid="{00000000-0005-0000-0000-0000D8620000}"/>
    <cellStyle name="Porcentagem 3 6 2 3 20 3" xfId="23685" xr:uid="{00000000-0005-0000-0000-0000D9620000}"/>
    <cellStyle name="Porcentagem 3 6 2 3 21" xfId="9827" xr:uid="{00000000-0005-0000-0000-0000DA620000}"/>
    <cellStyle name="Porcentagem 3 6 2 3 21 2" xfId="9828" xr:uid="{00000000-0005-0000-0000-0000DB620000}"/>
    <cellStyle name="Porcentagem 3 6 2 3 21 2 2" xfId="29543" xr:uid="{00000000-0005-0000-0000-0000DC620000}"/>
    <cellStyle name="Porcentagem 3 6 2 3 21 3" xfId="23686" xr:uid="{00000000-0005-0000-0000-0000DD620000}"/>
    <cellStyle name="Porcentagem 3 6 2 3 22" xfId="9829" xr:uid="{00000000-0005-0000-0000-0000DE620000}"/>
    <cellStyle name="Porcentagem 3 6 2 3 22 2" xfId="9830" xr:uid="{00000000-0005-0000-0000-0000DF620000}"/>
    <cellStyle name="Porcentagem 3 6 2 3 22 2 2" xfId="29544" xr:uid="{00000000-0005-0000-0000-0000E0620000}"/>
    <cellStyle name="Porcentagem 3 6 2 3 22 3" xfId="23687" xr:uid="{00000000-0005-0000-0000-0000E1620000}"/>
    <cellStyle name="Porcentagem 3 6 2 3 23" xfId="9831" xr:uid="{00000000-0005-0000-0000-0000E2620000}"/>
    <cellStyle name="Porcentagem 3 6 2 3 23 2" xfId="9832" xr:uid="{00000000-0005-0000-0000-0000E3620000}"/>
    <cellStyle name="Porcentagem 3 6 2 3 23 2 2" xfId="29545" xr:uid="{00000000-0005-0000-0000-0000E4620000}"/>
    <cellStyle name="Porcentagem 3 6 2 3 23 3" xfId="23688" xr:uid="{00000000-0005-0000-0000-0000E5620000}"/>
    <cellStyle name="Porcentagem 3 6 2 3 24" xfId="9833" xr:uid="{00000000-0005-0000-0000-0000E6620000}"/>
    <cellStyle name="Porcentagem 3 6 2 3 24 2" xfId="9834" xr:uid="{00000000-0005-0000-0000-0000E7620000}"/>
    <cellStyle name="Porcentagem 3 6 2 3 24 2 2" xfId="29546" xr:uid="{00000000-0005-0000-0000-0000E8620000}"/>
    <cellStyle name="Porcentagem 3 6 2 3 24 3" xfId="23689" xr:uid="{00000000-0005-0000-0000-0000E9620000}"/>
    <cellStyle name="Porcentagem 3 6 2 3 25" xfId="9835" xr:uid="{00000000-0005-0000-0000-0000EA620000}"/>
    <cellStyle name="Porcentagem 3 6 2 3 25 2" xfId="9836" xr:uid="{00000000-0005-0000-0000-0000EB620000}"/>
    <cellStyle name="Porcentagem 3 6 2 3 25 2 2" xfId="29547" xr:uid="{00000000-0005-0000-0000-0000EC620000}"/>
    <cellStyle name="Porcentagem 3 6 2 3 25 3" xfId="23690" xr:uid="{00000000-0005-0000-0000-0000ED620000}"/>
    <cellStyle name="Porcentagem 3 6 2 3 26" xfId="9837" xr:uid="{00000000-0005-0000-0000-0000EE620000}"/>
    <cellStyle name="Porcentagem 3 6 2 3 26 2" xfId="9838" xr:uid="{00000000-0005-0000-0000-0000EF620000}"/>
    <cellStyle name="Porcentagem 3 6 2 3 26 2 2" xfId="29548" xr:uid="{00000000-0005-0000-0000-0000F0620000}"/>
    <cellStyle name="Porcentagem 3 6 2 3 26 3" xfId="23691" xr:uid="{00000000-0005-0000-0000-0000F1620000}"/>
    <cellStyle name="Porcentagem 3 6 2 3 27" xfId="9839" xr:uid="{00000000-0005-0000-0000-0000F2620000}"/>
    <cellStyle name="Porcentagem 3 6 2 3 27 2" xfId="9840" xr:uid="{00000000-0005-0000-0000-0000F3620000}"/>
    <cellStyle name="Porcentagem 3 6 2 3 27 2 2" xfId="29549" xr:uid="{00000000-0005-0000-0000-0000F4620000}"/>
    <cellStyle name="Porcentagem 3 6 2 3 27 3" xfId="23692" xr:uid="{00000000-0005-0000-0000-0000F5620000}"/>
    <cellStyle name="Porcentagem 3 6 2 3 28" xfId="9841" xr:uid="{00000000-0005-0000-0000-0000F6620000}"/>
    <cellStyle name="Porcentagem 3 6 2 3 28 2" xfId="9842" xr:uid="{00000000-0005-0000-0000-0000F7620000}"/>
    <cellStyle name="Porcentagem 3 6 2 3 28 2 2" xfId="29550" xr:uid="{00000000-0005-0000-0000-0000F8620000}"/>
    <cellStyle name="Porcentagem 3 6 2 3 28 3" xfId="23693" xr:uid="{00000000-0005-0000-0000-0000F9620000}"/>
    <cellStyle name="Porcentagem 3 6 2 3 29" xfId="9843" xr:uid="{00000000-0005-0000-0000-0000FA620000}"/>
    <cellStyle name="Porcentagem 3 6 2 3 29 2" xfId="9844" xr:uid="{00000000-0005-0000-0000-0000FB620000}"/>
    <cellStyle name="Porcentagem 3 6 2 3 29 2 2" xfId="29551" xr:uid="{00000000-0005-0000-0000-0000FC620000}"/>
    <cellStyle name="Porcentagem 3 6 2 3 29 3" xfId="23694" xr:uid="{00000000-0005-0000-0000-0000FD620000}"/>
    <cellStyle name="Porcentagem 3 6 2 3 3" xfId="9845" xr:uid="{00000000-0005-0000-0000-0000FE620000}"/>
    <cellStyle name="Porcentagem 3 6 2 3 3 2" xfId="9846" xr:uid="{00000000-0005-0000-0000-0000FF620000}"/>
    <cellStyle name="Porcentagem 3 6 2 3 3 2 2" xfId="29552" xr:uid="{00000000-0005-0000-0000-000000630000}"/>
    <cellStyle name="Porcentagem 3 6 2 3 3 3" xfId="9847" xr:uid="{00000000-0005-0000-0000-000001630000}"/>
    <cellStyle name="Porcentagem 3 6 2 3 3 4" xfId="23695" xr:uid="{00000000-0005-0000-0000-000002630000}"/>
    <cellStyle name="Porcentagem 3 6 2 3 30" xfId="9848" xr:uid="{00000000-0005-0000-0000-000003630000}"/>
    <cellStyle name="Porcentagem 3 6 2 3 30 2" xfId="9849" xr:uid="{00000000-0005-0000-0000-000004630000}"/>
    <cellStyle name="Porcentagem 3 6 2 3 30 2 2" xfId="29553" xr:uid="{00000000-0005-0000-0000-000005630000}"/>
    <cellStyle name="Porcentagem 3 6 2 3 30 3" xfId="23696" xr:uid="{00000000-0005-0000-0000-000006630000}"/>
    <cellStyle name="Porcentagem 3 6 2 3 31" xfId="9850" xr:uid="{00000000-0005-0000-0000-000007630000}"/>
    <cellStyle name="Porcentagem 3 6 2 3 31 2" xfId="9851" xr:uid="{00000000-0005-0000-0000-000008630000}"/>
    <cellStyle name="Porcentagem 3 6 2 3 31 2 2" xfId="29554" xr:uid="{00000000-0005-0000-0000-000009630000}"/>
    <cellStyle name="Porcentagem 3 6 2 3 31 3" xfId="23697" xr:uid="{00000000-0005-0000-0000-00000A630000}"/>
    <cellStyle name="Porcentagem 3 6 2 3 32" xfId="9852" xr:uid="{00000000-0005-0000-0000-00000B630000}"/>
    <cellStyle name="Porcentagem 3 6 2 3 32 2" xfId="9853" xr:uid="{00000000-0005-0000-0000-00000C630000}"/>
    <cellStyle name="Porcentagem 3 6 2 3 32 2 2" xfId="29555" xr:uid="{00000000-0005-0000-0000-00000D630000}"/>
    <cellStyle name="Porcentagem 3 6 2 3 32 3" xfId="23698" xr:uid="{00000000-0005-0000-0000-00000E630000}"/>
    <cellStyle name="Porcentagem 3 6 2 3 33" xfId="9854" xr:uid="{00000000-0005-0000-0000-00000F630000}"/>
    <cellStyle name="Porcentagem 3 6 2 3 33 2" xfId="9855" xr:uid="{00000000-0005-0000-0000-000010630000}"/>
    <cellStyle name="Porcentagem 3 6 2 3 33 2 2" xfId="29556" xr:uid="{00000000-0005-0000-0000-000011630000}"/>
    <cellStyle name="Porcentagem 3 6 2 3 33 3" xfId="23699" xr:uid="{00000000-0005-0000-0000-000012630000}"/>
    <cellStyle name="Porcentagem 3 6 2 3 34" xfId="9856" xr:uid="{00000000-0005-0000-0000-000013630000}"/>
    <cellStyle name="Porcentagem 3 6 2 3 34 2" xfId="9857" xr:uid="{00000000-0005-0000-0000-000014630000}"/>
    <cellStyle name="Porcentagem 3 6 2 3 34 2 2" xfId="29557" xr:uid="{00000000-0005-0000-0000-000015630000}"/>
    <cellStyle name="Porcentagem 3 6 2 3 34 3" xfId="23700" xr:uid="{00000000-0005-0000-0000-000016630000}"/>
    <cellStyle name="Porcentagem 3 6 2 3 35" xfId="9858" xr:uid="{00000000-0005-0000-0000-000017630000}"/>
    <cellStyle name="Porcentagem 3 6 2 3 35 2" xfId="9859" xr:uid="{00000000-0005-0000-0000-000018630000}"/>
    <cellStyle name="Porcentagem 3 6 2 3 35 2 2" xfId="29558" xr:uid="{00000000-0005-0000-0000-000019630000}"/>
    <cellStyle name="Porcentagem 3 6 2 3 35 3" xfId="23701" xr:uid="{00000000-0005-0000-0000-00001A630000}"/>
    <cellStyle name="Porcentagem 3 6 2 3 36" xfId="9860" xr:uid="{00000000-0005-0000-0000-00001B630000}"/>
    <cellStyle name="Porcentagem 3 6 2 3 36 2" xfId="9861" xr:uid="{00000000-0005-0000-0000-00001C630000}"/>
    <cellStyle name="Porcentagem 3 6 2 3 36 2 2" xfId="29559" xr:uid="{00000000-0005-0000-0000-00001D630000}"/>
    <cellStyle name="Porcentagem 3 6 2 3 36 3" xfId="23702" xr:uid="{00000000-0005-0000-0000-00001E630000}"/>
    <cellStyle name="Porcentagem 3 6 2 3 37" xfId="9862" xr:uid="{00000000-0005-0000-0000-00001F630000}"/>
    <cellStyle name="Porcentagem 3 6 2 3 37 2" xfId="9863" xr:uid="{00000000-0005-0000-0000-000020630000}"/>
    <cellStyle name="Porcentagem 3 6 2 3 37 2 2" xfId="29560" xr:uid="{00000000-0005-0000-0000-000021630000}"/>
    <cellStyle name="Porcentagem 3 6 2 3 37 3" xfId="23703" xr:uid="{00000000-0005-0000-0000-000022630000}"/>
    <cellStyle name="Porcentagem 3 6 2 3 38" xfId="9864" xr:uid="{00000000-0005-0000-0000-000023630000}"/>
    <cellStyle name="Porcentagem 3 6 2 3 38 2" xfId="9865" xr:uid="{00000000-0005-0000-0000-000024630000}"/>
    <cellStyle name="Porcentagem 3 6 2 3 38 2 2" xfId="29561" xr:uid="{00000000-0005-0000-0000-000025630000}"/>
    <cellStyle name="Porcentagem 3 6 2 3 38 3" xfId="23704" xr:uid="{00000000-0005-0000-0000-000026630000}"/>
    <cellStyle name="Porcentagem 3 6 2 3 39" xfId="9866" xr:uid="{00000000-0005-0000-0000-000027630000}"/>
    <cellStyle name="Porcentagem 3 6 2 3 39 2" xfId="9867" xr:uid="{00000000-0005-0000-0000-000028630000}"/>
    <cellStyle name="Porcentagem 3 6 2 3 39 2 2" xfId="29562" xr:uid="{00000000-0005-0000-0000-000029630000}"/>
    <cellStyle name="Porcentagem 3 6 2 3 39 3" xfId="23705" xr:uid="{00000000-0005-0000-0000-00002A630000}"/>
    <cellStyle name="Porcentagem 3 6 2 3 4" xfId="9868" xr:uid="{00000000-0005-0000-0000-00002B630000}"/>
    <cellStyle name="Porcentagem 3 6 2 3 4 2" xfId="9869" xr:uid="{00000000-0005-0000-0000-00002C630000}"/>
    <cellStyle name="Porcentagem 3 6 2 3 4 2 2" xfId="29563" xr:uid="{00000000-0005-0000-0000-00002D630000}"/>
    <cellStyle name="Porcentagem 3 6 2 3 4 3" xfId="9870" xr:uid="{00000000-0005-0000-0000-00002E630000}"/>
    <cellStyle name="Porcentagem 3 6 2 3 4 4" xfId="23706" xr:uid="{00000000-0005-0000-0000-00002F630000}"/>
    <cellStyle name="Porcentagem 3 6 2 3 40" xfId="9871" xr:uid="{00000000-0005-0000-0000-000030630000}"/>
    <cellStyle name="Porcentagem 3 6 2 3 40 2" xfId="9872" xr:uid="{00000000-0005-0000-0000-000031630000}"/>
    <cellStyle name="Porcentagem 3 6 2 3 40 2 2" xfId="29564" xr:uid="{00000000-0005-0000-0000-000032630000}"/>
    <cellStyle name="Porcentagem 3 6 2 3 40 3" xfId="23707" xr:uid="{00000000-0005-0000-0000-000033630000}"/>
    <cellStyle name="Porcentagem 3 6 2 3 41" xfId="9873" xr:uid="{00000000-0005-0000-0000-000034630000}"/>
    <cellStyle name="Porcentagem 3 6 2 3 41 2" xfId="9874" xr:uid="{00000000-0005-0000-0000-000035630000}"/>
    <cellStyle name="Porcentagem 3 6 2 3 41 2 2" xfId="29565" xr:uid="{00000000-0005-0000-0000-000036630000}"/>
    <cellStyle name="Porcentagem 3 6 2 3 41 3" xfId="23708" xr:uid="{00000000-0005-0000-0000-000037630000}"/>
    <cellStyle name="Porcentagem 3 6 2 3 42" xfId="9875" xr:uid="{00000000-0005-0000-0000-000038630000}"/>
    <cellStyle name="Porcentagem 3 6 2 3 42 2" xfId="9876" xr:uid="{00000000-0005-0000-0000-000039630000}"/>
    <cellStyle name="Porcentagem 3 6 2 3 42 2 2" xfId="29566" xr:uid="{00000000-0005-0000-0000-00003A630000}"/>
    <cellStyle name="Porcentagem 3 6 2 3 42 3" xfId="23709" xr:uid="{00000000-0005-0000-0000-00003B630000}"/>
    <cellStyle name="Porcentagem 3 6 2 3 43" xfId="9877" xr:uid="{00000000-0005-0000-0000-00003C630000}"/>
    <cellStyle name="Porcentagem 3 6 2 3 43 2" xfId="9878" xr:uid="{00000000-0005-0000-0000-00003D630000}"/>
    <cellStyle name="Porcentagem 3 6 2 3 43 2 2" xfId="29567" xr:uid="{00000000-0005-0000-0000-00003E630000}"/>
    <cellStyle name="Porcentagem 3 6 2 3 43 3" xfId="23710" xr:uid="{00000000-0005-0000-0000-00003F630000}"/>
    <cellStyle name="Porcentagem 3 6 2 3 44" xfId="9879" xr:uid="{00000000-0005-0000-0000-000040630000}"/>
    <cellStyle name="Porcentagem 3 6 2 3 44 2" xfId="9880" xr:uid="{00000000-0005-0000-0000-000041630000}"/>
    <cellStyle name="Porcentagem 3 6 2 3 44 2 2" xfId="29568" xr:uid="{00000000-0005-0000-0000-000042630000}"/>
    <cellStyle name="Porcentagem 3 6 2 3 44 3" xfId="23711" xr:uid="{00000000-0005-0000-0000-000043630000}"/>
    <cellStyle name="Porcentagem 3 6 2 3 45" xfId="9881" xr:uid="{00000000-0005-0000-0000-000044630000}"/>
    <cellStyle name="Porcentagem 3 6 2 3 45 2" xfId="9882" xr:uid="{00000000-0005-0000-0000-000045630000}"/>
    <cellStyle name="Porcentagem 3 6 2 3 45 2 2" xfId="29569" xr:uid="{00000000-0005-0000-0000-000046630000}"/>
    <cellStyle name="Porcentagem 3 6 2 3 45 3" xfId="23712" xr:uid="{00000000-0005-0000-0000-000047630000}"/>
    <cellStyle name="Porcentagem 3 6 2 3 46" xfId="9883" xr:uid="{00000000-0005-0000-0000-000048630000}"/>
    <cellStyle name="Porcentagem 3 6 2 3 46 2" xfId="9884" xr:uid="{00000000-0005-0000-0000-000049630000}"/>
    <cellStyle name="Porcentagem 3 6 2 3 46 2 2" xfId="29570" xr:uid="{00000000-0005-0000-0000-00004A630000}"/>
    <cellStyle name="Porcentagem 3 6 2 3 46 3" xfId="23713" xr:uid="{00000000-0005-0000-0000-00004B630000}"/>
    <cellStyle name="Porcentagem 3 6 2 3 47" xfId="9885" xr:uid="{00000000-0005-0000-0000-00004C630000}"/>
    <cellStyle name="Porcentagem 3 6 2 3 47 2" xfId="9886" xr:uid="{00000000-0005-0000-0000-00004D630000}"/>
    <cellStyle name="Porcentagem 3 6 2 3 47 2 2" xfId="29571" xr:uid="{00000000-0005-0000-0000-00004E630000}"/>
    <cellStyle name="Porcentagem 3 6 2 3 47 3" xfId="23714" xr:uid="{00000000-0005-0000-0000-00004F630000}"/>
    <cellStyle name="Porcentagem 3 6 2 3 48" xfId="9887" xr:uid="{00000000-0005-0000-0000-000050630000}"/>
    <cellStyle name="Porcentagem 3 6 2 3 48 2" xfId="9888" xr:uid="{00000000-0005-0000-0000-000051630000}"/>
    <cellStyle name="Porcentagem 3 6 2 3 48 2 2" xfId="29572" xr:uid="{00000000-0005-0000-0000-000052630000}"/>
    <cellStyle name="Porcentagem 3 6 2 3 48 3" xfId="23715" xr:uid="{00000000-0005-0000-0000-000053630000}"/>
    <cellStyle name="Porcentagem 3 6 2 3 49" xfId="9889" xr:uid="{00000000-0005-0000-0000-000054630000}"/>
    <cellStyle name="Porcentagem 3 6 2 3 49 2" xfId="9890" xr:uid="{00000000-0005-0000-0000-000055630000}"/>
    <cellStyle name="Porcentagem 3 6 2 3 49 2 2" xfId="29573" xr:uid="{00000000-0005-0000-0000-000056630000}"/>
    <cellStyle name="Porcentagem 3 6 2 3 49 3" xfId="23716" xr:uid="{00000000-0005-0000-0000-000057630000}"/>
    <cellStyle name="Porcentagem 3 6 2 3 5" xfId="9891" xr:uid="{00000000-0005-0000-0000-000058630000}"/>
    <cellStyle name="Porcentagem 3 6 2 3 5 2" xfId="9892" xr:uid="{00000000-0005-0000-0000-000059630000}"/>
    <cellStyle name="Porcentagem 3 6 2 3 5 2 2" xfId="29574" xr:uid="{00000000-0005-0000-0000-00005A630000}"/>
    <cellStyle name="Porcentagem 3 6 2 3 5 3" xfId="23717" xr:uid="{00000000-0005-0000-0000-00005B630000}"/>
    <cellStyle name="Porcentagem 3 6 2 3 50" xfId="9893" xr:uid="{00000000-0005-0000-0000-00005C630000}"/>
    <cellStyle name="Porcentagem 3 6 2 3 50 2" xfId="9894" xr:uid="{00000000-0005-0000-0000-00005D630000}"/>
    <cellStyle name="Porcentagem 3 6 2 3 50 2 2" xfId="29575" xr:uid="{00000000-0005-0000-0000-00005E630000}"/>
    <cellStyle name="Porcentagem 3 6 2 3 50 3" xfId="23718" xr:uid="{00000000-0005-0000-0000-00005F630000}"/>
    <cellStyle name="Porcentagem 3 6 2 3 51" xfId="9895" xr:uid="{00000000-0005-0000-0000-000060630000}"/>
    <cellStyle name="Porcentagem 3 6 2 3 51 2" xfId="9896" xr:uid="{00000000-0005-0000-0000-000061630000}"/>
    <cellStyle name="Porcentagem 3 6 2 3 51 2 2" xfId="29576" xr:uid="{00000000-0005-0000-0000-000062630000}"/>
    <cellStyle name="Porcentagem 3 6 2 3 51 3" xfId="23719" xr:uid="{00000000-0005-0000-0000-000063630000}"/>
    <cellStyle name="Porcentagem 3 6 2 3 52" xfId="9897" xr:uid="{00000000-0005-0000-0000-000064630000}"/>
    <cellStyle name="Porcentagem 3 6 2 3 52 2" xfId="9898" xr:uid="{00000000-0005-0000-0000-000065630000}"/>
    <cellStyle name="Porcentagem 3 6 2 3 52 2 2" xfId="29577" xr:uid="{00000000-0005-0000-0000-000066630000}"/>
    <cellStyle name="Porcentagem 3 6 2 3 52 3" xfId="23720" xr:uid="{00000000-0005-0000-0000-000067630000}"/>
    <cellStyle name="Porcentagem 3 6 2 3 53" xfId="9899" xr:uid="{00000000-0005-0000-0000-000068630000}"/>
    <cellStyle name="Porcentagem 3 6 2 3 53 2" xfId="9900" xr:uid="{00000000-0005-0000-0000-000069630000}"/>
    <cellStyle name="Porcentagem 3 6 2 3 53 2 2" xfId="29578" xr:uid="{00000000-0005-0000-0000-00006A630000}"/>
    <cellStyle name="Porcentagem 3 6 2 3 53 3" xfId="23721" xr:uid="{00000000-0005-0000-0000-00006B630000}"/>
    <cellStyle name="Porcentagem 3 6 2 3 54" xfId="9901" xr:uid="{00000000-0005-0000-0000-00006C630000}"/>
    <cellStyle name="Porcentagem 3 6 2 3 54 2" xfId="9902" xr:uid="{00000000-0005-0000-0000-00006D630000}"/>
    <cellStyle name="Porcentagem 3 6 2 3 54 2 2" xfId="29579" xr:uid="{00000000-0005-0000-0000-00006E630000}"/>
    <cellStyle name="Porcentagem 3 6 2 3 54 3" xfId="23722" xr:uid="{00000000-0005-0000-0000-00006F630000}"/>
    <cellStyle name="Porcentagem 3 6 2 3 55" xfId="9903" xr:uid="{00000000-0005-0000-0000-000070630000}"/>
    <cellStyle name="Porcentagem 3 6 2 3 55 2" xfId="9904" xr:uid="{00000000-0005-0000-0000-000071630000}"/>
    <cellStyle name="Porcentagem 3 6 2 3 55 2 2" xfId="29580" xr:uid="{00000000-0005-0000-0000-000072630000}"/>
    <cellStyle name="Porcentagem 3 6 2 3 55 3" xfId="23723" xr:uid="{00000000-0005-0000-0000-000073630000}"/>
    <cellStyle name="Porcentagem 3 6 2 3 56" xfId="9905" xr:uid="{00000000-0005-0000-0000-000074630000}"/>
    <cellStyle name="Porcentagem 3 6 2 3 56 2" xfId="9906" xr:uid="{00000000-0005-0000-0000-000075630000}"/>
    <cellStyle name="Porcentagem 3 6 2 3 56 2 2" xfId="29581" xr:uid="{00000000-0005-0000-0000-000076630000}"/>
    <cellStyle name="Porcentagem 3 6 2 3 56 3" xfId="23724" xr:uid="{00000000-0005-0000-0000-000077630000}"/>
    <cellStyle name="Porcentagem 3 6 2 3 57" xfId="9907" xr:uid="{00000000-0005-0000-0000-000078630000}"/>
    <cellStyle name="Porcentagem 3 6 2 3 57 2" xfId="9908" xr:uid="{00000000-0005-0000-0000-000079630000}"/>
    <cellStyle name="Porcentagem 3 6 2 3 57 2 2" xfId="29582" xr:uid="{00000000-0005-0000-0000-00007A630000}"/>
    <cellStyle name="Porcentagem 3 6 2 3 57 3" xfId="23725" xr:uid="{00000000-0005-0000-0000-00007B630000}"/>
    <cellStyle name="Porcentagem 3 6 2 3 58" xfId="9909" xr:uid="{00000000-0005-0000-0000-00007C630000}"/>
    <cellStyle name="Porcentagem 3 6 2 3 58 2" xfId="9910" xr:uid="{00000000-0005-0000-0000-00007D630000}"/>
    <cellStyle name="Porcentagem 3 6 2 3 58 2 2" xfId="29583" xr:uid="{00000000-0005-0000-0000-00007E630000}"/>
    <cellStyle name="Porcentagem 3 6 2 3 58 3" xfId="23726" xr:uid="{00000000-0005-0000-0000-00007F630000}"/>
    <cellStyle name="Porcentagem 3 6 2 3 59" xfId="9911" xr:uid="{00000000-0005-0000-0000-000080630000}"/>
    <cellStyle name="Porcentagem 3 6 2 3 59 2" xfId="9912" xr:uid="{00000000-0005-0000-0000-000081630000}"/>
    <cellStyle name="Porcentagem 3 6 2 3 59 2 2" xfId="29584" xr:uid="{00000000-0005-0000-0000-000082630000}"/>
    <cellStyle name="Porcentagem 3 6 2 3 59 3" xfId="23727" xr:uid="{00000000-0005-0000-0000-000083630000}"/>
    <cellStyle name="Porcentagem 3 6 2 3 6" xfId="9913" xr:uid="{00000000-0005-0000-0000-000084630000}"/>
    <cellStyle name="Porcentagem 3 6 2 3 6 2" xfId="9914" xr:uid="{00000000-0005-0000-0000-000085630000}"/>
    <cellStyle name="Porcentagem 3 6 2 3 6 2 2" xfId="29585" xr:uid="{00000000-0005-0000-0000-000086630000}"/>
    <cellStyle name="Porcentagem 3 6 2 3 6 3" xfId="23728" xr:uid="{00000000-0005-0000-0000-000087630000}"/>
    <cellStyle name="Porcentagem 3 6 2 3 60" xfId="9915" xr:uid="{00000000-0005-0000-0000-000088630000}"/>
    <cellStyle name="Porcentagem 3 6 2 3 60 2" xfId="9916" xr:uid="{00000000-0005-0000-0000-000089630000}"/>
    <cellStyle name="Porcentagem 3 6 2 3 60 2 2" xfId="29586" xr:uid="{00000000-0005-0000-0000-00008A630000}"/>
    <cellStyle name="Porcentagem 3 6 2 3 60 3" xfId="23729" xr:uid="{00000000-0005-0000-0000-00008B630000}"/>
    <cellStyle name="Porcentagem 3 6 2 3 61" xfId="9917" xr:uid="{00000000-0005-0000-0000-00008C630000}"/>
    <cellStyle name="Porcentagem 3 6 2 3 61 2" xfId="9918" xr:uid="{00000000-0005-0000-0000-00008D630000}"/>
    <cellStyle name="Porcentagem 3 6 2 3 61 2 2" xfId="29587" xr:uid="{00000000-0005-0000-0000-00008E630000}"/>
    <cellStyle name="Porcentagem 3 6 2 3 61 3" xfId="23730" xr:uid="{00000000-0005-0000-0000-00008F630000}"/>
    <cellStyle name="Porcentagem 3 6 2 3 62" xfId="9919" xr:uid="{00000000-0005-0000-0000-000090630000}"/>
    <cellStyle name="Porcentagem 3 6 2 3 62 2" xfId="9920" xr:uid="{00000000-0005-0000-0000-000091630000}"/>
    <cellStyle name="Porcentagem 3 6 2 3 62 2 2" xfId="29588" xr:uid="{00000000-0005-0000-0000-000092630000}"/>
    <cellStyle name="Porcentagem 3 6 2 3 62 3" xfId="23731" xr:uid="{00000000-0005-0000-0000-000093630000}"/>
    <cellStyle name="Porcentagem 3 6 2 3 63" xfId="9921" xr:uid="{00000000-0005-0000-0000-000094630000}"/>
    <cellStyle name="Porcentagem 3 6 2 3 63 2" xfId="9922" xr:uid="{00000000-0005-0000-0000-000095630000}"/>
    <cellStyle name="Porcentagem 3 6 2 3 63 2 2" xfId="29589" xr:uid="{00000000-0005-0000-0000-000096630000}"/>
    <cellStyle name="Porcentagem 3 6 2 3 63 3" xfId="23732" xr:uid="{00000000-0005-0000-0000-000097630000}"/>
    <cellStyle name="Porcentagem 3 6 2 3 64" xfId="9923" xr:uid="{00000000-0005-0000-0000-000098630000}"/>
    <cellStyle name="Porcentagem 3 6 2 3 64 2" xfId="9924" xr:uid="{00000000-0005-0000-0000-000099630000}"/>
    <cellStyle name="Porcentagem 3 6 2 3 64 2 2" xfId="29590" xr:uid="{00000000-0005-0000-0000-00009A630000}"/>
    <cellStyle name="Porcentagem 3 6 2 3 64 3" xfId="23733" xr:uid="{00000000-0005-0000-0000-00009B630000}"/>
    <cellStyle name="Porcentagem 3 6 2 3 65" xfId="9925" xr:uid="{00000000-0005-0000-0000-00009C630000}"/>
    <cellStyle name="Porcentagem 3 6 2 3 65 2" xfId="9926" xr:uid="{00000000-0005-0000-0000-00009D630000}"/>
    <cellStyle name="Porcentagem 3 6 2 3 65 2 2" xfId="29591" xr:uid="{00000000-0005-0000-0000-00009E630000}"/>
    <cellStyle name="Porcentagem 3 6 2 3 65 3" xfId="23734" xr:uid="{00000000-0005-0000-0000-00009F630000}"/>
    <cellStyle name="Porcentagem 3 6 2 3 66" xfId="9927" xr:uid="{00000000-0005-0000-0000-0000A0630000}"/>
    <cellStyle name="Porcentagem 3 6 2 3 66 2" xfId="9928" xr:uid="{00000000-0005-0000-0000-0000A1630000}"/>
    <cellStyle name="Porcentagem 3 6 2 3 66 2 2" xfId="29592" xr:uid="{00000000-0005-0000-0000-0000A2630000}"/>
    <cellStyle name="Porcentagem 3 6 2 3 66 3" xfId="23735" xr:uid="{00000000-0005-0000-0000-0000A3630000}"/>
    <cellStyle name="Porcentagem 3 6 2 3 67" xfId="9929" xr:uid="{00000000-0005-0000-0000-0000A4630000}"/>
    <cellStyle name="Porcentagem 3 6 2 3 67 2" xfId="9930" xr:uid="{00000000-0005-0000-0000-0000A5630000}"/>
    <cellStyle name="Porcentagem 3 6 2 3 67 2 2" xfId="29593" xr:uid="{00000000-0005-0000-0000-0000A6630000}"/>
    <cellStyle name="Porcentagem 3 6 2 3 67 3" xfId="23736" xr:uid="{00000000-0005-0000-0000-0000A7630000}"/>
    <cellStyle name="Porcentagem 3 6 2 3 68" xfId="9931" xr:uid="{00000000-0005-0000-0000-0000A8630000}"/>
    <cellStyle name="Porcentagem 3 6 2 3 68 2" xfId="9932" xr:uid="{00000000-0005-0000-0000-0000A9630000}"/>
    <cellStyle name="Porcentagem 3 6 2 3 68 2 2" xfId="29594" xr:uid="{00000000-0005-0000-0000-0000AA630000}"/>
    <cellStyle name="Porcentagem 3 6 2 3 68 3" xfId="23737" xr:uid="{00000000-0005-0000-0000-0000AB630000}"/>
    <cellStyle name="Porcentagem 3 6 2 3 69" xfId="9933" xr:uid="{00000000-0005-0000-0000-0000AC630000}"/>
    <cellStyle name="Porcentagem 3 6 2 3 69 2" xfId="9934" xr:uid="{00000000-0005-0000-0000-0000AD630000}"/>
    <cellStyle name="Porcentagem 3 6 2 3 69 2 2" xfId="29595" xr:uid="{00000000-0005-0000-0000-0000AE630000}"/>
    <cellStyle name="Porcentagem 3 6 2 3 69 3" xfId="23738" xr:uid="{00000000-0005-0000-0000-0000AF630000}"/>
    <cellStyle name="Porcentagem 3 6 2 3 7" xfId="9935" xr:uid="{00000000-0005-0000-0000-0000B0630000}"/>
    <cellStyle name="Porcentagem 3 6 2 3 7 2" xfId="9936" xr:uid="{00000000-0005-0000-0000-0000B1630000}"/>
    <cellStyle name="Porcentagem 3 6 2 3 7 2 2" xfId="29596" xr:uid="{00000000-0005-0000-0000-0000B2630000}"/>
    <cellStyle name="Porcentagem 3 6 2 3 7 3" xfId="23739" xr:uid="{00000000-0005-0000-0000-0000B3630000}"/>
    <cellStyle name="Porcentagem 3 6 2 3 70" xfId="9937" xr:uid="{00000000-0005-0000-0000-0000B4630000}"/>
    <cellStyle name="Porcentagem 3 6 2 3 70 2" xfId="9938" xr:uid="{00000000-0005-0000-0000-0000B5630000}"/>
    <cellStyle name="Porcentagem 3 6 2 3 70 2 2" xfId="29597" xr:uid="{00000000-0005-0000-0000-0000B6630000}"/>
    <cellStyle name="Porcentagem 3 6 2 3 70 3" xfId="23740" xr:uid="{00000000-0005-0000-0000-0000B7630000}"/>
    <cellStyle name="Porcentagem 3 6 2 3 71" xfId="9939" xr:uid="{00000000-0005-0000-0000-0000B8630000}"/>
    <cellStyle name="Porcentagem 3 6 2 3 71 2" xfId="9940" xr:uid="{00000000-0005-0000-0000-0000B9630000}"/>
    <cellStyle name="Porcentagem 3 6 2 3 71 2 2" xfId="29598" xr:uid="{00000000-0005-0000-0000-0000BA630000}"/>
    <cellStyle name="Porcentagem 3 6 2 3 71 3" xfId="23741" xr:uid="{00000000-0005-0000-0000-0000BB630000}"/>
    <cellStyle name="Porcentagem 3 6 2 3 72" xfId="9941" xr:uid="{00000000-0005-0000-0000-0000BC630000}"/>
    <cellStyle name="Porcentagem 3 6 2 3 72 2" xfId="9942" xr:uid="{00000000-0005-0000-0000-0000BD630000}"/>
    <cellStyle name="Porcentagem 3 6 2 3 72 2 2" xfId="29599" xr:uid="{00000000-0005-0000-0000-0000BE630000}"/>
    <cellStyle name="Porcentagem 3 6 2 3 72 3" xfId="23742" xr:uid="{00000000-0005-0000-0000-0000BF630000}"/>
    <cellStyle name="Porcentagem 3 6 2 3 73" xfId="9943" xr:uid="{00000000-0005-0000-0000-0000C0630000}"/>
    <cellStyle name="Porcentagem 3 6 2 3 73 2" xfId="9944" xr:uid="{00000000-0005-0000-0000-0000C1630000}"/>
    <cellStyle name="Porcentagem 3 6 2 3 73 2 2" xfId="29600" xr:uid="{00000000-0005-0000-0000-0000C2630000}"/>
    <cellStyle name="Porcentagem 3 6 2 3 73 3" xfId="23743" xr:uid="{00000000-0005-0000-0000-0000C3630000}"/>
    <cellStyle name="Porcentagem 3 6 2 3 74" xfId="9945" xr:uid="{00000000-0005-0000-0000-0000C4630000}"/>
    <cellStyle name="Porcentagem 3 6 2 3 74 2" xfId="9946" xr:uid="{00000000-0005-0000-0000-0000C5630000}"/>
    <cellStyle name="Porcentagem 3 6 2 3 74 2 2" xfId="29601" xr:uid="{00000000-0005-0000-0000-0000C6630000}"/>
    <cellStyle name="Porcentagem 3 6 2 3 74 3" xfId="23744" xr:uid="{00000000-0005-0000-0000-0000C7630000}"/>
    <cellStyle name="Porcentagem 3 6 2 3 75" xfId="9947" xr:uid="{00000000-0005-0000-0000-0000C8630000}"/>
    <cellStyle name="Porcentagem 3 6 2 3 75 2" xfId="27630" xr:uid="{00000000-0005-0000-0000-0000C9630000}"/>
    <cellStyle name="Porcentagem 3 6 2 3 76" xfId="9948" xr:uid="{00000000-0005-0000-0000-0000CA630000}"/>
    <cellStyle name="Porcentagem 3 6 2 3 76 2" xfId="29530" xr:uid="{00000000-0005-0000-0000-0000CB630000}"/>
    <cellStyle name="Porcentagem 3 6 2 3 77" xfId="9949" xr:uid="{00000000-0005-0000-0000-0000CC630000}"/>
    <cellStyle name="Porcentagem 3 6 2 3 77 2" xfId="40376" xr:uid="{00000000-0005-0000-0000-0000CD630000}"/>
    <cellStyle name="Porcentagem 3 6 2 3 78" xfId="23673" xr:uid="{00000000-0005-0000-0000-0000CE630000}"/>
    <cellStyle name="Porcentagem 3 6 2 3 8" xfId="9950" xr:uid="{00000000-0005-0000-0000-0000CF630000}"/>
    <cellStyle name="Porcentagem 3 6 2 3 8 2" xfId="9951" xr:uid="{00000000-0005-0000-0000-0000D0630000}"/>
    <cellStyle name="Porcentagem 3 6 2 3 8 2 2" xfId="29602" xr:uid="{00000000-0005-0000-0000-0000D1630000}"/>
    <cellStyle name="Porcentagem 3 6 2 3 8 3" xfId="23745" xr:uid="{00000000-0005-0000-0000-0000D2630000}"/>
    <cellStyle name="Porcentagem 3 6 2 3 9" xfId="9952" xr:uid="{00000000-0005-0000-0000-0000D3630000}"/>
    <cellStyle name="Porcentagem 3 6 2 3 9 2" xfId="9953" xr:uid="{00000000-0005-0000-0000-0000D4630000}"/>
    <cellStyle name="Porcentagem 3 6 2 3 9 2 2" xfId="29603" xr:uid="{00000000-0005-0000-0000-0000D5630000}"/>
    <cellStyle name="Porcentagem 3 6 2 3 9 3" xfId="23746" xr:uid="{00000000-0005-0000-0000-0000D6630000}"/>
    <cellStyle name="Porcentagem 3 6 2 4" xfId="9954" xr:uid="{00000000-0005-0000-0000-0000D7630000}"/>
    <cellStyle name="Porcentagem 3 6 2 4 10" xfId="9955" xr:uid="{00000000-0005-0000-0000-0000D8630000}"/>
    <cellStyle name="Porcentagem 3 6 2 4 10 2" xfId="39124" xr:uid="{00000000-0005-0000-0000-0000D9630000}"/>
    <cellStyle name="Porcentagem 3 6 2 4 11" xfId="9956" xr:uid="{00000000-0005-0000-0000-0000DA630000}"/>
    <cellStyle name="Porcentagem 3 6 2 4 11 2" xfId="39255" xr:uid="{00000000-0005-0000-0000-0000DB630000}"/>
    <cellStyle name="Porcentagem 3 6 2 4 12" xfId="9957" xr:uid="{00000000-0005-0000-0000-0000DC630000}"/>
    <cellStyle name="Porcentagem 3 6 2 4 12 2" xfId="39410" xr:uid="{00000000-0005-0000-0000-0000DD630000}"/>
    <cellStyle name="Porcentagem 3 6 2 4 13" xfId="9958" xr:uid="{00000000-0005-0000-0000-0000DE630000}"/>
    <cellStyle name="Porcentagem 3 6 2 4 13 2" xfId="40805" xr:uid="{00000000-0005-0000-0000-0000DF630000}"/>
    <cellStyle name="Porcentagem 3 6 2 4 14" xfId="27628" xr:uid="{00000000-0005-0000-0000-0000E0630000}"/>
    <cellStyle name="Porcentagem 3 6 2 4 15" xfId="35294" xr:uid="{00000000-0005-0000-0000-0000E1630000}"/>
    <cellStyle name="Porcentagem 3 6 2 4 2" xfId="9959" xr:uid="{00000000-0005-0000-0000-0000E2630000}"/>
    <cellStyle name="Porcentagem 3 6 2 4 2 2" xfId="9960" xr:uid="{00000000-0005-0000-0000-0000E3630000}"/>
    <cellStyle name="Porcentagem 3 6 2 4 2 2 2" xfId="9961" xr:uid="{00000000-0005-0000-0000-0000E4630000}"/>
    <cellStyle name="Porcentagem 3 6 2 4 2 2 2 2" xfId="38191" xr:uid="{00000000-0005-0000-0000-0000E5630000}"/>
    <cellStyle name="Porcentagem 3 6 2 4 2 2 3" xfId="36522" xr:uid="{00000000-0005-0000-0000-0000E6630000}"/>
    <cellStyle name="Porcentagem 3 6 2 4 2 3" xfId="9962" xr:uid="{00000000-0005-0000-0000-0000E7630000}"/>
    <cellStyle name="Porcentagem 3 6 2 4 2 3 2" xfId="37455" xr:uid="{00000000-0005-0000-0000-0000E8630000}"/>
    <cellStyle name="Porcentagem 3 6 2 4 2 4" xfId="35507" xr:uid="{00000000-0005-0000-0000-0000E9630000}"/>
    <cellStyle name="Porcentagem 3 6 2 4 3" xfId="9963" xr:uid="{00000000-0005-0000-0000-0000EA630000}"/>
    <cellStyle name="Porcentagem 3 6 2 4 3 2" xfId="9964" xr:uid="{00000000-0005-0000-0000-0000EB630000}"/>
    <cellStyle name="Porcentagem 3 6 2 4 3 2 2" xfId="9965" xr:uid="{00000000-0005-0000-0000-0000EC630000}"/>
    <cellStyle name="Porcentagem 3 6 2 4 3 2 2 2" xfId="38322" xr:uid="{00000000-0005-0000-0000-0000ED630000}"/>
    <cellStyle name="Porcentagem 3 6 2 4 3 2 3" xfId="36653" xr:uid="{00000000-0005-0000-0000-0000EE630000}"/>
    <cellStyle name="Porcentagem 3 6 2 4 3 3" xfId="9966" xr:uid="{00000000-0005-0000-0000-0000EF630000}"/>
    <cellStyle name="Porcentagem 3 6 2 4 3 3 2" xfId="37586" xr:uid="{00000000-0005-0000-0000-0000F0630000}"/>
    <cellStyle name="Porcentagem 3 6 2 4 3 4" xfId="35638" xr:uid="{00000000-0005-0000-0000-0000F1630000}"/>
    <cellStyle name="Porcentagem 3 6 2 4 4" xfId="9967" xr:uid="{00000000-0005-0000-0000-0000F2630000}"/>
    <cellStyle name="Porcentagem 3 6 2 4 4 2" xfId="9968" xr:uid="{00000000-0005-0000-0000-0000F3630000}"/>
    <cellStyle name="Porcentagem 3 6 2 4 4 2 2" xfId="9969" xr:uid="{00000000-0005-0000-0000-0000F4630000}"/>
    <cellStyle name="Porcentagem 3 6 2 4 4 2 2 2" xfId="38453" xr:uid="{00000000-0005-0000-0000-0000F5630000}"/>
    <cellStyle name="Porcentagem 3 6 2 4 4 2 3" xfId="36787" xr:uid="{00000000-0005-0000-0000-0000F6630000}"/>
    <cellStyle name="Porcentagem 3 6 2 4 4 3" xfId="9970" xr:uid="{00000000-0005-0000-0000-0000F7630000}"/>
    <cellStyle name="Porcentagem 3 6 2 4 4 3 2" xfId="37717" xr:uid="{00000000-0005-0000-0000-0000F8630000}"/>
    <cellStyle name="Porcentagem 3 6 2 4 4 4" xfId="35772" xr:uid="{00000000-0005-0000-0000-0000F9630000}"/>
    <cellStyle name="Porcentagem 3 6 2 4 5" xfId="9971" xr:uid="{00000000-0005-0000-0000-0000FA630000}"/>
    <cellStyle name="Porcentagem 3 6 2 4 5 2" xfId="9972" xr:uid="{00000000-0005-0000-0000-0000FB630000}"/>
    <cellStyle name="Porcentagem 3 6 2 4 5 2 2" xfId="9973" xr:uid="{00000000-0005-0000-0000-0000FC630000}"/>
    <cellStyle name="Porcentagem 3 6 2 4 5 2 2 2" xfId="38613" xr:uid="{00000000-0005-0000-0000-0000FD630000}"/>
    <cellStyle name="Porcentagem 3 6 2 4 5 2 3" xfId="36949" xr:uid="{00000000-0005-0000-0000-0000FE630000}"/>
    <cellStyle name="Porcentagem 3 6 2 4 5 3" xfId="9974" xr:uid="{00000000-0005-0000-0000-0000FF630000}"/>
    <cellStyle name="Porcentagem 3 6 2 4 5 3 2" xfId="37877" xr:uid="{00000000-0005-0000-0000-000000640000}"/>
    <cellStyle name="Porcentagem 3 6 2 4 5 4" xfId="35938" xr:uid="{00000000-0005-0000-0000-000001640000}"/>
    <cellStyle name="Porcentagem 3 6 2 4 6" xfId="9975" xr:uid="{00000000-0005-0000-0000-000002640000}"/>
    <cellStyle name="Porcentagem 3 6 2 4 6 2" xfId="9976" xr:uid="{00000000-0005-0000-0000-000003640000}"/>
    <cellStyle name="Porcentagem 3 6 2 4 6 2 2" xfId="38778" xr:uid="{00000000-0005-0000-0000-000004640000}"/>
    <cellStyle name="Porcentagem 3 6 2 4 6 3" xfId="37114" xr:uid="{00000000-0005-0000-0000-000005640000}"/>
    <cellStyle name="Porcentagem 3 6 2 4 7" xfId="9977" xr:uid="{00000000-0005-0000-0000-000006640000}"/>
    <cellStyle name="Porcentagem 3 6 2 4 7 2" xfId="9978" xr:uid="{00000000-0005-0000-0000-000007640000}"/>
    <cellStyle name="Porcentagem 3 6 2 4 7 2 2" xfId="38039" xr:uid="{00000000-0005-0000-0000-000008640000}"/>
    <cellStyle name="Porcentagem 3 6 2 4 7 3" xfId="36307" xr:uid="{00000000-0005-0000-0000-000009640000}"/>
    <cellStyle name="Porcentagem 3 6 2 4 8" xfId="9979" xr:uid="{00000000-0005-0000-0000-00000A640000}"/>
    <cellStyle name="Porcentagem 3 6 2 4 8 2" xfId="37323" xr:uid="{00000000-0005-0000-0000-00000B640000}"/>
    <cellStyle name="Porcentagem 3 6 2 4 9" xfId="9980" xr:uid="{00000000-0005-0000-0000-00000C640000}"/>
    <cellStyle name="Porcentagem 3 6 2 4 9 2" xfId="38993" xr:uid="{00000000-0005-0000-0000-00000D640000}"/>
    <cellStyle name="Porcentagem 3 6 2 5" xfId="9981" xr:uid="{00000000-0005-0000-0000-00000E640000}"/>
    <cellStyle name="Porcentagem 3 6 2 5 2" xfId="29528" xr:uid="{00000000-0005-0000-0000-00000F640000}"/>
    <cellStyle name="Porcentagem 3 6 2 6" xfId="9982" xr:uid="{00000000-0005-0000-0000-000010640000}"/>
    <cellStyle name="Porcentagem 3 6 2 6 2" xfId="40374" xr:uid="{00000000-0005-0000-0000-000011640000}"/>
    <cellStyle name="Porcentagem 3 6 2 7" xfId="23671" xr:uid="{00000000-0005-0000-0000-000012640000}"/>
    <cellStyle name="Porcentagem 3 6 20" xfId="9983" xr:uid="{00000000-0005-0000-0000-000013640000}"/>
    <cellStyle name="Porcentagem 3 6 20 2" xfId="9984" xr:uid="{00000000-0005-0000-0000-000014640000}"/>
    <cellStyle name="Porcentagem 3 6 20 2 2" xfId="29604" xr:uid="{00000000-0005-0000-0000-000015640000}"/>
    <cellStyle name="Porcentagem 3 6 20 3" xfId="23747" xr:uid="{00000000-0005-0000-0000-000016640000}"/>
    <cellStyle name="Porcentagem 3 6 21" xfId="9985" xr:uid="{00000000-0005-0000-0000-000017640000}"/>
    <cellStyle name="Porcentagem 3 6 21 2" xfId="9986" xr:uid="{00000000-0005-0000-0000-000018640000}"/>
    <cellStyle name="Porcentagem 3 6 21 2 2" xfId="29605" xr:uid="{00000000-0005-0000-0000-000019640000}"/>
    <cellStyle name="Porcentagem 3 6 21 3" xfId="23748" xr:uid="{00000000-0005-0000-0000-00001A640000}"/>
    <cellStyle name="Porcentagem 3 6 22" xfId="9987" xr:uid="{00000000-0005-0000-0000-00001B640000}"/>
    <cellStyle name="Porcentagem 3 6 22 2" xfId="9988" xr:uid="{00000000-0005-0000-0000-00001C640000}"/>
    <cellStyle name="Porcentagem 3 6 22 2 2" xfId="29606" xr:uid="{00000000-0005-0000-0000-00001D640000}"/>
    <cellStyle name="Porcentagem 3 6 22 3" xfId="23749" xr:uid="{00000000-0005-0000-0000-00001E640000}"/>
    <cellStyle name="Porcentagem 3 6 23" xfId="9989" xr:uid="{00000000-0005-0000-0000-00001F640000}"/>
    <cellStyle name="Porcentagem 3 6 23 2" xfId="9990" xr:uid="{00000000-0005-0000-0000-000020640000}"/>
    <cellStyle name="Porcentagem 3 6 23 2 2" xfId="29607" xr:uid="{00000000-0005-0000-0000-000021640000}"/>
    <cellStyle name="Porcentagem 3 6 23 3" xfId="23750" xr:uid="{00000000-0005-0000-0000-000022640000}"/>
    <cellStyle name="Porcentagem 3 6 24" xfId="9991" xr:uid="{00000000-0005-0000-0000-000023640000}"/>
    <cellStyle name="Porcentagem 3 6 24 2" xfId="9992" xr:uid="{00000000-0005-0000-0000-000024640000}"/>
    <cellStyle name="Porcentagem 3 6 24 2 2" xfId="29608" xr:uid="{00000000-0005-0000-0000-000025640000}"/>
    <cellStyle name="Porcentagem 3 6 24 3" xfId="23751" xr:uid="{00000000-0005-0000-0000-000026640000}"/>
    <cellStyle name="Porcentagem 3 6 25" xfId="9993" xr:uid="{00000000-0005-0000-0000-000027640000}"/>
    <cellStyle name="Porcentagem 3 6 25 2" xfId="9994" xr:uid="{00000000-0005-0000-0000-000028640000}"/>
    <cellStyle name="Porcentagem 3 6 25 2 2" xfId="29609" xr:uid="{00000000-0005-0000-0000-000029640000}"/>
    <cellStyle name="Porcentagem 3 6 25 3" xfId="23752" xr:uid="{00000000-0005-0000-0000-00002A640000}"/>
    <cellStyle name="Porcentagem 3 6 26" xfId="9995" xr:uid="{00000000-0005-0000-0000-00002B640000}"/>
    <cellStyle name="Porcentagem 3 6 26 2" xfId="9996" xr:uid="{00000000-0005-0000-0000-00002C640000}"/>
    <cellStyle name="Porcentagem 3 6 26 2 2" xfId="29610" xr:uid="{00000000-0005-0000-0000-00002D640000}"/>
    <cellStyle name="Porcentagem 3 6 26 3" xfId="23753" xr:uid="{00000000-0005-0000-0000-00002E640000}"/>
    <cellStyle name="Porcentagem 3 6 27" xfId="9997" xr:uid="{00000000-0005-0000-0000-00002F640000}"/>
    <cellStyle name="Porcentagem 3 6 27 2" xfId="9998" xr:uid="{00000000-0005-0000-0000-000030640000}"/>
    <cellStyle name="Porcentagem 3 6 27 2 2" xfId="29611" xr:uid="{00000000-0005-0000-0000-000031640000}"/>
    <cellStyle name="Porcentagem 3 6 27 3" xfId="23754" xr:uid="{00000000-0005-0000-0000-000032640000}"/>
    <cellStyle name="Porcentagem 3 6 28" xfId="9999" xr:uid="{00000000-0005-0000-0000-000033640000}"/>
    <cellStyle name="Porcentagem 3 6 28 2" xfId="10000" xr:uid="{00000000-0005-0000-0000-000034640000}"/>
    <cellStyle name="Porcentagem 3 6 28 2 2" xfId="29612" xr:uid="{00000000-0005-0000-0000-000035640000}"/>
    <cellStyle name="Porcentagem 3 6 28 3" xfId="23755" xr:uid="{00000000-0005-0000-0000-000036640000}"/>
    <cellStyle name="Porcentagem 3 6 29" xfId="10001" xr:uid="{00000000-0005-0000-0000-000037640000}"/>
    <cellStyle name="Porcentagem 3 6 29 2" xfId="10002" xr:uid="{00000000-0005-0000-0000-000038640000}"/>
    <cellStyle name="Porcentagem 3 6 29 2 2" xfId="29613" xr:uid="{00000000-0005-0000-0000-000039640000}"/>
    <cellStyle name="Porcentagem 3 6 29 3" xfId="23756" xr:uid="{00000000-0005-0000-0000-00003A640000}"/>
    <cellStyle name="Porcentagem 3 6 3" xfId="10003" xr:uid="{00000000-0005-0000-0000-00003B640000}"/>
    <cellStyle name="Porcentagem 3 6 3 10" xfId="10004" xr:uid="{00000000-0005-0000-0000-00003C640000}"/>
    <cellStyle name="Porcentagem 3 6 3 10 2" xfId="10005" xr:uid="{00000000-0005-0000-0000-00003D640000}"/>
    <cellStyle name="Porcentagem 3 6 3 10 2 2" xfId="29615" xr:uid="{00000000-0005-0000-0000-00003E640000}"/>
    <cellStyle name="Porcentagem 3 6 3 10 3" xfId="23758" xr:uid="{00000000-0005-0000-0000-00003F640000}"/>
    <cellStyle name="Porcentagem 3 6 3 11" xfId="10006" xr:uid="{00000000-0005-0000-0000-000040640000}"/>
    <cellStyle name="Porcentagem 3 6 3 11 2" xfId="10007" xr:uid="{00000000-0005-0000-0000-000041640000}"/>
    <cellStyle name="Porcentagem 3 6 3 11 2 2" xfId="29616" xr:uid="{00000000-0005-0000-0000-000042640000}"/>
    <cellStyle name="Porcentagem 3 6 3 11 3" xfId="23759" xr:uid="{00000000-0005-0000-0000-000043640000}"/>
    <cellStyle name="Porcentagem 3 6 3 12" xfId="10008" xr:uid="{00000000-0005-0000-0000-000044640000}"/>
    <cellStyle name="Porcentagem 3 6 3 12 2" xfId="10009" xr:uid="{00000000-0005-0000-0000-000045640000}"/>
    <cellStyle name="Porcentagem 3 6 3 12 2 2" xfId="29617" xr:uid="{00000000-0005-0000-0000-000046640000}"/>
    <cellStyle name="Porcentagem 3 6 3 12 3" xfId="23760" xr:uid="{00000000-0005-0000-0000-000047640000}"/>
    <cellStyle name="Porcentagem 3 6 3 13" xfId="10010" xr:uid="{00000000-0005-0000-0000-000048640000}"/>
    <cellStyle name="Porcentagem 3 6 3 13 2" xfId="10011" xr:uid="{00000000-0005-0000-0000-000049640000}"/>
    <cellStyle name="Porcentagem 3 6 3 13 2 2" xfId="29618" xr:uid="{00000000-0005-0000-0000-00004A640000}"/>
    <cellStyle name="Porcentagem 3 6 3 13 3" xfId="23761" xr:uid="{00000000-0005-0000-0000-00004B640000}"/>
    <cellStyle name="Porcentagem 3 6 3 14" xfId="10012" xr:uid="{00000000-0005-0000-0000-00004C640000}"/>
    <cellStyle name="Porcentagem 3 6 3 14 2" xfId="10013" xr:uid="{00000000-0005-0000-0000-00004D640000}"/>
    <cellStyle name="Porcentagem 3 6 3 14 2 2" xfId="29619" xr:uid="{00000000-0005-0000-0000-00004E640000}"/>
    <cellStyle name="Porcentagem 3 6 3 14 3" xfId="23762" xr:uid="{00000000-0005-0000-0000-00004F640000}"/>
    <cellStyle name="Porcentagem 3 6 3 15" xfId="10014" xr:uid="{00000000-0005-0000-0000-000050640000}"/>
    <cellStyle name="Porcentagem 3 6 3 15 2" xfId="10015" xr:uid="{00000000-0005-0000-0000-000051640000}"/>
    <cellStyle name="Porcentagem 3 6 3 15 2 2" xfId="29620" xr:uid="{00000000-0005-0000-0000-000052640000}"/>
    <cellStyle name="Porcentagem 3 6 3 15 3" xfId="23763" xr:uid="{00000000-0005-0000-0000-000053640000}"/>
    <cellStyle name="Porcentagem 3 6 3 16" xfId="10016" xr:uid="{00000000-0005-0000-0000-000054640000}"/>
    <cellStyle name="Porcentagem 3 6 3 16 2" xfId="10017" xr:uid="{00000000-0005-0000-0000-000055640000}"/>
    <cellStyle name="Porcentagem 3 6 3 16 2 2" xfId="29621" xr:uid="{00000000-0005-0000-0000-000056640000}"/>
    <cellStyle name="Porcentagem 3 6 3 16 3" xfId="23764" xr:uid="{00000000-0005-0000-0000-000057640000}"/>
    <cellStyle name="Porcentagem 3 6 3 17" xfId="10018" xr:uid="{00000000-0005-0000-0000-000058640000}"/>
    <cellStyle name="Porcentagem 3 6 3 17 2" xfId="10019" xr:uid="{00000000-0005-0000-0000-000059640000}"/>
    <cellStyle name="Porcentagem 3 6 3 17 2 2" xfId="29622" xr:uid="{00000000-0005-0000-0000-00005A640000}"/>
    <cellStyle name="Porcentagem 3 6 3 17 3" xfId="23765" xr:uid="{00000000-0005-0000-0000-00005B640000}"/>
    <cellStyle name="Porcentagem 3 6 3 18" xfId="10020" xr:uid="{00000000-0005-0000-0000-00005C640000}"/>
    <cellStyle name="Porcentagem 3 6 3 18 2" xfId="10021" xr:uid="{00000000-0005-0000-0000-00005D640000}"/>
    <cellStyle name="Porcentagem 3 6 3 18 2 2" xfId="29623" xr:uid="{00000000-0005-0000-0000-00005E640000}"/>
    <cellStyle name="Porcentagem 3 6 3 18 3" xfId="23766" xr:uid="{00000000-0005-0000-0000-00005F640000}"/>
    <cellStyle name="Porcentagem 3 6 3 19" xfId="10022" xr:uid="{00000000-0005-0000-0000-000060640000}"/>
    <cellStyle name="Porcentagem 3 6 3 19 2" xfId="10023" xr:uid="{00000000-0005-0000-0000-000061640000}"/>
    <cellStyle name="Porcentagem 3 6 3 19 2 2" xfId="29624" xr:uid="{00000000-0005-0000-0000-000062640000}"/>
    <cellStyle name="Porcentagem 3 6 3 19 3" xfId="23767" xr:uid="{00000000-0005-0000-0000-000063640000}"/>
    <cellStyle name="Porcentagem 3 6 3 2" xfId="10024" xr:uid="{00000000-0005-0000-0000-000064640000}"/>
    <cellStyle name="Porcentagem 3 6 3 2 2" xfId="10025" xr:uid="{00000000-0005-0000-0000-000065640000}"/>
    <cellStyle name="Porcentagem 3 6 3 2 2 2" xfId="27632" xr:uid="{00000000-0005-0000-0000-000066640000}"/>
    <cellStyle name="Porcentagem 3 6 3 2 3" xfId="10026" xr:uid="{00000000-0005-0000-0000-000067640000}"/>
    <cellStyle name="Porcentagem 3 6 3 2 3 2" xfId="29625" xr:uid="{00000000-0005-0000-0000-000068640000}"/>
    <cellStyle name="Porcentagem 3 6 3 2 4" xfId="10027" xr:uid="{00000000-0005-0000-0000-000069640000}"/>
    <cellStyle name="Porcentagem 3 6 3 2 4 2" xfId="40379" xr:uid="{00000000-0005-0000-0000-00006A640000}"/>
    <cellStyle name="Porcentagem 3 6 3 2 5" xfId="23768" xr:uid="{00000000-0005-0000-0000-00006B640000}"/>
    <cellStyle name="Porcentagem 3 6 3 20" xfId="10028" xr:uid="{00000000-0005-0000-0000-00006C640000}"/>
    <cellStyle name="Porcentagem 3 6 3 20 2" xfId="10029" xr:uid="{00000000-0005-0000-0000-00006D640000}"/>
    <cellStyle name="Porcentagem 3 6 3 20 2 2" xfId="29626" xr:uid="{00000000-0005-0000-0000-00006E640000}"/>
    <cellStyle name="Porcentagem 3 6 3 20 3" xfId="23769" xr:uid="{00000000-0005-0000-0000-00006F640000}"/>
    <cellStyle name="Porcentagem 3 6 3 21" xfId="10030" xr:uid="{00000000-0005-0000-0000-000070640000}"/>
    <cellStyle name="Porcentagem 3 6 3 21 2" xfId="10031" xr:uid="{00000000-0005-0000-0000-000071640000}"/>
    <cellStyle name="Porcentagem 3 6 3 21 2 2" xfId="29627" xr:uid="{00000000-0005-0000-0000-000072640000}"/>
    <cellStyle name="Porcentagem 3 6 3 21 3" xfId="23770" xr:uid="{00000000-0005-0000-0000-000073640000}"/>
    <cellStyle name="Porcentagem 3 6 3 22" xfId="10032" xr:uid="{00000000-0005-0000-0000-000074640000}"/>
    <cellStyle name="Porcentagem 3 6 3 22 2" xfId="10033" xr:uid="{00000000-0005-0000-0000-000075640000}"/>
    <cellStyle name="Porcentagem 3 6 3 22 2 2" xfId="29628" xr:uid="{00000000-0005-0000-0000-000076640000}"/>
    <cellStyle name="Porcentagem 3 6 3 22 3" xfId="23771" xr:uid="{00000000-0005-0000-0000-000077640000}"/>
    <cellStyle name="Porcentagem 3 6 3 23" xfId="10034" xr:uid="{00000000-0005-0000-0000-000078640000}"/>
    <cellStyle name="Porcentagem 3 6 3 23 2" xfId="10035" xr:uid="{00000000-0005-0000-0000-000079640000}"/>
    <cellStyle name="Porcentagem 3 6 3 23 2 2" xfId="29629" xr:uid="{00000000-0005-0000-0000-00007A640000}"/>
    <cellStyle name="Porcentagem 3 6 3 23 3" xfId="23772" xr:uid="{00000000-0005-0000-0000-00007B640000}"/>
    <cellStyle name="Porcentagem 3 6 3 24" xfId="10036" xr:uid="{00000000-0005-0000-0000-00007C640000}"/>
    <cellStyle name="Porcentagem 3 6 3 24 2" xfId="10037" xr:uid="{00000000-0005-0000-0000-00007D640000}"/>
    <cellStyle name="Porcentagem 3 6 3 24 2 2" xfId="29630" xr:uid="{00000000-0005-0000-0000-00007E640000}"/>
    <cellStyle name="Porcentagem 3 6 3 24 3" xfId="23773" xr:uid="{00000000-0005-0000-0000-00007F640000}"/>
    <cellStyle name="Porcentagem 3 6 3 25" xfId="10038" xr:uid="{00000000-0005-0000-0000-000080640000}"/>
    <cellStyle name="Porcentagem 3 6 3 25 2" xfId="10039" xr:uid="{00000000-0005-0000-0000-000081640000}"/>
    <cellStyle name="Porcentagem 3 6 3 25 2 2" xfId="29631" xr:uid="{00000000-0005-0000-0000-000082640000}"/>
    <cellStyle name="Porcentagem 3 6 3 25 3" xfId="23774" xr:uid="{00000000-0005-0000-0000-000083640000}"/>
    <cellStyle name="Porcentagem 3 6 3 26" xfId="10040" xr:uid="{00000000-0005-0000-0000-000084640000}"/>
    <cellStyle name="Porcentagem 3 6 3 26 2" xfId="10041" xr:uid="{00000000-0005-0000-0000-000085640000}"/>
    <cellStyle name="Porcentagem 3 6 3 26 2 2" xfId="29632" xr:uid="{00000000-0005-0000-0000-000086640000}"/>
    <cellStyle name="Porcentagem 3 6 3 26 3" xfId="23775" xr:uid="{00000000-0005-0000-0000-000087640000}"/>
    <cellStyle name="Porcentagem 3 6 3 27" xfId="10042" xr:uid="{00000000-0005-0000-0000-000088640000}"/>
    <cellStyle name="Porcentagem 3 6 3 27 2" xfId="10043" xr:uid="{00000000-0005-0000-0000-000089640000}"/>
    <cellStyle name="Porcentagem 3 6 3 27 2 2" xfId="29633" xr:uid="{00000000-0005-0000-0000-00008A640000}"/>
    <cellStyle name="Porcentagem 3 6 3 27 3" xfId="23776" xr:uid="{00000000-0005-0000-0000-00008B640000}"/>
    <cellStyle name="Porcentagem 3 6 3 28" xfId="10044" xr:uid="{00000000-0005-0000-0000-00008C640000}"/>
    <cellStyle name="Porcentagem 3 6 3 28 2" xfId="10045" xr:uid="{00000000-0005-0000-0000-00008D640000}"/>
    <cellStyle name="Porcentagem 3 6 3 28 2 2" xfId="29634" xr:uid="{00000000-0005-0000-0000-00008E640000}"/>
    <cellStyle name="Porcentagem 3 6 3 28 3" xfId="23777" xr:uid="{00000000-0005-0000-0000-00008F640000}"/>
    <cellStyle name="Porcentagem 3 6 3 29" xfId="10046" xr:uid="{00000000-0005-0000-0000-000090640000}"/>
    <cellStyle name="Porcentagem 3 6 3 29 2" xfId="10047" xr:uid="{00000000-0005-0000-0000-000091640000}"/>
    <cellStyle name="Porcentagem 3 6 3 29 2 2" xfId="29635" xr:uid="{00000000-0005-0000-0000-000092640000}"/>
    <cellStyle name="Porcentagem 3 6 3 29 3" xfId="23778" xr:uid="{00000000-0005-0000-0000-000093640000}"/>
    <cellStyle name="Porcentagem 3 6 3 3" xfId="10048" xr:uid="{00000000-0005-0000-0000-000094640000}"/>
    <cellStyle name="Porcentagem 3 6 3 3 2" xfId="10049" xr:uid="{00000000-0005-0000-0000-000095640000}"/>
    <cellStyle name="Porcentagem 3 6 3 3 2 2" xfId="29636" xr:uid="{00000000-0005-0000-0000-000096640000}"/>
    <cellStyle name="Porcentagem 3 6 3 3 3" xfId="10050" xr:uid="{00000000-0005-0000-0000-000097640000}"/>
    <cellStyle name="Porcentagem 3 6 3 3 4" xfId="23779" xr:uid="{00000000-0005-0000-0000-000098640000}"/>
    <cellStyle name="Porcentagem 3 6 3 30" xfId="10051" xr:uid="{00000000-0005-0000-0000-000099640000}"/>
    <cellStyle name="Porcentagem 3 6 3 30 2" xfId="10052" xr:uid="{00000000-0005-0000-0000-00009A640000}"/>
    <cellStyle name="Porcentagem 3 6 3 30 2 2" xfId="29637" xr:uid="{00000000-0005-0000-0000-00009B640000}"/>
    <cellStyle name="Porcentagem 3 6 3 30 3" xfId="23780" xr:uid="{00000000-0005-0000-0000-00009C640000}"/>
    <cellStyle name="Porcentagem 3 6 3 31" xfId="10053" xr:uid="{00000000-0005-0000-0000-00009D640000}"/>
    <cellStyle name="Porcentagem 3 6 3 31 2" xfId="10054" xr:uid="{00000000-0005-0000-0000-00009E640000}"/>
    <cellStyle name="Porcentagem 3 6 3 31 2 2" xfId="29638" xr:uid="{00000000-0005-0000-0000-00009F640000}"/>
    <cellStyle name="Porcentagem 3 6 3 31 3" xfId="23781" xr:uid="{00000000-0005-0000-0000-0000A0640000}"/>
    <cellStyle name="Porcentagem 3 6 3 32" xfId="10055" xr:uid="{00000000-0005-0000-0000-0000A1640000}"/>
    <cellStyle name="Porcentagem 3 6 3 32 2" xfId="10056" xr:uid="{00000000-0005-0000-0000-0000A2640000}"/>
    <cellStyle name="Porcentagem 3 6 3 32 2 2" xfId="29639" xr:uid="{00000000-0005-0000-0000-0000A3640000}"/>
    <cellStyle name="Porcentagem 3 6 3 32 3" xfId="23782" xr:uid="{00000000-0005-0000-0000-0000A4640000}"/>
    <cellStyle name="Porcentagem 3 6 3 33" xfId="10057" xr:uid="{00000000-0005-0000-0000-0000A5640000}"/>
    <cellStyle name="Porcentagem 3 6 3 33 2" xfId="10058" xr:uid="{00000000-0005-0000-0000-0000A6640000}"/>
    <cellStyle name="Porcentagem 3 6 3 33 2 2" xfId="29640" xr:uid="{00000000-0005-0000-0000-0000A7640000}"/>
    <cellStyle name="Porcentagem 3 6 3 33 3" xfId="23783" xr:uid="{00000000-0005-0000-0000-0000A8640000}"/>
    <cellStyle name="Porcentagem 3 6 3 34" xfId="10059" xr:uid="{00000000-0005-0000-0000-0000A9640000}"/>
    <cellStyle name="Porcentagem 3 6 3 34 2" xfId="10060" xr:uid="{00000000-0005-0000-0000-0000AA640000}"/>
    <cellStyle name="Porcentagem 3 6 3 34 2 2" xfId="29641" xr:uid="{00000000-0005-0000-0000-0000AB640000}"/>
    <cellStyle name="Porcentagem 3 6 3 34 3" xfId="23784" xr:uid="{00000000-0005-0000-0000-0000AC640000}"/>
    <cellStyle name="Porcentagem 3 6 3 35" xfId="10061" xr:uid="{00000000-0005-0000-0000-0000AD640000}"/>
    <cellStyle name="Porcentagem 3 6 3 35 2" xfId="10062" xr:uid="{00000000-0005-0000-0000-0000AE640000}"/>
    <cellStyle name="Porcentagem 3 6 3 35 2 2" xfId="29642" xr:uid="{00000000-0005-0000-0000-0000AF640000}"/>
    <cellStyle name="Porcentagem 3 6 3 35 3" xfId="23785" xr:uid="{00000000-0005-0000-0000-0000B0640000}"/>
    <cellStyle name="Porcentagem 3 6 3 36" xfId="10063" xr:uid="{00000000-0005-0000-0000-0000B1640000}"/>
    <cellStyle name="Porcentagem 3 6 3 36 2" xfId="10064" xr:uid="{00000000-0005-0000-0000-0000B2640000}"/>
    <cellStyle name="Porcentagem 3 6 3 36 2 2" xfId="29643" xr:uid="{00000000-0005-0000-0000-0000B3640000}"/>
    <cellStyle name="Porcentagem 3 6 3 36 3" xfId="23786" xr:uid="{00000000-0005-0000-0000-0000B4640000}"/>
    <cellStyle name="Porcentagem 3 6 3 37" xfId="10065" xr:uid="{00000000-0005-0000-0000-0000B5640000}"/>
    <cellStyle name="Porcentagem 3 6 3 37 2" xfId="10066" xr:uid="{00000000-0005-0000-0000-0000B6640000}"/>
    <cellStyle name="Porcentagem 3 6 3 37 2 2" xfId="29644" xr:uid="{00000000-0005-0000-0000-0000B7640000}"/>
    <cellStyle name="Porcentagem 3 6 3 37 3" xfId="23787" xr:uid="{00000000-0005-0000-0000-0000B8640000}"/>
    <cellStyle name="Porcentagem 3 6 3 38" xfId="10067" xr:uid="{00000000-0005-0000-0000-0000B9640000}"/>
    <cellStyle name="Porcentagem 3 6 3 38 2" xfId="10068" xr:uid="{00000000-0005-0000-0000-0000BA640000}"/>
    <cellStyle name="Porcentagem 3 6 3 38 2 2" xfId="29645" xr:uid="{00000000-0005-0000-0000-0000BB640000}"/>
    <cellStyle name="Porcentagem 3 6 3 38 3" xfId="23788" xr:uid="{00000000-0005-0000-0000-0000BC640000}"/>
    <cellStyle name="Porcentagem 3 6 3 39" xfId="10069" xr:uid="{00000000-0005-0000-0000-0000BD640000}"/>
    <cellStyle name="Porcentagem 3 6 3 39 2" xfId="10070" xr:uid="{00000000-0005-0000-0000-0000BE640000}"/>
    <cellStyle name="Porcentagem 3 6 3 39 2 2" xfId="29646" xr:uid="{00000000-0005-0000-0000-0000BF640000}"/>
    <cellStyle name="Porcentagem 3 6 3 39 3" xfId="23789" xr:uid="{00000000-0005-0000-0000-0000C0640000}"/>
    <cellStyle name="Porcentagem 3 6 3 4" xfId="10071" xr:uid="{00000000-0005-0000-0000-0000C1640000}"/>
    <cellStyle name="Porcentagem 3 6 3 4 2" xfId="10072" xr:uid="{00000000-0005-0000-0000-0000C2640000}"/>
    <cellStyle name="Porcentagem 3 6 3 4 2 2" xfId="29647" xr:uid="{00000000-0005-0000-0000-0000C3640000}"/>
    <cellStyle name="Porcentagem 3 6 3 4 3" xfId="23790" xr:uid="{00000000-0005-0000-0000-0000C4640000}"/>
    <cellStyle name="Porcentagem 3 6 3 40" xfId="10073" xr:uid="{00000000-0005-0000-0000-0000C5640000}"/>
    <cellStyle name="Porcentagem 3 6 3 40 2" xfId="10074" xr:uid="{00000000-0005-0000-0000-0000C6640000}"/>
    <cellStyle name="Porcentagem 3 6 3 40 2 2" xfId="29648" xr:uid="{00000000-0005-0000-0000-0000C7640000}"/>
    <cellStyle name="Porcentagem 3 6 3 40 3" xfId="23791" xr:uid="{00000000-0005-0000-0000-0000C8640000}"/>
    <cellStyle name="Porcentagem 3 6 3 41" xfId="10075" xr:uid="{00000000-0005-0000-0000-0000C9640000}"/>
    <cellStyle name="Porcentagem 3 6 3 41 2" xfId="10076" xr:uid="{00000000-0005-0000-0000-0000CA640000}"/>
    <cellStyle name="Porcentagem 3 6 3 41 2 2" xfId="29649" xr:uid="{00000000-0005-0000-0000-0000CB640000}"/>
    <cellStyle name="Porcentagem 3 6 3 41 3" xfId="23792" xr:uid="{00000000-0005-0000-0000-0000CC640000}"/>
    <cellStyle name="Porcentagem 3 6 3 42" xfId="10077" xr:uid="{00000000-0005-0000-0000-0000CD640000}"/>
    <cellStyle name="Porcentagem 3 6 3 42 2" xfId="10078" xr:uid="{00000000-0005-0000-0000-0000CE640000}"/>
    <cellStyle name="Porcentagem 3 6 3 42 2 2" xfId="29650" xr:uid="{00000000-0005-0000-0000-0000CF640000}"/>
    <cellStyle name="Porcentagem 3 6 3 42 3" xfId="23793" xr:uid="{00000000-0005-0000-0000-0000D0640000}"/>
    <cellStyle name="Porcentagem 3 6 3 43" xfId="10079" xr:uid="{00000000-0005-0000-0000-0000D1640000}"/>
    <cellStyle name="Porcentagem 3 6 3 43 2" xfId="10080" xr:uid="{00000000-0005-0000-0000-0000D2640000}"/>
    <cellStyle name="Porcentagem 3 6 3 43 2 2" xfId="29651" xr:uid="{00000000-0005-0000-0000-0000D3640000}"/>
    <cellStyle name="Porcentagem 3 6 3 43 3" xfId="23794" xr:uid="{00000000-0005-0000-0000-0000D4640000}"/>
    <cellStyle name="Porcentagem 3 6 3 44" xfId="10081" xr:uid="{00000000-0005-0000-0000-0000D5640000}"/>
    <cellStyle name="Porcentagem 3 6 3 44 2" xfId="10082" xr:uid="{00000000-0005-0000-0000-0000D6640000}"/>
    <cellStyle name="Porcentagem 3 6 3 44 2 2" xfId="29652" xr:uid="{00000000-0005-0000-0000-0000D7640000}"/>
    <cellStyle name="Porcentagem 3 6 3 44 3" xfId="23795" xr:uid="{00000000-0005-0000-0000-0000D8640000}"/>
    <cellStyle name="Porcentagem 3 6 3 45" xfId="10083" xr:uid="{00000000-0005-0000-0000-0000D9640000}"/>
    <cellStyle name="Porcentagem 3 6 3 45 2" xfId="10084" xr:uid="{00000000-0005-0000-0000-0000DA640000}"/>
    <cellStyle name="Porcentagem 3 6 3 45 2 2" xfId="29653" xr:uid="{00000000-0005-0000-0000-0000DB640000}"/>
    <cellStyle name="Porcentagem 3 6 3 45 3" xfId="23796" xr:uid="{00000000-0005-0000-0000-0000DC640000}"/>
    <cellStyle name="Porcentagem 3 6 3 46" xfId="10085" xr:uid="{00000000-0005-0000-0000-0000DD640000}"/>
    <cellStyle name="Porcentagem 3 6 3 46 2" xfId="10086" xr:uid="{00000000-0005-0000-0000-0000DE640000}"/>
    <cellStyle name="Porcentagem 3 6 3 46 2 2" xfId="29654" xr:uid="{00000000-0005-0000-0000-0000DF640000}"/>
    <cellStyle name="Porcentagem 3 6 3 46 3" xfId="23797" xr:uid="{00000000-0005-0000-0000-0000E0640000}"/>
    <cellStyle name="Porcentagem 3 6 3 47" xfId="10087" xr:uid="{00000000-0005-0000-0000-0000E1640000}"/>
    <cellStyle name="Porcentagem 3 6 3 47 2" xfId="10088" xr:uid="{00000000-0005-0000-0000-0000E2640000}"/>
    <cellStyle name="Porcentagem 3 6 3 47 2 2" xfId="29655" xr:uid="{00000000-0005-0000-0000-0000E3640000}"/>
    <cellStyle name="Porcentagem 3 6 3 47 3" xfId="23798" xr:uid="{00000000-0005-0000-0000-0000E4640000}"/>
    <cellStyle name="Porcentagem 3 6 3 48" xfId="10089" xr:uid="{00000000-0005-0000-0000-0000E5640000}"/>
    <cellStyle name="Porcentagem 3 6 3 48 2" xfId="10090" xr:uid="{00000000-0005-0000-0000-0000E6640000}"/>
    <cellStyle name="Porcentagem 3 6 3 48 2 2" xfId="29656" xr:uid="{00000000-0005-0000-0000-0000E7640000}"/>
    <cellStyle name="Porcentagem 3 6 3 48 3" xfId="23799" xr:uid="{00000000-0005-0000-0000-0000E8640000}"/>
    <cellStyle name="Porcentagem 3 6 3 49" xfId="10091" xr:uid="{00000000-0005-0000-0000-0000E9640000}"/>
    <cellStyle name="Porcentagem 3 6 3 49 2" xfId="10092" xr:uid="{00000000-0005-0000-0000-0000EA640000}"/>
    <cellStyle name="Porcentagem 3 6 3 49 2 2" xfId="29657" xr:uid="{00000000-0005-0000-0000-0000EB640000}"/>
    <cellStyle name="Porcentagem 3 6 3 49 3" xfId="23800" xr:uid="{00000000-0005-0000-0000-0000EC640000}"/>
    <cellStyle name="Porcentagem 3 6 3 5" xfId="10093" xr:uid="{00000000-0005-0000-0000-0000ED640000}"/>
    <cellStyle name="Porcentagem 3 6 3 5 2" xfId="10094" xr:uid="{00000000-0005-0000-0000-0000EE640000}"/>
    <cellStyle name="Porcentagem 3 6 3 5 2 2" xfId="29658" xr:uid="{00000000-0005-0000-0000-0000EF640000}"/>
    <cellStyle name="Porcentagem 3 6 3 5 3" xfId="23801" xr:uid="{00000000-0005-0000-0000-0000F0640000}"/>
    <cellStyle name="Porcentagem 3 6 3 50" xfId="10095" xr:uid="{00000000-0005-0000-0000-0000F1640000}"/>
    <cellStyle name="Porcentagem 3 6 3 50 2" xfId="10096" xr:uid="{00000000-0005-0000-0000-0000F2640000}"/>
    <cellStyle name="Porcentagem 3 6 3 50 2 2" xfId="29659" xr:uid="{00000000-0005-0000-0000-0000F3640000}"/>
    <cellStyle name="Porcentagem 3 6 3 50 3" xfId="23802" xr:uid="{00000000-0005-0000-0000-0000F4640000}"/>
    <cellStyle name="Porcentagem 3 6 3 51" xfId="10097" xr:uid="{00000000-0005-0000-0000-0000F5640000}"/>
    <cellStyle name="Porcentagem 3 6 3 51 2" xfId="10098" xr:uid="{00000000-0005-0000-0000-0000F6640000}"/>
    <cellStyle name="Porcentagem 3 6 3 51 2 2" xfId="29660" xr:uid="{00000000-0005-0000-0000-0000F7640000}"/>
    <cellStyle name="Porcentagem 3 6 3 51 3" xfId="23803" xr:uid="{00000000-0005-0000-0000-0000F8640000}"/>
    <cellStyle name="Porcentagem 3 6 3 52" xfId="10099" xr:uid="{00000000-0005-0000-0000-0000F9640000}"/>
    <cellStyle name="Porcentagem 3 6 3 52 2" xfId="10100" xr:uid="{00000000-0005-0000-0000-0000FA640000}"/>
    <cellStyle name="Porcentagem 3 6 3 52 2 2" xfId="29661" xr:uid="{00000000-0005-0000-0000-0000FB640000}"/>
    <cellStyle name="Porcentagem 3 6 3 52 3" xfId="23804" xr:uid="{00000000-0005-0000-0000-0000FC640000}"/>
    <cellStyle name="Porcentagem 3 6 3 53" xfId="10101" xr:uid="{00000000-0005-0000-0000-0000FD640000}"/>
    <cellStyle name="Porcentagem 3 6 3 53 2" xfId="10102" xr:uid="{00000000-0005-0000-0000-0000FE640000}"/>
    <cellStyle name="Porcentagem 3 6 3 53 2 2" xfId="29662" xr:uid="{00000000-0005-0000-0000-0000FF640000}"/>
    <cellStyle name="Porcentagem 3 6 3 53 3" xfId="23805" xr:uid="{00000000-0005-0000-0000-000000650000}"/>
    <cellStyle name="Porcentagem 3 6 3 54" xfId="10103" xr:uid="{00000000-0005-0000-0000-000001650000}"/>
    <cellStyle name="Porcentagem 3 6 3 54 2" xfId="10104" xr:uid="{00000000-0005-0000-0000-000002650000}"/>
    <cellStyle name="Porcentagem 3 6 3 54 2 2" xfId="29663" xr:uid="{00000000-0005-0000-0000-000003650000}"/>
    <cellStyle name="Porcentagem 3 6 3 54 3" xfId="23806" xr:uid="{00000000-0005-0000-0000-000004650000}"/>
    <cellStyle name="Porcentagem 3 6 3 55" xfId="10105" xr:uid="{00000000-0005-0000-0000-000005650000}"/>
    <cellStyle name="Porcentagem 3 6 3 55 2" xfId="10106" xr:uid="{00000000-0005-0000-0000-000006650000}"/>
    <cellStyle name="Porcentagem 3 6 3 55 2 2" xfId="29664" xr:uid="{00000000-0005-0000-0000-000007650000}"/>
    <cellStyle name="Porcentagem 3 6 3 55 3" xfId="23807" xr:uid="{00000000-0005-0000-0000-000008650000}"/>
    <cellStyle name="Porcentagem 3 6 3 56" xfId="10107" xr:uid="{00000000-0005-0000-0000-000009650000}"/>
    <cellStyle name="Porcentagem 3 6 3 56 2" xfId="10108" xr:uid="{00000000-0005-0000-0000-00000A650000}"/>
    <cellStyle name="Porcentagem 3 6 3 56 2 2" xfId="29665" xr:uid="{00000000-0005-0000-0000-00000B650000}"/>
    <cellStyle name="Porcentagem 3 6 3 56 3" xfId="23808" xr:uid="{00000000-0005-0000-0000-00000C650000}"/>
    <cellStyle name="Porcentagem 3 6 3 57" xfId="10109" xr:uid="{00000000-0005-0000-0000-00000D650000}"/>
    <cellStyle name="Porcentagem 3 6 3 57 2" xfId="10110" xr:uid="{00000000-0005-0000-0000-00000E650000}"/>
    <cellStyle name="Porcentagem 3 6 3 57 2 2" xfId="29666" xr:uid="{00000000-0005-0000-0000-00000F650000}"/>
    <cellStyle name="Porcentagem 3 6 3 57 3" xfId="23809" xr:uid="{00000000-0005-0000-0000-000010650000}"/>
    <cellStyle name="Porcentagem 3 6 3 58" xfId="10111" xr:uid="{00000000-0005-0000-0000-000011650000}"/>
    <cellStyle name="Porcentagem 3 6 3 58 2" xfId="10112" xr:uid="{00000000-0005-0000-0000-000012650000}"/>
    <cellStyle name="Porcentagem 3 6 3 58 2 2" xfId="29667" xr:uid="{00000000-0005-0000-0000-000013650000}"/>
    <cellStyle name="Porcentagem 3 6 3 58 3" xfId="23810" xr:uid="{00000000-0005-0000-0000-000014650000}"/>
    <cellStyle name="Porcentagem 3 6 3 59" xfId="10113" xr:uid="{00000000-0005-0000-0000-000015650000}"/>
    <cellStyle name="Porcentagem 3 6 3 59 2" xfId="10114" xr:uid="{00000000-0005-0000-0000-000016650000}"/>
    <cellStyle name="Porcentagem 3 6 3 59 2 2" xfId="29668" xr:uid="{00000000-0005-0000-0000-000017650000}"/>
    <cellStyle name="Porcentagem 3 6 3 59 3" xfId="23811" xr:uid="{00000000-0005-0000-0000-000018650000}"/>
    <cellStyle name="Porcentagem 3 6 3 6" xfId="10115" xr:uid="{00000000-0005-0000-0000-000019650000}"/>
    <cellStyle name="Porcentagem 3 6 3 6 2" xfId="10116" xr:uid="{00000000-0005-0000-0000-00001A650000}"/>
    <cellStyle name="Porcentagem 3 6 3 6 2 2" xfId="29669" xr:uid="{00000000-0005-0000-0000-00001B650000}"/>
    <cellStyle name="Porcentagem 3 6 3 6 3" xfId="23812" xr:uid="{00000000-0005-0000-0000-00001C650000}"/>
    <cellStyle name="Porcentagem 3 6 3 60" xfId="10117" xr:uid="{00000000-0005-0000-0000-00001D650000}"/>
    <cellStyle name="Porcentagem 3 6 3 60 2" xfId="10118" xr:uid="{00000000-0005-0000-0000-00001E650000}"/>
    <cellStyle name="Porcentagem 3 6 3 60 2 2" xfId="29670" xr:uid="{00000000-0005-0000-0000-00001F650000}"/>
    <cellStyle name="Porcentagem 3 6 3 60 3" xfId="23813" xr:uid="{00000000-0005-0000-0000-000020650000}"/>
    <cellStyle name="Porcentagem 3 6 3 61" xfId="10119" xr:uid="{00000000-0005-0000-0000-000021650000}"/>
    <cellStyle name="Porcentagem 3 6 3 61 2" xfId="10120" xr:uid="{00000000-0005-0000-0000-000022650000}"/>
    <cellStyle name="Porcentagem 3 6 3 61 2 2" xfId="29671" xr:uid="{00000000-0005-0000-0000-000023650000}"/>
    <cellStyle name="Porcentagem 3 6 3 61 3" xfId="23814" xr:uid="{00000000-0005-0000-0000-000024650000}"/>
    <cellStyle name="Porcentagem 3 6 3 62" xfId="10121" xr:uid="{00000000-0005-0000-0000-000025650000}"/>
    <cellStyle name="Porcentagem 3 6 3 62 2" xfId="10122" xr:uid="{00000000-0005-0000-0000-000026650000}"/>
    <cellStyle name="Porcentagem 3 6 3 62 2 2" xfId="29672" xr:uid="{00000000-0005-0000-0000-000027650000}"/>
    <cellStyle name="Porcentagem 3 6 3 62 3" xfId="23815" xr:uid="{00000000-0005-0000-0000-000028650000}"/>
    <cellStyle name="Porcentagem 3 6 3 63" xfId="10123" xr:uid="{00000000-0005-0000-0000-000029650000}"/>
    <cellStyle name="Porcentagem 3 6 3 63 2" xfId="10124" xr:uid="{00000000-0005-0000-0000-00002A650000}"/>
    <cellStyle name="Porcentagem 3 6 3 63 2 2" xfId="29673" xr:uid="{00000000-0005-0000-0000-00002B650000}"/>
    <cellStyle name="Porcentagem 3 6 3 63 3" xfId="23816" xr:uid="{00000000-0005-0000-0000-00002C650000}"/>
    <cellStyle name="Porcentagem 3 6 3 64" xfId="10125" xr:uid="{00000000-0005-0000-0000-00002D650000}"/>
    <cellStyle name="Porcentagem 3 6 3 64 2" xfId="10126" xr:uid="{00000000-0005-0000-0000-00002E650000}"/>
    <cellStyle name="Porcentagem 3 6 3 64 2 2" xfId="29674" xr:uid="{00000000-0005-0000-0000-00002F650000}"/>
    <cellStyle name="Porcentagem 3 6 3 64 3" xfId="23817" xr:uid="{00000000-0005-0000-0000-000030650000}"/>
    <cellStyle name="Porcentagem 3 6 3 65" xfId="10127" xr:uid="{00000000-0005-0000-0000-000031650000}"/>
    <cellStyle name="Porcentagem 3 6 3 65 2" xfId="10128" xr:uid="{00000000-0005-0000-0000-000032650000}"/>
    <cellStyle name="Porcentagem 3 6 3 65 2 2" xfId="29675" xr:uid="{00000000-0005-0000-0000-000033650000}"/>
    <cellStyle name="Porcentagem 3 6 3 65 3" xfId="23818" xr:uid="{00000000-0005-0000-0000-000034650000}"/>
    <cellStyle name="Porcentagem 3 6 3 66" xfId="10129" xr:uid="{00000000-0005-0000-0000-000035650000}"/>
    <cellStyle name="Porcentagem 3 6 3 66 2" xfId="10130" xr:uid="{00000000-0005-0000-0000-000036650000}"/>
    <cellStyle name="Porcentagem 3 6 3 66 2 2" xfId="29676" xr:uid="{00000000-0005-0000-0000-000037650000}"/>
    <cellStyle name="Porcentagem 3 6 3 66 3" xfId="23819" xr:uid="{00000000-0005-0000-0000-000038650000}"/>
    <cellStyle name="Porcentagem 3 6 3 67" xfId="10131" xr:uid="{00000000-0005-0000-0000-000039650000}"/>
    <cellStyle name="Porcentagem 3 6 3 67 2" xfId="10132" xr:uid="{00000000-0005-0000-0000-00003A650000}"/>
    <cellStyle name="Porcentagem 3 6 3 67 2 2" xfId="29677" xr:uid="{00000000-0005-0000-0000-00003B650000}"/>
    <cellStyle name="Porcentagem 3 6 3 67 3" xfId="23820" xr:uid="{00000000-0005-0000-0000-00003C650000}"/>
    <cellStyle name="Porcentagem 3 6 3 68" xfId="10133" xr:uid="{00000000-0005-0000-0000-00003D650000}"/>
    <cellStyle name="Porcentagem 3 6 3 68 2" xfId="10134" xr:uid="{00000000-0005-0000-0000-00003E650000}"/>
    <cellStyle name="Porcentagem 3 6 3 68 2 2" xfId="29678" xr:uid="{00000000-0005-0000-0000-00003F650000}"/>
    <cellStyle name="Porcentagem 3 6 3 68 3" xfId="23821" xr:uid="{00000000-0005-0000-0000-000040650000}"/>
    <cellStyle name="Porcentagem 3 6 3 69" xfId="10135" xr:uid="{00000000-0005-0000-0000-000041650000}"/>
    <cellStyle name="Porcentagem 3 6 3 69 2" xfId="10136" xr:uid="{00000000-0005-0000-0000-000042650000}"/>
    <cellStyle name="Porcentagem 3 6 3 69 2 2" xfId="29679" xr:uid="{00000000-0005-0000-0000-000043650000}"/>
    <cellStyle name="Porcentagem 3 6 3 69 3" xfId="23822" xr:uid="{00000000-0005-0000-0000-000044650000}"/>
    <cellStyle name="Porcentagem 3 6 3 7" xfId="10137" xr:uid="{00000000-0005-0000-0000-000045650000}"/>
    <cellStyle name="Porcentagem 3 6 3 7 2" xfId="10138" xr:uid="{00000000-0005-0000-0000-000046650000}"/>
    <cellStyle name="Porcentagem 3 6 3 7 2 2" xfId="29680" xr:uid="{00000000-0005-0000-0000-000047650000}"/>
    <cellStyle name="Porcentagem 3 6 3 7 3" xfId="23823" xr:uid="{00000000-0005-0000-0000-000048650000}"/>
    <cellStyle name="Porcentagem 3 6 3 70" xfId="10139" xr:uid="{00000000-0005-0000-0000-000049650000}"/>
    <cellStyle name="Porcentagem 3 6 3 70 2" xfId="10140" xr:uid="{00000000-0005-0000-0000-00004A650000}"/>
    <cellStyle name="Porcentagem 3 6 3 70 2 2" xfId="29681" xr:uid="{00000000-0005-0000-0000-00004B650000}"/>
    <cellStyle name="Porcentagem 3 6 3 70 3" xfId="23824" xr:uid="{00000000-0005-0000-0000-00004C650000}"/>
    <cellStyle name="Porcentagem 3 6 3 71" xfId="10141" xr:uid="{00000000-0005-0000-0000-00004D650000}"/>
    <cellStyle name="Porcentagem 3 6 3 71 2" xfId="10142" xr:uid="{00000000-0005-0000-0000-00004E650000}"/>
    <cellStyle name="Porcentagem 3 6 3 71 2 2" xfId="29682" xr:uid="{00000000-0005-0000-0000-00004F650000}"/>
    <cellStyle name="Porcentagem 3 6 3 71 3" xfId="23825" xr:uid="{00000000-0005-0000-0000-000050650000}"/>
    <cellStyle name="Porcentagem 3 6 3 72" xfId="10143" xr:uid="{00000000-0005-0000-0000-000051650000}"/>
    <cellStyle name="Porcentagem 3 6 3 72 2" xfId="10144" xr:uid="{00000000-0005-0000-0000-000052650000}"/>
    <cellStyle name="Porcentagem 3 6 3 72 2 2" xfId="29683" xr:uid="{00000000-0005-0000-0000-000053650000}"/>
    <cellStyle name="Porcentagem 3 6 3 72 3" xfId="23826" xr:uid="{00000000-0005-0000-0000-000054650000}"/>
    <cellStyle name="Porcentagem 3 6 3 73" xfId="10145" xr:uid="{00000000-0005-0000-0000-000055650000}"/>
    <cellStyle name="Porcentagem 3 6 3 73 2" xfId="10146" xr:uid="{00000000-0005-0000-0000-000056650000}"/>
    <cellStyle name="Porcentagem 3 6 3 73 2 2" xfId="29684" xr:uid="{00000000-0005-0000-0000-000057650000}"/>
    <cellStyle name="Porcentagem 3 6 3 73 3" xfId="23827" xr:uid="{00000000-0005-0000-0000-000058650000}"/>
    <cellStyle name="Porcentagem 3 6 3 74" xfId="10147" xr:uid="{00000000-0005-0000-0000-000059650000}"/>
    <cellStyle name="Porcentagem 3 6 3 74 2" xfId="10148" xr:uid="{00000000-0005-0000-0000-00005A650000}"/>
    <cellStyle name="Porcentagem 3 6 3 74 2 2" xfId="29685" xr:uid="{00000000-0005-0000-0000-00005B650000}"/>
    <cellStyle name="Porcentagem 3 6 3 74 3" xfId="23828" xr:uid="{00000000-0005-0000-0000-00005C650000}"/>
    <cellStyle name="Porcentagem 3 6 3 75" xfId="10149" xr:uid="{00000000-0005-0000-0000-00005D650000}"/>
    <cellStyle name="Porcentagem 3 6 3 75 2" xfId="10150" xr:uid="{00000000-0005-0000-0000-00005E650000}"/>
    <cellStyle name="Porcentagem 3 6 3 75 2 2" xfId="29686" xr:uid="{00000000-0005-0000-0000-00005F650000}"/>
    <cellStyle name="Porcentagem 3 6 3 75 3" xfId="23829" xr:uid="{00000000-0005-0000-0000-000060650000}"/>
    <cellStyle name="Porcentagem 3 6 3 76" xfId="10151" xr:uid="{00000000-0005-0000-0000-000061650000}"/>
    <cellStyle name="Porcentagem 3 6 3 76 2" xfId="27631" xr:uid="{00000000-0005-0000-0000-000062650000}"/>
    <cellStyle name="Porcentagem 3 6 3 77" xfId="10152" xr:uid="{00000000-0005-0000-0000-000063650000}"/>
    <cellStyle name="Porcentagem 3 6 3 77 2" xfId="29614" xr:uid="{00000000-0005-0000-0000-000064650000}"/>
    <cellStyle name="Porcentagem 3 6 3 78" xfId="10153" xr:uid="{00000000-0005-0000-0000-000065650000}"/>
    <cellStyle name="Porcentagem 3 6 3 78 2" xfId="40378" xr:uid="{00000000-0005-0000-0000-000066650000}"/>
    <cellStyle name="Porcentagem 3 6 3 79" xfId="23757" xr:uid="{00000000-0005-0000-0000-000067650000}"/>
    <cellStyle name="Porcentagem 3 6 3 8" xfId="10154" xr:uid="{00000000-0005-0000-0000-000068650000}"/>
    <cellStyle name="Porcentagem 3 6 3 8 2" xfId="10155" xr:uid="{00000000-0005-0000-0000-000069650000}"/>
    <cellStyle name="Porcentagem 3 6 3 8 2 2" xfId="29687" xr:uid="{00000000-0005-0000-0000-00006A650000}"/>
    <cellStyle name="Porcentagem 3 6 3 8 3" xfId="23830" xr:uid="{00000000-0005-0000-0000-00006B650000}"/>
    <cellStyle name="Porcentagem 3 6 3 9" xfId="10156" xr:uid="{00000000-0005-0000-0000-00006C650000}"/>
    <cellStyle name="Porcentagem 3 6 3 9 2" xfId="10157" xr:uid="{00000000-0005-0000-0000-00006D650000}"/>
    <cellStyle name="Porcentagem 3 6 3 9 2 2" xfId="29688" xr:uid="{00000000-0005-0000-0000-00006E650000}"/>
    <cellStyle name="Porcentagem 3 6 3 9 3" xfId="23831" xr:uid="{00000000-0005-0000-0000-00006F650000}"/>
    <cellStyle name="Porcentagem 3 6 30" xfId="10158" xr:uid="{00000000-0005-0000-0000-000070650000}"/>
    <cellStyle name="Porcentagem 3 6 30 2" xfId="10159" xr:uid="{00000000-0005-0000-0000-000071650000}"/>
    <cellStyle name="Porcentagem 3 6 30 2 2" xfId="29689" xr:uid="{00000000-0005-0000-0000-000072650000}"/>
    <cellStyle name="Porcentagem 3 6 30 3" xfId="23832" xr:uid="{00000000-0005-0000-0000-000073650000}"/>
    <cellStyle name="Porcentagem 3 6 31" xfId="10160" xr:uid="{00000000-0005-0000-0000-000074650000}"/>
    <cellStyle name="Porcentagem 3 6 31 2" xfId="10161" xr:uid="{00000000-0005-0000-0000-000075650000}"/>
    <cellStyle name="Porcentagem 3 6 31 2 2" xfId="29690" xr:uid="{00000000-0005-0000-0000-000076650000}"/>
    <cellStyle name="Porcentagem 3 6 31 3" xfId="23833" xr:uid="{00000000-0005-0000-0000-000077650000}"/>
    <cellStyle name="Porcentagem 3 6 32" xfId="10162" xr:uid="{00000000-0005-0000-0000-000078650000}"/>
    <cellStyle name="Porcentagem 3 6 32 2" xfId="10163" xr:uid="{00000000-0005-0000-0000-000079650000}"/>
    <cellStyle name="Porcentagem 3 6 32 2 2" xfId="29691" xr:uid="{00000000-0005-0000-0000-00007A650000}"/>
    <cellStyle name="Porcentagem 3 6 32 3" xfId="23834" xr:uid="{00000000-0005-0000-0000-00007B650000}"/>
    <cellStyle name="Porcentagem 3 6 33" xfId="10164" xr:uid="{00000000-0005-0000-0000-00007C650000}"/>
    <cellStyle name="Porcentagem 3 6 33 2" xfId="10165" xr:uid="{00000000-0005-0000-0000-00007D650000}"/>
    <cellStyle name="Porcentagem 3 6 33 2 2" xfId="29692" xr:uid="{00000000-0005-0000-0000-00007E650000}"/>
    <cellStyle name="Porcentagem 3 6 33 3" xfId="23835" xr:uid="{00000000-0005-0000-0000-00007F650000}"/>
    <cellStyle name="Porcentagem 3 6 34" xfId="10166" xr:uid="{00000000-0005-0000-0000-000080650000}"/>
    <cellStyle name="Porcentagem 3 6 34 2" xfId="10167" xr:uid="{00000000-0005-0000-0000-000081650000}"/>
    <cellStyle name="Porcentagem 3 6 34 2 2" xfId="29693" xr:uid="{00000000-0005-0000-0000-000082650000}"/>
    <cellStyle name="Porcentagem 3 6 34 3" xfId="23836" xr:uid="{00000000-0005-0000-0000-000083650000}"/>
    <cellStyle name="Porcentagem 3 6 35" xfId="10168" xr:uid="{00000000-0005-0000-0000-000084650000}"/>
    <cellStyle name="Porcentagem 3 6 35 2" xfId="10169" xr:uid="{00000000-0005-0000-0000-000085650000}"/>
    <cellStyle name="Porcentagem 3 6 35 2 2" xfId="29694" xr:uid="{00000000-0005-0000-0000-000086650000}"/>
    <cellStyle name="Porcentagem 3 6 35 3" xfId="23837" xr:uid="{00000000-0005-0000-0000-000087650000}"/>
    <cellStyle name="Porcentagem 3 6 36" xfId="10170" xr:uid="{00000000-0005-0000-0000-000088650000}"/>
    <cellStyle name="Porcentagem 3 6 36 2" xfId="10171" xr:uid="{00000000-0005-0000-0000-000089650000}"/>
    <cellStyle name="Porcentagem 3 6 36 2 2" xfId="29695" xr:uid="{00000000-0005-0000-0000-00008A650000}"/>
    <cellStyle name="Porcentagem 3 6 36 3" xfId="23838" xr:uid="{00000000-0005-0000-0000-00008B650000}"/>
    <cellStyle name="Porcentagem 3 6 37" xfId="10172" xr:uid="{00000000-0005-0000-0000-00008C650000}"/>
    <cellStyle name="Porcentagem 3 6 37 2" xfId="10173" xr:uid="{00000000-0005-0000-0000-00008D650000}"/>
    <cellStyle name="Porcentagem 3 6 37 2 2" xfId="29696" xr:uid="{00000000-0005-0000-0000-00008E650000}"/>
    <cellStyle name="Porcentagem 3 6 37 3" xfId="23839" xr:uid="{00000000-0005-0000-0000-00008F650000}"/>
    <cellStyle name="Porcentagem 3 6 38" xfId="10174" xr:uid="{00000000-0005-0000-0000-000090650000}"/>
    <cellStyle name="Porcentagem 3 6 38 2" xfId="10175" xr:uid="{00000000-0005-0000-0000-000091650000}"/>
    <cellStyle name="Porcentagem 3 6 38 2 2" xfId="29697" xr:uid="{00000000-0005-0000-0000-000092650000}"/>
    <cellStyle name="Porcentagem 3 6 38 3" xfId="23840" xr:uid="{00000000-0005-0000-0000-000093650000}"/>
    <cellStyle name="Porcentagem 3 6 39" xfId="10176" xr:uid="{00000000-0005-0000-0000-000094650000}"/>
    <cellStyle name="Porcentagem 3 6 39 2" xfId="10177" xr:uid="{00000000-0005-0000-0000-000095650000}"/>
    <cellStyle name="Porcentagem 3 6 39 2 2" xfId="29698" xr:uid="{00000000-0005-0000-0000-000096650000}"/>
    <cellStyle name="Porcentagem 3 6 39 3" xfId="23841" xr:uid="{00000000-0005-0000-0000-000097650000}"/>
    <cellStyle name="Porcentagem 3 6 4" xfId="10178" xr:uid="{00000000-0005-0000-0000-000098650000}"/>
    <cellStyle name="Porcentagem 3 6 4 2" xfId="10179" xr:uid="{00000000-0005-0000-0000-000099650000}"/>
    <cellStyle name="Porcentagem 3 6 4 2 2" xfId="27633" xr:uid="{00000000-0005-0000-0000-00009A650000}"/>
    <cellStyle name="Porcentagem 3 6 4 3" xfId="10180" xr:uid="{00000000-0005-0000-0000-00009B650000}"/>
    <cellStyle name="Porcentagem 3 6 4 3 2" xfId="29699" xr:uid="{00000000-0005-0000-0000-00009C650000}"/>
    <cellStyle name="Porcentagem 3 6 4 4" xfId="10181" xr:uid="{00000000-0005-0000-0000-00009D650000}"/>
    <cellStyle name="Porcentagem 3 6 4 4 2" xfId="40380" xr:uid="{00000000-0005-0000-0000-00009E650000}"/>
    <cellStyle name="Porcentagem 3 6 4 5" xfId="23842" xr:uid="{00000000-0005-0000-0000-00009F650000}"/>
    <cellStyle name="Porcentagem 3 6 40" xfId="10182" xr:uid="{00000000-0005-0000-0000-0000A0650000}"/>
    <cellStyle name="Porcentagem 3 6 40 2" xfId="10183" xr:uid="{00000000-0005-0000-0000-0000A1650000}"/>
    <cellStyle name="Porcentagem 3 6 40 2 2" xfId="29700" xr:uid="{00000000-0005-0000-0000-0000A2650000}"/>
    <cellStyle name="Porcentagem 3 6 40 3" xfId="23843" xr:uid="{00000000-0005-0000-0000-0000A3650000}"/>
    <cellStyle name="Porcentagem 3 6 41" xfId="10184" xr:uid="{00000000-0005-0000-0000-0000A4650000}"/>
    <cellStyle name="Porcentagem 3 6 41 2" xfId="10185" xr:uid="{00000000-0005-0000-0000-0000A5650000}"/>
    <cellStyle name="Porcentagem 3 6 41 2 2" xfId="29701" xr:uid="{00000000-0005-0000-0000-0000A6650000}"/>
    <cellStyle name="Porcentagem 3 6 41 3" xfId="23844" xr:uid="{00000000-0005-0000-0000-0000A7650000}"/>
    <cellStyle name="Porcentagem 3 6 42" xfId="10186" xr:uid="{00000000-0005-0000-0000-0000A8650000}"/>
    <cellStyle name="Porcentagem 3 6 42 2" xfId="10187" xr:uid="{00000000-0005-0000-0000-0000A9650000}"/>
    <cellStyle name="Porcentagem 3 6 42 2 2" xfId="29702" xr:uid="{00000000-0005-0000-0000-0000AA650000}"/>
    <cellStyle name="Porcentagem 3 6 42 3" xfId="23845" xr:uid="{00000000-0005-0000-0000-0000AB650000}"/>
    <cellStyle name="Porcentagem 3 6 43" xfId="10188" xr:uid="{00000000-0005-0000-0000-0000AC650000}"/>
    <cellStyle name="Porcentagem 3 6 43 2" xfId="10189" xr:uid="{00000000-0005-0000-0000-0000AD650000}"/>
    <cellStyle name="Porcentagem 3 6 43 2 2" xfId="29703" xr:uid="{00000000-0005-0000-0000-0000AE650000}"/>
    <cellStyle name="Porcentagem 3 6 43 3" xfId="23846" xr:uid="{00000000-0005-0000-0000-0000AF650000}"/>
    <cellStyle name="Porcentagem 3 6 44" xfId="10190" xr:uid="{00000000-0005-0000-0000-0000B0650000}"/>
    <cellStyle name="Porcentagem 3 6 44 2" xfId="10191" xr:uid="{00000000-0005-0000-0000-0000B1650000}"/>
    <cellStyle name="Porcentagem 3 6 44 2 2" xfId="29704" xr:uid="{00000000-0005-0000-0000-0000B2650000}"/>
    <cellStyle name="Porcentagem 3 6 44 3" xfId="23847" xr:uid="{00000000-0005-0000-0000-0000B3650000}"/>
    <cellStyle name="Porcentagem 3 6 45" xfId="10192" xr:uid="{00000000-0005-0000-0000-0000B4650000}"/>
    <cellStyle name="Porcentagem 3 6 45 2" xfId="10193" xr:uid="{00000000-0005-0000-0000-0000B5650000}"/>
    <cellStyle name="Porcentagem 3 6 45 2 2" xfId="29705" xr:uid="{00000000-0005-0000-0000-0000B6650000}"/>
    <cellStyle name="Porcentagem 3 6 45 3" xfId="23848" xr:uid="{00000000-0005-0000-0000-0000B7650000}"/>
    <cellStyle name="Porcentagem 3 6 46" xfId="10194" xr:uid="{00000000-0005-0000-0000-0000B8650000}"/>
    <cellStyle name="Porcentagem 3 6 46 2" xfId="10195" xr:uid="{00000000-0005-0000-0000-0000B9650000}"/>
    <cellStyle name="Porcentagem 3 6 46 2 2" xfId="29706" xr:uid="{00000000-0005-0000-0000-0000BA650000}"/>
    <cellStyle name="Porcentagem 3 6 46 3" xfId="23849" xr:uid="{00000000-0005-0000-0000-0000BB650000}"/>
    <cellStyle name="Porcentagem 3 6 47" xfId="10196" xr:uid="{00000000-0005-0000-0000-0000BC650000}"/>
    <cellStyle name="Porcentagem 3 6 47 2" xfId="10197" xr:uid="{00000000-0005-0000-0000-0000BD650000}"/>
    <cellStyle name="Porcentagem 3 6 47 2 2" xfId="29707" xr:uid="{00000000-0005-0000-0000-0000BE650000}"/>
    <cellStyle name="Porcentagem 3 6 47 3" xfId="23850" xr:uid="{00000000-0005-0000-0000-0000BF650000}"/>
    <cellStyle name="Porcentagem 3 6 48" xfId="10198" xr:uid="{00000000-0005-0000-0000-0000C0650000}"/>
    <cellStyle name="Porcentagem 3 6 48 2" xfId="10199" xr:uid="{00000000-0005-0000-0000-0000C1650000}"/>
    <cellStyle name="Porcentagem 3 6 48 2 2" xfId="29708" xr:uid="{00000000-0005-0000-0000-0000C2650000}"/>
    <cellStyle name="Porcentagem 3 6 48 3" xfId="23851" xr:uid="{00000000-0005-0000-0000-0000C3650000}"/>
    <cellStyle name="Porcentagem 3 6 49" xfId="10200" xr:uid="{00000000-0005-0000-0000-0000C4650000}"/>
    <cellStyle name="Porcentagem 3 6 49 2" xfId="10201" xr:uid="{00000000-0005-0000-0000-0000C5650000}"/>
    <cellStyle name="Porcentagem 3 6 49 2 2" xfId="29709" xr:uid="{00000000-0005-0000-0000-0000C6650000}"/>
    <cellStyle name="Porcentagem 3 6 49 3" xfId="23852" xr:uid="{00000000-0005-0000-0000-0000C7650000}"/>
    <cellStyle name="Porcentagem 3 6 5" xfId="10202" xr:uid="{00000000-0005-0000-0000-0000C8650000}"/>
    <cellStyle name="Porcentagem 3 6 5 2" xfId="10203" xr:uid="{00000000-0005-0000-0000-0000C9650000}"/>
    <cellStyle name="Porcentagem 3 6 5 2 2" xfId="29710" xr:uid="{00000000-0005-0000-0000-0000CA650000}"/>
    <cellStyle name="Porcentagem 3 6 5 3" xfId="10204" xr:uid="{00000000-0005-0000-0000-0000CB650000}"/>
    <cellStyle name="Porcentagem 3 6 5 3 2" xfId="40381" xr:uid="{00000000-0005-0000-0000-0000CC650000}"/>
    <cellStyle name="Porcentagem 3 6 5 4" xfId="23853" xr:uid="{00000000-0005-0000-0000-0000CD650000}"/>
    <cellStyle name="Porcentagem 3 6 5 5" xfId="35295" xr:uid="{00000000-0005-0000-0000-0000CE650000}"/>
    <cellStyle name="Porcentagem 3 6 50" xfId="10205" xr:uid="{00000000-0005-0000-0000-0000CF650000}"/>
    <cellStyle name="Porcentagem 3 6 50 2" xfId="10206" xr:uid="{00000000-0005-0000-0000-0000D0650000}"/>
    <cellStyle name="Porcentagem 3 6 50 2 2" xfId="29711" xr:uid="{00000000-0005-0000-0000-0000D1650000}"/>
    <cellStyle name="Porcentagem 3 6 50 3" xfId="23854" xr:uid="{00000000-0005-0000-0000-0000D2650000}"/>
    <cellStyle name="Porcentagem 3 6 51" xfId="10207" xr:uid="{00000000-0005-0000-0000-0000D3650000}"/>
    <cellStyle name="Porcentagem 3 6 51 2" xfId="10208" xr:uid="{00000000-0005-0000-0000-0000D4650000}"/>
    <cellStyle name="Porcentagem 3 6 51 2 2" xfId="29712" xr:uid="{00000000-0005-0000-0000-0000D5650000}"/>
    <cellStyle name="Porcentagem 3 6 51 3" xfId="23855" xr:uid="{00000000-0005-0000-0000-0000D6650000}"/>
    <cellStyle name="Porcentagem 3 6 52" xfId="10209" xr:uid="{00000000-0005-0000-0000-0000D7650000}"/>
    <cellStyle name="Porcentagem 3 6 52 2" xfId="10210" xr:uid="{00000000-0005-0000-0000-0000D8650000}"/>
    <cellStyle name="Porcentagem 3 6 52 2 2" xfId="29713" xr:uid="{00000000-0005-0000-0000-0000D9650000}"/>
    <cellStyle name="Porcentagem 3 6 52 3" xfId="23856" xr:uid="{00000000-0005-0000-0000-0000DA650000}"/>
    <cellStyle name="Porcentagem 3 6 53" xfId="10211" xr:uid="{00000000-0005-0000-0000-0000DB650000}"/>
    <cellStyle name="Porcentagem 3 6 53 2" xfId="10212" xr:uid="{00000000-0005-0000-0000-0000DC650000}"/>
    <cellStyle name="Porcentagem 3 6 53 2 2" xfId="29714" xr:uid="{00000000-0005-0000-0000-0000DD650000}"/>
    <cellStyle name="Porcentagem 3 6 53 3" xfId="23857" xr:uid="{00000000-0005-0000-0000-0000DE650000}"/>
    <cellStyle name="Porcentagem 3 6 54" xfId="10213" xr:uid="{00000000-0005-0000-0000-0000DF650000}"/>
    <cellStyle name="Porcentagem 3 6 54 2" xfId="10214" xr:uid="{00000000-0005-0000-0000-0000E0650000}"/>
    <cellStyle name="Porcentagem 3 6 54 2 2" xfId="29715" xr:uid="{00000000-0005-0000-0000-0000E1650000}"/>
    <cellStyle name="Porcentagem 3 6 54 3" xfId="23858" xr:uid="{00000000-0005-0000-0000-0000E2650000}"/>
    <cellStyle name="Porcentagem 3 6 55" xfId="10215" xr:uid="{00000000-0005-0000-0000-0000E3650000}"/>
    <cellStyle name="Porcentagem 3 6 55 2" xfId="10216" xr:uid="{00000000-0005-0000-0000-0000E4650000}"/>
    <cellStyle name="Porcentagem 3 6 55 2 2" xfId="29716" xr:uid="{00000000-0005-0000-0000-0000E5650000}"/>
    <cellStyle name="Porcentagem 3 6 55 3" xfId="23859" xr:uid="{00000000-0005-0000-0000-0000E6650000}"/>
    <cellStyle name="Porcentagem 3 6 56" xfId="10217" xr:uid="{00000000-0005-0000-0000-0000E7650000}"/>
    <cellStyle name="Porcentagem 3 6 56 2" xfId="10218" xr:uid="{00000000-0005-0000-0000-0000E8650000}"/>
    <cellStyle name="Porcentagem 3 6 56 2 2" xfId="29717" xr:uid="{00000000-0005-0000-0000-0000E9650000}"/>
    <cellStyle name="Porcentagem 3 6 56 3" xfId="23860" xr:uid="{00000000-0005-0000-0000-0000EA650000}"/>
    <cellStyle name="Porcentagem 3 6 57" xfId="10219" xr:uid="{00000000-0005-0000-0000-0000EB650000}"/>
    <cellStyle name="Porcentagem 3 6 57 2" xfId="10220" xr:uid="{00000000-0005-0000-0000-0000EC650000}"/>
    <cellStyle name="Porcentagem 3 6 57 2 2" xfId="29718" xr:uid="{00000000-0005-0000-0000-0000ED650000}"/>
    <cellStyle name="Porcentagem 3 6 57 3" xfId="23861" xr:uid="{00000000-0005-0000-0000-0000EE650000}"/>
    <cellStyle name="Porcentagem 3 6 58" xfId="10221" xr:uid="{00000000-0005-0000-0000-0000EF650000}"/>
    <cellStyle name="Porcentagem 3 6 58 2" xfId="10222" xr:uid="{00000000-0005-0000-0000-0000F0650000}"/>
    <cellStyle name="Porcentagem 3 6 58 2 2" xfId="29719" xr:uid="{00000000-0005-0000-0000-0000F1650000}"/>
    <cellStyle name="Porcentagem 3 6 58 3" xfId="23862" xr:uid="{00000000-0005-0000-0000-0000F2650000}"/>
    <cellStyle name="Porcentagem 3 6 59" xfId="10223" xr:uid="{00000000-0005-0000-0000-0000F3650000}"/>
    <cellStyle name="Porcentagem 3 6 59 2" xfId="10224" xr:uid="{00000000-0005-0000-0000-0000F4650000}"/>
    <cellStyle name="Porcentagem 3 6 59 2 2" xfId="29720" xr:uid="{00000000-0005-0000-0000-0000F5650000}"/>
    <cellStyle name="Porcentagem 3 6 59 3" xfId="23863" xr:uid="{00000000-0005-0000-0000-0000F6650000}"/>
    <cellStyle name="Porcentagem 3 6 6" xfId="10225" xr:uid="{00000000-0005-0000-0000-0000F7650000}"/>
    <cellStyle name="Porcentagem 3 6 6 10" xfId="10226" xr:uid="{00000000-0005-0000-0000-0000F8650000}"/>
    <cellStyle name="Porcentagem 3 6 6 10 2" xfId="39125" xr:uid="{00000000-0005-0000-0000-0000F9650000}"/>
    <cellStyle name="Porcentagem 3 6 6 11" xfId="10227" xr:uid="{00000000-0005-0000-0000-0000FA650000}"/>
    <cellStyle name="Porcentagem 3 6 6 11 2" xfId="39256" xr:uid="{00000000-0005-0000-0000-0000FB650000}"/>
    <cellStyle name="Porcentagem 3 6 6 12" xfId="10228" xr:uid="{00000000-0005-0000-0000-0000FC650000}"/>
    <cellStyle name="Porcentagem 3 6 6 12 2" xfId="39411" xr:uid="{00000000-0005-0000-0000-0000FD650000}"/>
    <cellStyle name="Porcentagem 3 6 6 13" xfId="10229" xr:uid="{00000000-0005-0000-0000-0000FE650000}"/>
    <cellStyle name="Porcentagem 3 6 6 13 2" xfId="40382" xr:uid="{00000000-0005-0000-0000-0000FF650000}"/>
    <cellStyle name="Porcentagem 3 6 6 14" xfId="23864" xr:uid="{00000000-0005-0000-0000-000000660000}"/>
    <cellStyle name="Porcentagem 3 6 6 15" xfId="35296" xr:uid="{00000000-0005-0000-0000-000001660000}"/>
    <cellStyle name="Porcentagem 3 6 6 2" xfId="10230" xr:uid="{00000000-0005-0000-0000-000002660000}"/>
    <cellStyle name="Porcentagem 3 6 6 2 2" xfId="10231" xr:uid="{00000000-0005-0000-0000-000003660000}"/>
    <cellStyle name="Porcentagem 3 6 6 2 2 2" xfId="10232" xr:uid="{00000000-0005-0000-0000-000004660000}"/>
    <cellStyle name="Porcentagem 3 6 6 2 2 2 2" xfId="38192" xr:uid="{00000000-0005-0000-0000-000005660000}"/>
    <cellStyle name="Porcentagem 3 6 6 2 2 3" xfId="36523" xr:uid="{00000000-0005-0000-0000-000006660000}"/>
    <cellStyle name="Porcentagem 3 6 6 2 3" xfId="10233" xr:uid="{00000000-0005-0000-0000-000007660000}"/>
    <cellStyle name="Porcentagem 3 6 6 2 3 2" xfId="37456" xr:uid="{00000000-0005-0000-0000-000008660000}"/>
    <cellStyle name="Porcentagem 3 6 6 2 4" xfId="10234" xr:uid="{00000000-0005-0000-0000-000009660000}"/>
    <cellStyle name="Porcentagem 3 6 6 2 4 2" xfId="41620" xr:uid="{00000000-0005-0000-0000-00000A660000}"/>
    <cellStyle name="Porcentagem 3 6 6 2 5" xfId="29721" xr:uid="{00000000-0005-0000-0000-00000B660000}"/>
    <cellStyle name="Porcentagem 3 6 6 2 6" xfId="35508" xr:uid="{00000000-0005-0000-0000-00000C660000}"/>
    <cellStyle name="Porcentagem 3 6 6 3" xfId="10235" xr:uid="{00000000-0005-0000-0000-00000D660000}"/>
    <cellStyle name="Porcentagem 3 6 6 3 2" xfId="10236" xr:uid="{00000000-0005-0000-0000-00000E660000}"/>
    <cellStyle name="Porcentagem 3 6 6 3 2 2" xfId="10237" xr:uid="{00000000-0005-0000-0000-00000F660000}"/>
    <cellStyle name="Porcentagem 3 6 6 3 2 2 2" xfId="38323" xr:uid="{00000000-0005-0000-0000-000010660000}"/>
    <cellStyle name="Porcentagem 3 6 6 3 2 3" xfId="36654" xr:uid="{00000000-0005-0000-0000-000011660000}"/>
    <cellStyle name="Porcentagem 3 6 6 3 3" xfId="10238" xr:uid="{00000000-0005-0000-0000-000012660000}"/>
    <cellStyle name="Porcentagem 3 6 6 3 3 2" xfId="37587" xr:uid="{00000000-0005-0000-0000-000013660000}"/>
    <cellStyle name="Porcentagem 3 6 6 3 4" xfId="35639" xr:uid="{00000000-0005-0000-0000-000014660000}"/>
    <cellStyle name="Porcentagem 3 6 6 4" xfId="10239" xr:uid="{00000000-0005-0000-0000-000015660000}"/>
    <cellStyle name="Porcentagem 3 6 6 4 2" xfId="10240" xr:uid="{00000000-0005-0000-0000-000016660000}"/>
    <cellStyle name="Porcentagem 3 6 6 4 2 2" xfId="10241" xr:uid="{00000000-0005-0000-0000-000017660000}"/>
    <cellStyle name="Porcentagem 3 6 6 4 2 2 2" xfId="38454" xr:uid="{00000000-0005-0000-0000-000018660000}"/>
    <cellStyle name="Porcentagem 3 6 6 4 2 3" xfId="36788" xr:uid="{00000000-0005-0000-0000-000019660000}"/>
    <cellStyle name="Porcentagem 3 6 6 4 3" xfId="10242" xr:uid="{00000000-0005-0000-0000-00001A660000}"/>
    <cellStyle name="Porcentagem 3 6 6 4 3 2" xfId="37718" xr:uid="{00000000-0005-0000-0000-00001B660000}"/>
    <cellStyle name="Porcentagem 3 6 6 4 4" xfId="35773" xr:uid="{00000000-0005-0000-0000-00001C660000}"/>
    <cellStyle name="Porcentagem 3 6 6 5" xfId="10243" xr:uid="{00000000-0005-0000-0000-00001D660000}"/>
    <cellStyle name="Porcentagem 3 6 6 5 2" xfId="10244" xr:uid="{00000000-0005-0000-0000-00001E660000}"/>
    <cellStyle name="Porcentagem 3 6 6 5 2 2" xfId="10245" xr:uid="{00000000-0005-0000-0000-00001F660000}"/>
    <cellStyle name="Porcentagem 3 6 6 5 2 2 2" xfId="38614" xr:uid="{00000000-0005-0000-0000-000020660000}"/>
    <cellStyle name="Porcentagem 3 6 6 5 2 3" xfId="36950" xr:uid="{00000000-0005-0000-0000-000021660000}"/>
    <cellStyle name="Porcentagem 3 6 6 5 3" xfId="10246" xr:uid="{00000000-0005-0000-0000-000022660000}"/>
    <cellStyle name="Porcentagem 3 6 6 5 3 2" xfId="37878" xr:uid="{00000000-0005-0000-0000-000023660000}"/>
    <cellStyle name="Porcentagem 3 6 6 5 4" xfId="35939" xr:uid="{00000000-0005-0000-0000-000024660000}"/>
    <cellStyle name="Porcentagem 3 6 6 6" xfId="10247" xr:uid="{00000000-0005-0000-0000-000025660000}"/>
    <cellStyle name="Porcentagem 3 6 6 6 2" xfId="10248" xr:uid="{00000000-0005-0000-0000-000026660000}"/>
    <cellStyle name="Porcentagem 3 6 6 6 2 2" xfId="38779" xr:uid="{00000000-0005-0000-0000-000027660000}"/>
    <cellStyle name="Porcentagem 3 6 6 6 3" xfId="37115" xr:uid="{00000000-0005-0000-0000-000028660000}"/>
    <cellStyle name="Porcentagem 3 6 6 7" xfId="10249" xr:uid="{00000000-0005-0000-0000-000029660000}"/>
    <cellStyle name="Porcentagem 3 6 6 7 2" xfId="10250" xr:uid="{00000000-0005-0000-0000-00002A660000}"/>
    <cellStyle name="Porcentagem 3 6 6 7 2 2" xfId="38040" xr:uid="{00000000-0005-0000-0000-00002B660000}"/>
    <cellStyle name="Porcentagem 3 6 6 7 3" xfId="36308" xr:uid="{00000000-0005-0000-0000-00002C660000}"/>
    <cellStyle name="Porcentagem 3 6 6 8" xfId="10251" xr:uid="{00000000-0005-0000-0000-00002D660000}"/>
    <cellStyle name="Porcentagem 3 6 6 8 2" xfId="37324" xr:uid="{00000000-0005-0000-0000-00002E660000}"/>
    <cellStyle name="Porcentagem 3 6 6 9" xfId="10252" xr:uid="{00000000-0005-0000-0000-00002F660000}"/>
    <cellStyle name="Porcentagem 3 6 6 9 2" xfId="38994" xr:uid="{00000000-0005-0000-0000-000030660000}"/>
    <cellStyle name="Porcentagem 3 6 60" xfId="10253" xr:uid="{00000000-0005-0000-0000-000031660000}"/>
    <cellStyle name="Porcentagem 3 6 60 2" xfId="10254" xr:uid="{00000000-0005-0000-0000-000032660000}"/>
    <cellStyle name="Porcentagem 3 6 60 2 2" xfId="29722" xr:uid="{00000000-0005-0000-0000-000033660000}"/>
    <cellStyle name="Porcentagem 3 6 60 3" xfId="23865" xr:uid="{00000000-0005-0000-0000-000034660000}"/>
    <cellStyle name="Porcentagem 3 6 61" xfId="10255" xr:uid="{00000000-0005-0000-0000-000035660000}"/>
    <cellStyle name="Porcentagem 3 6 61 2" xfId="10256" xr:uid="{00000000-0005-0000-0000-000036660000}"/>
    <cellStyle name="Porcentagem 3 6 61 2 2" xfId="29723" xr:uid="{00000000-0005-0000-0000-000037660000}"/>
    <cellStyle name="Porcentagem 3 6 61 3" xfId="23866" xr:uid="{00000000-0005-0000-0000-000038660000}"/>
    <cellStyle name="Porcentagem 3 6 62" xfId="10257" xr:uid="{00000000-0005-0000-0000-000039660000}"/>
    <cellStyle name="Porcentagem 3 6 62 2" xfId="10258" xr:uid="{00000000-0005-0000-0000-00003A660000}"/>
    <cellStyle name="Porcentagem 3 6 62 2 2" xfId="29724" xr:uid="{00000000-0005-0000-0000-00003B660000}"/>
    <cellStyle name="Porcentagem 3 6 62 3" xfId="23867" xr:uid="{00000000-0005-0000-0000-00003C660000}"/>
    <cellStyle name="Porcentagem 3 6 63" xfId="10259" xr:uid="{00000000-0005-0000-0000-00003D660000}"/>
    <cellStyle name="Porcentagem 3 6 63 2" xfId="10260" xr:uid="{00000000-0005-0000-0000-00003E660000}"/>
    <cellStyle name="Porcentagem 3 6 63 2 2" xfId="29725" xr:uid="{00000000-0005-0000-0000-00003F660000}"/>
    <cellStyle name="Porcentagem 3 6 63 3" xfId="23868" xr:uid="{00000000-0005-0000-0000-000040660000}"/>
    <cellStyle name="Porcentagem 3 6 64" xfId="10261" xr:uid="{00000000-0005-0000-0000-000041660000}"/>
    <cellStyle name="Porcentagem 3 6 64 2" xfId="10262" xr:uid="{00000000-0005-0000-0000-000042660000}"/>
    <cellStyle name="Porcentagem 3 6 64 2 2" xfId="29726" xr:uid="{00000000-0005-0000-0000-000043660000}"/>
    <cellStyle name="Porcentagem 3 6 64 3" xfId="23869" xr:uid="{00000000-0005-0000-0000-000044660000}"/>
    <cellStyle name="Porcentagem 3 6 65" xfId="10263" xr:uid="{00000000-0005-0000-0000-000045660000}"/>
    <cellStyle name="Porcentagem 3 6 65 2" xfId="10264" xr:uid="{00000000-0005-0000-0000-000046660000}"/>
    <cellStyle name="Porcentagem 3 6 65 2 2" xfId="29727" xr:uid="{00000000-0005-0000-0000-000047660000}"/>
    <cellStyle name="Porcentagem 3 6 65 3" xfId="23870" xr:uid="{00000000-0005-0000-0000-000048660000}"/>
    <cellStyle name="Porcentagem 3 6 66" xfId="10265" xr:uid="{00000000-0005-0000-0000-000049660000}"/>
    <cellStyle name="Porcentagem 3 6 66 2" xfId="10266" xr:uid="{00000000-0005-0000-0000-00004A660000}"/>
    <cellStyle name="Porcentagem 3 6 66 2 2" xfId="29728" xr:uid="{00000000-0005-0000-0000-00004B660000}"/>
    <cellStyle name="Porcentagem 3 6 66 3" xfId="23871" xr:uid="{00000000-0005-0000-0000-00004C660000}"/>
    <cellStyle name="Porcentagem 3 6 67" xfId="10267" xr:uid="{00000000-0005-0000-0000-00004D660000}"/>
    <cellStyle name="Porcentagem 3 6 67 2" xfId="10268" xr:uid="{00000000-0005-0000-0000-00004E660000}"/>
    <cellStyle name="Porcentagem 3 6 67 2 2" xfId="29729" xr:uid="{00000000-0005-0000-0000-00004F660000}"/>
    <cellStyle name="Porcentagem 3 6 67 3" xfId="23872" xr:uid="{00000000-0005-0000-0000-000050660000}"/>
    <cellStyle name="Porcentagem 3 6 68" xfId="10269" xr:uid="{00000000-0005-0000-0000-000051660000}"/>
    <cellStyle name="Porcentagem 3 6 68 2" xfId="10270" xr:uid="{00000000-0005-0000-0000-000052660000}"/>
    <cellStyle name="Porcentagem 3 6 68 2 2" xfId="29730" xr:uid="{00000000-0005-0000-0000-000053660000}"/>
    <cellStyle name="Porcentagem 3 6 68 3" xfId="23873" xr:uid="{00000000-0005-0000-0000-000054660000}"/>
    <cellStyle name="Porcentagem 3 6 69" xfId="10271" xr:uid="{00000000-0005-0000-0000-000055660000}"/>
    <cellStyle name="Porcentagem 3 6 69 2" xfId="10272" xr:uid="{00000000-0005-0000-0000-000056660000}"/>
    <cellStyle name="Porcentagem 3 6 69 2 2" xfId="29731" xr:uid="{00000000-0005-0000-0000-000057660000}"/>
    <cellStyle name="Porcentagem 3 6 69 3" xfId="23874" xr:uid="{00000000-0005-0000-0000-000058660000}"/>
    <cellStyle name="Porcentagem 3 6 7" xfId="10273" xr:uid="{00000000-0005-0000-0000-000059660000}"/>
    <cellStyle name="Porcentagem 3 6 7 2" xfId="10274" xr:uid="{00000000-0005-0000-0000-00005A660000}"/>
    <cellStyle name="Porcentagem 3 6 7 2 2" xfId="10275" xr:uid="{00000000-0005-0000-0000-00005B660000}"/>
    <cellStyle name="Porcentagem 3 6 7 2 2 2" xfId="41621" xr:uid="{00000000-0005-0000-0000-00005C660000}"/>
    <cellStyle name="Porcentagem 3 6 7 2 3" xfId="29732" xr:uid="{00000000-0005-0000-0000-00005D660000}"/>
    <cellStyle name="Porcentagem 3 6 7 2 4" xfId="36309" xr:uid="{00000000-0005-0000-0000-00005E660000}"/>
    <cellStyle name="Porcentagem 3 6 7 3" xfId="10276" xr:uid="{00000000-0005-0000-0000-00005F660000}"/>
    <cellStyle name="Porcentagem 3 6 7 3 2" xfId="40383" xr:uid="{00000000-0005-0000-0000-000060660000}"/>
    <cellStyle name="Porcentagem 3 6 7 4" xfId="23875" xr:uid="{00000000-0005-0000-0000-000061660000}"/>
    <cellStyle name="Porcentagem 3 6 7 5" xfId="35297" xr:uid="{00000000-0005-0000-0000-000062660000}"/>
    <cellStyle name="Porcentagem 3 6 70" xfId="10277" xr:uid="{00000000-0005-0000-0000-000063660000}"/>
    <cellStyle name="Porcentagem 3 6 70 2" xfId="10278" xr:uid="{00000000-0005-0000-0000-000064660000}"/>
    <cellStyle name="Porcentagem 3 6 70 2 2" xfId="29733" xr:uid="{00000000-0005-0000-0000-000065660000}"/>
    <cellStyle name="Porcentagem 3 6 70 3" xfId="23876" xr:uid="{00000000-0005-0000-0000-000066660000}"/>
    <cellStyle name="Porcentagem 3 6 71" xfId="10279" xr:uid="{00000000-0005-0000-0000-000067660000}"/>
    <cellStyle name="Porcentagem 3 6 71 2" xfId="10280" xr:uid="{00000000-0005-0000-0000-000068660000}"/>
    <cellStyle name="Porcentagem 3 6 71 2 2" xfId="29734" xr:uid="{00000000-0005-0000-0000-000069660000}"/>
    <cellStyle name="Porcentagem 3 6 71 3" xfId="23877" xr:uid="{00000000-0005-0000-0000-00006A660000}"/>
    <cellStyle name="Porcentagem 3 6 72" xfId="10281" xr:uid="{00000000-0005-0000-0000-00006B660000}"/>
    <cellStyle name="Porcentagem 3 6 72 2" xfId="10282" xr:uid="{00000000-0005-0000-0000-00006C660000}"/>
    <cellStyle name="Porcentagem 3 6 72 2 2" xfId="29735" xr:uid="{00000000-0005-0000-0000-00006D660000}"/>
    <cellStyle name="Porcentagem 3 6 72 3" xfId="23878" xr:uid="{00000000-0005-0000-0000-00006E660000}"/>
    <cellStyle name="Porcentagem 3 6 73" xfId="10283" xr:uid="{00000000-0005-0000-0000-00006F660000}"/>
    <cellStyle name="Porcentagem 3 6 73 2" xfId="10284" xr:uid="{00000000-0005-0000-0000-000070660000}"/>
    <cellStyle name="Porcentagem 3 6 73 2 2" xfId="29736" xr:uid="{00000000-0005-0000-0000-000071660000}"/>
    <cellStyle name="Porcentagem 3 6 73 3" xfId="23879" xr:uid="{00000000-0005-0000-0000-000072660000}"/>
    <cellStyle name="Porcentagem 3 6 74" xfId="10285" xr:uid="{00000000-0005-0000-0000-000073660000}"/>
    <cellStyle name="Porcentagem 3 6 74 2" xfId="10286" xr:uid="{00000000-0005-0000-0000-000074660000}"/>
    <cellStyle name="Porcentagem 3 6 74 2 2" xfId="29737" xr:uid="{00000000-0005-0000-0000-000075660000}"/>
    <cellStyle name="Porcentagem 3 6 74 3" xfId="23880" xr:uid="{00000000-0005-0000-0000-000076660000}"/>
    <cellStyle name="Porcentagem 3 6 75" xfId="10287" xr:uid="{00000000-0005-0000-0000-000077660000}"/>
    <cellStyle name="Porcentagem 3 6 75 2" xfId="10288" xr:uid="{00000000-0005-0000-0000-000078660000}"/>
    <cellStyle name="Porcentagem 3 6 75 2 2" xfId="29738" xr:uid="{00000000-0005-0000-0000-000079660000}"/>
    <cellStyle name="Porcentagem 3 6 75 3" xfId="23881" xr:uid="{00000000-0005-0000-0000-00007A660000}"/>
    <cellStyle name="Porcentagem 3 6 76" xfId="10289" xr:uid="{00000000-0005-0000-0000-00007B660000}"/>
    <cellStyle name="Porcentagem 3 6 76 2" xfId="10290" xr:uid="{00000000-0005-0000-0000-00007C660000}"/>
    <cellStyle name="Porcentagem 3 6 76 2 2" xfId="29739" xr:uid="{00000000-0005-0000-0000-00007D660000}"/>
    <cellStyle name="Porcentagem 3 6 76 3" xfId="23882" xr:uid="{00000000-0005-0000-0000-00007E660000}"/>
    <cellStyle name="Porcentagem 3 6 77" xfId="10291" xr:uid="{00000000-0005-0000-0000-00007F660000}"/>
    <cellStyle name="Porcentagem 3 6 77 2" xfId="10292" xr:uid="{00000000-0005-0000-0000-000080660000}"/>
    <cellStyle name="Porcentagem 3 6 77 2 2" xfId="29740" xr:uid="{00000000-0005-0000-0000-000081660000}"/>
    <cellStyle name="Porcentagem 3 6 77 3" xfId="23883" xr:uid="{00000000-0005-0000-0000-000082660000}"/>
    <cellStyle name="Porcentagem 3 6 78" xfId="10293" xr:uid="{00000000-0005-0000-0000-000083660000}"/>
    <cellStyle name="Porcentagem 3 6 78 2" xfId="27627" xr:uid="{00000000-0005-0000-0000-000084660000}"/>
    <cellStyle name="Porcentagem 3 6 79" xfId="10294" xr:uid="{00000000-0005-0000-0000-000085660000}"/>
    <cellStyle name="Porcentagem 3 6 79 2" xfId="29517" xr:uid="{00000000-0005-0000-0000-000086660000}"/>
    <cellStyle name="Porcentagem 3 6 8" xfId="10295" xr:uid="{00000000-0005-0000-0000-000087660000}"/>
    <cellStyle name="Porcentagem 3 6 8 2" xfId="10296" xr:uid="{00000000-0005-0000-0000-000088660000}"/>
    <cellStyle name="Porcentagem 3 6 8 2 2" xfId="29741" xr:uid="{00000000-0005-0000-0000-000089660000}"/>
    <cellStyle name="Porcentagem 3 6 8 3" xfId="10297" xr:uid="{00000000-0005-0000-0000-00008A660000}"/>
    <cellStyle name="Porcentagem 3 6 8 3 2" xfId="40384" xr:uid="{00000000-0005-0000-0000-00008B660000}"/>
    <cellStyle name="Porcentagem 3 6 8 4" xfId="23884" xr:uid="{00000000-0005-0000-0000-00008C660000}"/>
    <cellStyle name="Porcentagem 3 6 8 5" xfId="35940" xr:uid="{00000000-0005-0000-0000-00008D660000}"/>
    <cellStyle name="Porcentagem 3 6 80" xfId="10298" xr:uid="{00000000-0005-0000-0000-00008E660000}"/>
    <cellStyle name="Porcentagem 3 6 80 2" xfId="33453" xr:uid="{00000000-0005-0000-0000-00008F660000}"/>
    <cellStyle name="Porcentagem 3 6 80 3" xfId="35114" xr:uid="{00000000-0005-0000-0000-000090660000}"/>
    <cellStyle name="Porcentagem 3 6 80 4" xfId="41752" xr:uid="{00000000-0005-0000-0000-000091660000}"/>
    <cellStyle name="Porcentagem 3 6 80 5" xfId="43408" xr:uid="{00000000-0005-0000-0000-000092660000}"/>
    <cellStyle name="Porcentagem 3 6 80 6" xfId="45064" xr:uid="{00000000-0005-0000-0000-000093660000}"/>
    <cellStyle name="Porcentagem 3 6 81" xfId="10299" xr:uid="{00000000-0005-0000-0000-000094660000}"/>
    <cellStyle name="Porcentagem 3 6 81 2" xfId="40372" xr:uid="{00000000-0005-0000-0000-000095660000}"/>
    <cellStyle name="Porcentagem 3 6 82" xfId="23660" xr:uid="{00000000-0005-0000-0000-000096660000}"/>
    <cellStyle name="Porcentagem 3 6 9" xfId="10300" xr:uid="{00000000-0005-0000-0000-000097660000}"/>
    <cellStyle name="Porcentagem 3 6 9 2" xfId="10301" xr:uid="{00000000-0005-0000-0000-000098660000}"/>
    <cellStyle name="Porcentagem 3 6 9 2 2" xfId="10302" xr:uid="{00000000-0005-0000-0000-000099660000}"/>
    <cellStyle name="Porcentagem 3 6 9 2 2 2" xfId="38612" xr:uid="{00000000-0005-0000-0000-00009A660000}"/>
    <cellStyle name="Porcentagem 3 6 9 2 3" xfId="10303" xr:uid="{00000000-0005-0000-0000-00009B660000}"/>
    <cellStyle name="Porcentagem 3 6 9 2 3 2" xfId="41622" xr:uid="{00000000-0005-0000-0000-00009C660000}"/>
    <cellStyle name="Porcentagem 3 6 9 2 4" xfId="29742" xr:uid="{00000000-0005-0000-0000-00009D660000}"/>
    <cellStyle name="Porcentagem 3 6 9 2 5" xfId="36948" xr:uid="{00000000-0005-0000-0000-00009E660000}"/>
    <cellStyle name="Porcentagem 3 6 9 3" xfId="10304" xr:uid="{00000000-0005-0000-0000-00009F660000}"/>
    <cellStyle name="Porcentagem 3 6 9 3 2" xfId="37876" xr:uid="{00000000-0005-0000-0000-0000A0660000}"/>
    <cellStyle name="Porcentagem 3 6 9 4" xfId="10305" xr:uid="{00000000-0005-0000-0000-0000A1660000}"/>
    <cellStyle name="Porcentagem 3 6 9 4 2" xfId="40385" xr:uid="{00000000-0005-0000-0000-0000A2660000}"/>
    <cellStyle name="Porcentagem 3 6 9 5" xfId="23885" xr:uid="{00000000-0005-0000-0000-0000A3660000}"/>
    <cellStyle name="Porcentagem 3 6 9 6" xfId="35937" xr:uid="{00000000-0005-0000-0000-0000A4660000}"/>
    <cellStyle name="Porcentagem 3 7" xfId="10306" xr:uid="{00000000-0005-0000-0000-0000A5660000}"/>
    <cellStyle name="Porcentagem 3 7 2" xfId="10307" xr:uid="{00000000-0005-0000-0000-0000A6660000}"/>
    <cellStyle name="Porcentagem 3 7 2 2" xfId="27634" xr:uid="{00000000-0005-0000-0000-0000A7660000}"/>
    <cellStyle name="Porcentagem 3 7 3" xfId="10308" xr:uid="{00000000-0005-0000-0000-0000A8660000}"/>
    <cellStyle name="Porcentagem 3 7 3 2" xfId="29743" xr:uid="{00000000-0005-0000-0000-0000A9660000}"/>
    <cellStyle name="Porcentagem 3 7 4" xfId="10309" xr:uid="{00000000-0005-0000-0000-0000AA660000}"/>
    <cellStyle name="Porcentagem 3 7 4 2" xfId="40386" xr:uid="{00000000-0005-0000-0000-0000AB660000}"/>
    <cellStyle name="Porcentagem 3 7 5" xfId="23886" xr:uid="{00000000-0005-0000-0000-0000AC660000}"/>
    <cellStyle name="Porcentagem 3 8" xfId="10310" xr:uid="{00000000-0005-0000-0000-0000AD660000}"/>
    <cellStyle name="Porcentagem 3 8 10" xfId="10311" xr:uid="{00000000-0005-0000-0000-0000AE660000}"/>
    <cellStyle name="Porcentagem 3 8 10 2" xfId="39126" xr:uid="{00000000-0005-0000-0000-0000AF660000}"/>
    <cellStyle name="Porcentagem 3 8 11" xfId="10312" xr:uid="{00000000-0005-0000-0000-0000B0660000}"/>
    <cellStyle name="Porcentagem 3 8 11 2" xfId="39257" xr:uid="{00000000-0005-0000-0000-0000B1660000}"/>
    <cellStyle name="Porcentagem 3 8 12" xfId="10313" xr:uid="{00000000-0005-0000-0000-0000B2660000}"/>
    <cellStyle name="Porcentagem 3 8 12 2" xfId="39413" xr:uid="{00000000-0005-0000-0000-0000B3660000}"/>
    <cellStyle name="Porcentagem 3 8 13" xfId="10314" xr:uid="{00000000-0005-0000-0000-0000B4660000}"/>
    <cellStyle name="Porcentagem 3 8 13 2" xfId="40800" xr:uid="{00000000-0005-0000-0000-0000B5660000}"/>
    <cellStyle name="Porcentagem 3 8 14" xfId="27577" xr:uid="{00000000-0005-0000-0000-0000B6660000}"/>
    <cellStyle name="Porcentagem 3 8 15" xfId="35298" xr:uid="{00000000-0005-0000-0000-0000B7660000}"/>
    <cellStyle name="Porcentagem 3 8 2" xfId="10315" xr:uid="{00000000-0005-0000-0000-0000B8660000}"/>
    <cellStyle name="Porcentagem 3 8 2 2" xfId="10316" xr:uid="{00000000-0005-0000-0000-0000B9660000}"/>
    <cellStyle name="Porcentagem 3 8 2 2 2" xfId="10317" xr:uid="{00000000-0005-0000-0000-0000BA660000}"/>
    <cellStyle name="Porcentagem 3 8 2 2 2 2" xfId="38193" xr:uid="{00000000-0005-0000-0000-0000BB660000}"/>
    <cellStyle name="Porcentagem 3 8 2 2 3" xfId="36524" xr:uid="{00000000-0005-0000-0000-0000BC660000}"/>
    <cellStyle name="Porcentagem 3 8 2 3" xfId="10318" xr:uid="{00000000-0005-0000-0000-0000BD660000}"/>
    <cellStyle name="Porcentagem 3 8 2 3 2" xfId="37457" xr:uid="{00000000-0005-0000-0000-0000BE660000}"/>
    <cellStyle name="Porcentagem 3 8 2 4" xfId="35509" xr:uid="{00000000-0005-0000-0000-0000BF660000}"/>
    <cellStyle name="Porcentagem 3 8 3" xfId="10319" xr:uid="{00000000-0005-0000-0000-0000C0660000}"/>
    <cellStyle name="Porcentagem 3 8 3 2" xfId="10320" xr:uid="{00000000-0005-0000-0000-0000C1660000}"/>
    <cellStyle name="Porcentagem 3 8 3 2 2" xfId="10321" xr:uid="{00000000-0005-0000-0000-0000C2660000}"/>
    <cellStyle name="Porcentagem 3 8 3 2 2 2" xfId="38324" xr:uid="{00000000-0005-0000-0000-0000C3660000}"/>
    <cellStyle name="Porcentagem 3 8 3 2 3" xfId="36655" xr:uid="{00000000-0005-0000-0000-0000C4660000}"/>
    <cellStyle name="Porcentagem 3 8 3 3" xfId="10322" xr:uid="{00000000-0005-0000-0000-0000C5660000}"/>
    <cellStyle name="Porcentagem 3 8 3 3 2" xfId="37588" xr:uid="{00000000-0005-0000-0000-0000C6660000}"/>
    <cellStyle name="Porcentagem 3 8 3 4" xfId="35640" xr:uid="{00000000-0005-0000-0000-0000C7660000}"/>
    <cellStyle name="Porcentagem 3 8 4" xfId="10323" xr:uid="{00000000-0005-0000-0000-0000C8660000}"/>
    <cellStyle name="Porcentagem 3 8 4 2" xfId="10324" xr:uid="{00000000-0005-0000-0000-0000C9660000}"/>
    <cellStyle name="Porcentagem 3 8 4 2 2" xfId="10325" xr:uid="{00000000-0005-0000-0000-0000CA660000}"/>
    <cellStyle name="Porcentagem 3 8 4 2 2 2" xfId="38455" xr:uid="{00000000-0005-0000-0000-0000CB660000}"/>
    <cellStyle name="Porcentagem 3 8 4 2 3" xfId="36789" xr:uid="{00000000-0005-0000-0000-0000CC660000}"/>
    <cellStyle name="Porcentagem 3 8 4 3" xfId="10326" xr:uid="{00000000-0005-0000-0000-0000CD660000}"/>
    <cellStyle name="Porcentagem 3 8 4 3 2" xfId="37719" xr:uid="{00000000-0005-0000-0000-0000CE660000}"/>
    <cellStyle name="Porcentagem 3 8 4 4" xfId="35774" xr:uid="{00000000-0005-0000-0000-0000CF660000}"/>
    <cellStyle name="Porcentagem 3 8 5" xfId="10327" xr:uid="{00000000-0005-0000-0000-0000D0660000}"/>
    <cellStyle name="Porcentagem 3 8 5 2" xfId="10328" xr:uid="{00000000-0005-0000-0000-0000D1660000}"/>
    <cellStyle name="Porcentagem 3 8 5 2 2" xfId="10329" xr:uid="{00000000-0005-0000-0000-0000D2660000}"/>
    <cellStyle name="Porcentagem 3 8 5 2 2 2" xfId="38615" xr:uid="{00000000-0005-0000-0000-0000D3660000}"/>
    <cellStyle name="Porcentagem 3 8 5 2 3" xfId="36951" xr:uid="{00000000-0005-0000-0000-0000D4660000}"/>
    <cellStyle name="Porcentagem 3 8 5 3" xfId="10330" xr:uid="{00000000-0005-0000-0000-0000D5660000}"/>
    <cellStyle name="Porcentagem 3 8 5 3 2" xfId="37879" xr:uid="{00000000-0005-0000-0000-0000D6660000}"/>
    <cellStyle name="Porcentagem 3 8 5 4" xfId="35941" xr:uid="{00000000-0005-0000-0000-0000D7660000}"/>
    <cellStyle name="Porcentagem 3 8 6" xfId="10331" xr:uid="{00000000-0005-0000-0000-0000D8660000}"/>
    <cellStyle name="Porcentagem 3 8 6 2" xfId="10332" xr:uid="{00000000-0005-0000-0000-0000D9660000}"/>
    <cellStyle name="Porcentagem 3 8 6 2 2" xfId="38780" xr:uid="{00000000-0005-0000-0000-0000DA660000}"/>
    <cellStyle name="Porcentagem 3 8 6 3" xfId="37116" xr:uid="{00000000-0005-0000-0000-0000DB660000}"/>
    <cellStyle name="Porcentagem 3 8 7" xfId="10333" xr:uid="{00000000-0005-0000-0000-0000DC660000}"/>
    <cellStyle name="Porcentagem 3 8 7 2" xfId="10334" xr:uid="{00000000-0005-0000-0000-0000DD660000}"/>
    <cellStyle name="Porcentagem 3 8 7 2 2" xfId="38041" xr:uid="{00000000-0005-0000-0000-0000DE660000}"/>
    <cellStyle name="Porcentagem 3 8 7 3" xfId="36310" xr:uid="{00000000-0005-0000-0000-0000DF660000}"/>
    <cellStyle name="Porcentagem 3 8 8" xfId="10335" xr:uid="{00000000-0005-0000-0000-0000E0660000}"/>
    <cellStyle name="Porcentagem 3 8 8 2" xfId="37325" xr:uid="{00000000-0005-0000-0000-0000E1660000}"/>
    <cellStyle name="Porcentagem 3 8 9" xfId="10336" xr:uid="{00000000-0005-0000-0000-0000E2660000}"/>
    <cellStyle name="Porcentagem 3 8 9 2" xfId="38995" xr:uid="{00000000-0005-0000-0000-0000E3660000}"/>
    <cellStyle name="Porcentagem 3 9" xfId="10337" xr:uid="{00000000-0005-0000-0000-0000E4660000}"/>
    <cellStyle name="Porcentagem 3 9 2" xfId="10338" xr:uid="{00000000-0005-0000-0000-0000E5660000}"/>
    <cellStyle name="Porcentagem 3 9 2 2" xfId="10339" xr:uid="{00000000-0005-0000-0000-0000E6660000}"/>
    <cellStyle name="Porcentagem 3 9 2 2 2" xfId="38599" xr:uid="{00000000-0005-0000-0000-0000E7660000}"/>
    <cellStyle name="Porcentagem 3 9 2 3" xfId="36935" xr:uid="{00000000-0005-0000-0000-0000E8660000}"/>
    <cellStyle name="Porcentagem 3 9 3" xfId="10340" xr:uid="{00000000-0005-0000-0000-0000E9660000}"/>
    <cellStyle name="Porcentagem 3 9 3 2" xfId="37863" xr:uid="{00000000-0005-0000-0000-0000EA660000}"/>
    <cellStyle name="Porcentagem 3 9 4" xfId="10341" xr:uid="{00000000-0005-0000-0000-0000EB660000}"/>
    <cellStyle name="Porcentagem 3 9 4 2" xfId="41610" xr:uid="{00000000-0005-0000-0000-0000EC660000}"/>
    <cellStyle name="Porcentagem 3 9 5" xfId="28737" xr:uid="{00000000-0005-0000-0000-0000ED660000}"/>
    <cellStyle name="Porcentagem 3 9 6" xfId="35921" xr:uid="{00000000-0005-0000-0000-0000EE660000}"/>
    <cellStyle name="Porcentagem 4" xfId="147" xr:uid="{00000000-0005-0000-0000-0000EF660000}"/>
    <cellStyle name="Porcentagem 4 10" xfId="10343" xr:uid="{00000000-0005-0000-0000-0000F0660000}"/>
    <cellStyle name="Porcentagem 4 10 2" xfId="10344" xr:uid="{00000000-0005-0000-0000-0000F1660000}"/>
    <cellStyle name="Porcentagem 4 10 2 2" xfId="29745" xr:uid="{00000000-0005-0000-0000-0000F2660000}"/>
    <cellStyle name="Porcentagem 4 10 3" xfId="23888" xr:uid="{00000000-0005-0000-0000-0000F3660000}"/>
    <cellStyle name="Porcentagem 4 11" xfId="10345" xr:uid="{00000000-0005-0000-0000-0000F4660000}"/>
    <cellStyle name="Porcentagem 4 11 2" xfId="10346" xr:uid="{00000000-0005-0000-0000-0000F5660000}"/>
    <cellStyle name="Porcentagem 4 11 2 2" xfId="29746" xr:uid="{00000000-0005-0000-0000-0000F6660000}"/>
    <cellStyle name="Porcentagem 4 11 3" xfId="23889" xr:uid="{00000000-0005-0000-0000-0000F7660000}"/>
    <cellStyle name="Porcentagem 4 12" xfId="10347" xr:uid="{00000000-0005-0000-0000-0000F8660000}"/>
    <cellStyle name="Porcentagem 4 12 2" xfId="10348" xr:uid="{00000000-0005-0000-0000-0000F9660000}"/>
    <cellStyle name="Porcentagem 4 12 2 2" xfId="29747" xr:uid="{00000000-0005-0000-0000-0000FA660000}"/>
    <cellStyle name="Porcentagem 4 12 3" xfId="23890" xr:uid="{00000000-0005-0000-0000-0000FB660000}"/>
    <cellStyle name="Porcentagem 4 13" xfId="10349" xr:uid="{00000000-0005-0000-0000-0000FC660000}"/>
    <cellStyle name="Porcentagem 4 13 2" xfId="10350" xr:uid="{00000000-0005-0000-0000-0000FD660000}"/>
    <cellStyle name="Porcentagem 4 13 2 2" xfId="29748" xr:uid="{00000000-0005-0000-0000-0000FE660000}"/>
    <cellStyle name="Porcentagem 4 13 3" xfId="23891" xr:uid="{00000000-0005-0000-0000-0000FF660000}"/>
    <cellStyle name="Porcentagem 4 14" xfId="10351" xr:uid="{00000000-0005-0000-0000-000000670000}"/>
    <cellStyle name="Porcentagem 4 14 2" xfId="10352" xr:uid="{00000000-0005-0000-0000-000001670000}"/>
    <cellStyle name="Porcentagem 4 14 2 2" xfId="29749" xr:uid="{00000000-0005-0000-0000-000002670000}"/>
    <cellStyle name="Porcentagem 4 14 3" xfId="23892" xr:uid="{00000000-0005-0000-0000-000003670000}"/>
    <cellStyle name="Porcentagem 4 15" xfId="10353" xr:uid="{00000000-0005-0000-0000-000004670000}"/>
    <cellStyle name="Porcentagem 4 15 2" xfId="10354" xr:uid="{00000000-0005-0000-0000-000005670000}"/>
    <cellStyle name="Porcentagem 4 15 2 2" xfId="29750" xr:uid="{00000000-0005-0000-0000-000006670000}"/>
    <cellStyle name="Porcentagem 4 15 3" xfId="23893" xr:uid="{00000000-0005-0000-0000-000007670000}"/>
    <cellStyle name="Porcentagem 4 16" xfId="10355" xr:uid="{00000000-0005-0000-0000-000008670000}"/>
    <cellStyle name="Porcentagem 4 16 2" xfId="10356" xr:uid="{00000000-0005-0000-0000-000009670000}"/>
    <cellStyle name="Porcentagem 4 16 2 2" xfId="29751" xr:uid="{00000000-0005-0000-0000-00000A670000}"/>
    <cellStyle name="Porcentagem 4 16 3" xfId="23894" xr:uid="{00000000-0005-0000-0000-00000B670000}"/>
    <cellStyle name="Porcentagem 4 17" xfId="10357" xr:uid="{00000000-0005-0000-0000-00000C670000}"/>
    <cellStyle name="Porcentagem 4 17 2" xfId="10358" xr:uid="{00000000-0005-0000-0000-00000D670000}"/>
    <cellStyle name="Porcentagem 4 17 2 2" xfId="29752" xr:uid="{00000000-0005-0000-0000-00000E670000}"/>
    <cellStyle name="Porcentagem 4 17 3" xfId="23895" xr:uid="{00000000-0005-0000-0000-00000F670000}"/>
    <cellStyle name="Porcentagem 4 18" xfId="10359" xr:uid="{00000000-0005-0000-0000-000010670000}"/>
    <cellStyle name="Porcentagem 4 18 2" xfId="10360" xr:uid="{00000000-0005-0000-0000-000011670000}"/>
    <cellStyle name="Porcentagem 4 18 2 2" xfId="29753" xr:uid="{00000000-0005-0000-0000-000012670000}"/>
    <cellStyle name="Porcentagem 4 18 3" xfId="23896" xr:uid="{00000000-0005-0000-0000-000013670000}"/>
    <cellStyle name="Porcentagem 4 19" xfId="10361" xr:uid="{00000000-0005-0000-0000-000014670000}"/>
    <cellStyle name="Porcentagem 4 19 2" xfId="10362" xr:uid="{00000000-0005-0000-0000-000015670000}"/>
    <cellStyle name="Porcentagem 4 19 2 2" xfId="29754" xr:uid="{00000000-0005-0000-0000-000016670000}"/>
    <cellStyle name="Porcentagem 4 19 3" xfId="23897" xr:uid="{00000000-0005-0000-0000-000017670000}"/>
    <cellStyle name="Porcentagem 4 2" xfId="148" xr:uid="{00000000-0005-0000-0000-000018670000}"/>
    <cellStyle name="Porcentagem 4 2 2" xfId="259" xr:uid="{00000000-0005-0000-0000-000019670000}"/>
    <cellStyle name="Porcentagem 4 2 2 2" xfId="27636" xr:uid="{00000000-0005-0000-0000-00001A670000}"/>
    <cellStyle name="Porcentagem 4 2 2 3" xfId="10364" xr:uid="{00000000-0005-0000-0000-00001B670000}"/>
    <cellStyle name="Porcentagem 4 2 3" xfId="10365" xr:uid="{00000000-0005-0000-0000-00001C670000}"/>
    <cellStyle name="Porcentagem 4 2 3 2" xfId="29755" xr:uid="{00000000-0005-0000-0000-00001D670000}"/>
    <cellStyle name="Porcentagem 4 2 4" xfId="10366" xr:uid="{00000000-0005-0000-0000-00001E670000}"/>
    <cellStyle name="Porcentagem 4 2 4 2" xfId="40388" xr:uid="{00000000-0005-0000-0000-00001F670000}"/>
    <cellStyle name="Porcentagem 4 2 5" xfId="23898" xr:uid="{00000000-0005-0000-0000-000020670000}"/>
    <cellStyle name="Porcentagem 4 2 6" xfId="10363" xr:uid="{00000000-0005-0000-0000-000021670000}"/>
    <cellStyle name="Porcentagem 4 20" xfId="10367" xr:uid="{00000000-0005-0000-0000-000022670000}"/>
    <cellStyle name="Porcentagem 4 20 2" xfId="10368" xr:uid="{00000000-0005-0000-0000-000023670000}"/>
    <cellStyle name="Porcentagem 4 20 2 2" xfId="29756" xr:uid="{00000000-0005-0000-0000-000024670000}"/>
    <cellStyle name="Porcentagem 4 20 3" xfId="23899" xr:uid="{00000000-0005-0000-0000-000025670000}"/>
    <cellStyle name="Porcentagem 4 21" xfId="10369" xr:uid="{00000000-0005-0000-0000-000026670000}"/>
    <cellStyle name="Porcentagem 4 21 2" xfId="10370" xr:uid="{00000000-0005-0000-0000-000027670000}"/>
    <cellStyle name="Porcentagem 4 21 2 2" xfId="29757" xr:uid="{00000000-0005-0000-0000-000028670000}"/>
    <cellStyle name="Porcentagem 4 21 3" xfId="23900" xr:uid="{00000000-0005-0000-0000-000029670000}"/>
    <cellStyle name="Porcentagem 4 22" xfId="10371" xr:uid="{00000000-0005-0000-0000-00002A670000}"/>
    <cellStyle name="Porcentagem 4 22 2" xfId="10372" xr:uid="{00000000-0005-0000-0000-00002B670000}"/>
    <cellStyle name="Porcentagem 4 22 2 2" xfId="29758" xr:uid="{00000000-0005-0000-0000-00002C670000}"/>
    <cellStyle name="Porcentagem 4 22 3" xfId="23901" xr:uid="{00000000-0005-0000-0000-00002D670000}"/>
    <cellStyle name="Porcentagem 4 23" xfId="10373" xr:uid="{00000000-0005-0000-0000-00002E670000}"/>
    <cellStyle name="Porcentagem 4 23 2" xfId="10374" xr:uid="{00000000-0005-0000-0000-00002F670000}"/>
    <cellStyle name="Porcentagem 4 23 2 2" xfId="29759" xr:uid="{00000000-0005-0000-0000-000030670000}"/>
    <cellStyle name="Porcentagem 4 23 3" xfId="23902" xr:uid="{00000000-0005-0000-0000-000031670000}"/>
    <cellStyle name="Porcentagem 4 24" xfId="10375" xr:uid="{00000000-0005-0000-0000-000032670000}"/>
    <cellStyle name="Porcentagem 4 24 2" xfId="10376" xr:uid="{00000000-0005-0000-0000-000033670000}"/>
    <cellStyle name="Porcentagem 4 24 2 2" xfId="29760" xr:uid="{00000000-0005-0000-0000-000034670000}"/>
    <cellStyle name="Porcentagem 4 24 3" xfId="23903" xr:uid="{00000000-0005-0000-0000-000035670000}"/>
    <cellStyle name="Porcentagem 4 25" xfId="10377" xr:uid="{00000000-0005-0000-0000-000036670000}"/>
    <cellStyle name="Porcentagem 4 25 2" xfId="10378" xr:uid="{00000000-0005-0000-0000-000037670000}"/>
    <cellStyle name="Porcentagem 4 25 2 2" xfId="29761" xr:uid="{00000000-0005-0000-0000-000038670000}"/>
    <cellStyle name="Porcentagem 4 25 3" xfId="23904" xr:uid="{00000000-0005-0000-0000-000039670000}"/>
    <cellStyle name="Porcentagem 4 26" xfId="10379" xr:uid="{00000000-0005-0000-0000-00003A670000}"/>
    <cellStyle name="Porcentagem 4 26 2" xfId="10380" xr:uid="{00000000-0005-0000-0000-00003B670000}"/>
    <cellStyle name="Porcentagem 4 26 2 2" xfId="29762" xr:uid="{00000000-0005-0000-0000-00003C670000}"/>
    <cellStyle name="Porcentagem 4 26 3" xfId="23905" xr:uid="{00000000-0005-0000-0000-00003D670000}"/>
    <cellStyle name="Porcentagem 4 27" xfId="10381" xr:uid="{00000000-0005-0000-0000-00003E670000}"/>
    <cellStyle name="Porcentagem 4 27 2" xfId="10382" xr:uid="{00000000-0005-0000-0000-00003F670000}"/>
    <cellStyle name="Porcentagem 4 27 2 2" xfId="29763" xr:uid="{00000000-0005-0000-0000-000040670000}"/>
    <cellStyle name="Porcentagem 4 27 3" xfId="23906" xr:uid="{00000000-0005-0000-0000-000041670000}"/>
    <cellStyle name="Porcentagem 4 28" xfId="10383" xr:uid="{00000000-0005-0000-0000-000042670000}"/>
    <cellStyle name="Porcentagem 4 28 2" xfId="10384" xr:uid="{00000000-0005-0000-0000-000043670000}"/>
    <cellStyle name="Porcentagem 4 28 2 2" xfId="29764" xr:uid="{00000000-0005-0000-0000-000044670000}"/>
    <cellStyle name="Porcentagem 4 28 3" xfId="23907" xr:uid="{00000000-0005-0000-0000-000045670000}"/>
    <cellStyle name="Porcentagem 4 29" xfId="10385" xr:uid="{00000000-0005-0000-0000-000046670000}"/>
    <cellStyle name="Porcentagem 4 29 2" xfId="10386" xr:uid="{00000000-0005-0000-0000-000047670000}"/>
    <cellStyle name="Porcentagem 4 29 2 2" xfId="29765" xr:uid="{00000000-0005-0000-0000-000048670000}"/>
    <cellStyle name="Porcentagem 4 29 3" xfId="23908" xr:uid="{00000000-0005-0000-0000-000049670000}"/>
    <cellStyle name="Porcentagem 4 3" xfId="149" xr:uid="{00000000-0005-0000-0000-00004A670000}"/>
    <cellStyle name="Porcentagem 4 3 2" xfId="260" xr:uid="{00000000-0005-0000-0000-00004B670000}"/>
    <cellStyle name="Porcentagem 4 3 2 2" xfId="27637" xr:uid="{00000000-0005-0000-0000-00004C670000}"/>
    <cellStyle name="Porcentagem 4 3 2 3" xfId="10388" xr:uid="{00000000-0005-0000-0000-00004D670000}"/>
    <cellStyle name="Porcentagem 4 3 3" xfId="10389" xr:uid="{00000000-0005-0000-0000-00004E670000}"/>
    <cellStyle name="Porcentagem 4 3 3 2" xfId="29766" xr:uid="{00000000-0005-0000-0000-00004F670000}"/>
    <cellStyle name="Porcentagem 4 3 4" xfId="10390" xr:uid="{00000000-0005-0000-0000-000050670000}"/>
    <cellStyle name="Porcentagem 4 3 4 2" xfId="40389" xr:uid="{00000000-0005-0000-0000-000051670000}"/>
    <cellStyle name="Porcentagem 4 3 5" xfId="23909" xr:uid="{00000000-0005-0000-0000-000052670000}"/>
    <cellStyle name="Porcentagem 4 3 6" xfId="10387" xr:uid="{00000000-0005-0000-0000-000053670000}"/>
    <cellStyle name="Porcentagem 4 30" xfId="10391" xr:uid="{00000000-0005-0000-0000-000054670000}"/>
    <cellStyle name="Porcentagem 4 30 2" xfId="10392" xr:uid="{00000000-0005-0000-0000-000055670000}"/>
    <cellStyle name="Porcentagem 4 30 2 2" xfId="29767" xr:uid="{00000000-0005-0000-0000-000056670000}"/>
    <cellStyle name="Porcentagem 4 30 3" xfId="23910" xr:uid="{00000000-0005-0000-0000-000057670000}"/>
    <cellStyle name="Porcentagem 4 31" xfId="10393" xr:uid="{00000000-0005-0000-0000-000058670000}"/>
    <cellStyle name="Porcentagem 4 31 2" xfId="10394" xr:uid="{00000000-0005-0000-0000-000059670000}"/>
    <cellStyle name="Porcentagem 4 31 2 2" xfId="29768" xr:uid="{00000000-0005-0000-0000-00005A670000}"/>
    <cellStyle name="Porcentagem 4 31 3" xfId="23911" xr:uid="{00000000-0005-0000-0000-00005B670000}"/>
    <cellStyle name="Porcentagem 4 32" xfId="10395" xr:uid="{00000000-0005-0000-0000-00005C670000}"/>
    <cellStyle name="Porcentagem 4 32 2" xfId="10396" xr:uid="{00000000-0005-0000-0000-00005D670000}"/>
    <cellStyle name="Porcentagem 4 32 2 2" xfId="29769" xr:uid="{00000000-0005-0000-0000-00005E670000}"/>
    <cellStyle name="Porcentagem 4 32 3" xfId="23912" xr:uid="{00000000-0005-0000-0000-00005F670000}"/>
    <cellStyle name="Porcentagem 4 33" xfId="10397" xr:uid="{00000000-0005-0000-0000-000060670000}"/>
    <cellStyle name="Porcentagem 4 33 2" xfId="10398" xr:uid="{00000000-0005-0000-0000-000061670000}"/>
    <cellStyle name="Porcentagem 4 33 2 2" xfId="29770" xr:uid="{00000000-0005-0000-0000-000062670000}"/>
    <cellStyle name="Porcentagem 4 33 3" xfId="23913" xr:uid="{00000000-0005-0000-0000-000063670000}"/>
    <cellStyle name="Porcentagem 4 34" xfId="10399" xr:uid="{00000000-0005-0000-0000-000064670000}"/>
    <cellStyle name="Porcentagem 4 34 2" xfId="10400" xr:uid="{00000000-0005-0000-0000-000065670000}"/>
    <cellStyle name="Porcentagem 4 34 2 2" xfId="29771" xr:uid="{00000000-0005-0000-0000-000066670000}"/>
    <cellStyle name="Porcentagem 4 34 3" xfId="23914" xr:uid="{00000000-0005-0000-0000-000067670000}"/>
    <cellStyle name="Porcentagem 4 35" xfId="10401" xr:uid="{00000000-0005-0000-0000-000068670000}"/>
    <cellStyle name="Porcentagem 4 35 2" xfId="10402" xr:uid="{00000000-0005-0000-0000-000069670000}"/>
    <cellStyle name="Porcentagem 4 35 2 2" xfId="29772" xr:uid="{00000000-0005-0000-0000-00006A670000}"/>
    <cellStyle name="Porcentagem 4 35 3" xfId="23915" xr:uid="{00000000-0005-0000-0000-00006B670000}"/>
    <cellStyle name="Porcentagem 4 36" xfId="10403" xr:uid="{00000000-0005-0000-0000-00006C670000}"/>
    <cellStyle name="Porcentagem 4 36 2" xfId="10404" xr:uid="{00000000-0005-0000-0000-00006D670000}"/>
    <cellStyle name="Porcentagem 4 36 2 2" xfId="29773" xr:uid="{00000000-0005-0000-0000-00006E670000}"/>
    <cellStyle name="Porcentagem 4 36 3" xfId="23916" xr:uid="{00000000-0005-0000-0000-00006F670000}"/>
    <cellStyle name="Porcentagem 4 37" xfId="10405" xr:uid="{00000000-0005-0000-0000-000070670000}"/>
    <cellStyle name="Porcentagem 4 37 2" xfId="10406" xr:uid="{00000000-0005-0000-0000-000071670000}"/>
    <cellStyle name="Porcentagem 4 37 2 2" xfId="29774" xr:uid="{00000000-0005-0000-0000-000072670000}"/>
    <cellStyle name="Porcentagem 4 37 3" xfId="23917" xr:uid="{00000000-0005-0000-0000-000073670000}"/>
    <cellStyle name="Porcentagem 4 38" xfId="10407" xr:uid="{00000000-0005-0000-0000-000074670000}"/>
    <cellStyle name="Porcentagem 4 38 2" xfId="10408" xr:uid="{00000000-0005-0000-0000-000075670000}"/>
    <cellStyle name="Porcentagem 4 38 2 2" xfId="29775" xr:uid="{00000000-0005-0000-0000-000076670000}"/>
    <cellStyle name="Porcentagem 4 38 3" xfId="23918" xr:uid="{00000000-0005-0000-0000-000077670000}"/>
    <cellStyle name="Porcentagem 4 39" xfId="10409" xr:uid="{00000000-0005-0000-0000-000078670000}"/>
    <cellStyle name="Porcentagem 4 39 2" xfId="10410" xr:uid="{00000000-0005-0000-0000-000079670000}"/>
    <cellStyle name="Porcentagem 4 39 2 2" xfId="29776" xr:uid="{00000000-0005-0000-0000-00007A670000}"/>
    <cellStyle name="Porcentagem 4 39 3" xfId="23919" xr:uid="{00000000-0005-0000-0000-00007B670000}"/>
    <cellStyle name="Porcentagem 4 4" xfId="258" xr:uid="{00000000-0005-0000-0000-00007C670000}"/>
    <cellStyle name="Porcentagem 4 4 2" xfId="10412" xr:uid="{00000000-0005-0000-0000-00007D670000}"/>
    <cellStyle name="Porcentagem 4 4 2 2" xfId="27638" xr:uid="{00000000-0005-0000-0000-00007E670000}"/>
    <cellStyle name="Porcentagem 4 4 3" xfId="10413" xr:uid="{00000000-0005-0000-0000-00007F670000}"/>
    <cellStyle name="Porcentagem 4 4 3 2" xfId="29777" xr:uid="{00000000-0005-0000-0000-000080670000}"/>
    <cellStyle name="Porcentagem 4 4 4" xfId="10414" xr:uid="{00000000-0005-0000-0000-000081670000}"/>
    <cellStyle name="Porcentagem 4 4 4 2" xfId="40390" xr:uid="{00000000-0005-0000-0000-000082670000}"/>
    <cellStyle name="Porcentagem 4 4 5" xfId="23920" xr:uid="{00000000-0005-0000-0000-000083670000}"/>
    <cellStyle name="Porcentagem 4 4 6" xfId="10411" xr:uid="{00000000-0005-0000-0000-000084670000}"/>
    <cellStyle name="Porcentagem 4 40" xfId="10415" xr:uid="{00000000-0005-0000-0000-000085670000}"/>
    <cellStyle name="Porcentagem 4 40 2" xfId="10416" xr:uid="{00000000-0005-0000-0000-000086670000}"/>
    <cellStyle name="Porcentagem 4 40 2 2" xfId="29778" xr:uid="{00000000-0005-0000-0000-000087670000}"/>
    <cellStyle name="Porcentagem 4 40 3" xfId="23921" xr:uid="{00000000-0005-0000-0000-000088670000}"/>
    <cellStyle name="Porcentagem 4 41" xfId="10417" xr:uid="{00000000-0005-0000-0000-000089670000}"/>
    <cellStyle name="Porcentagem 4 41 2" xfId="10418" xr:uid="{00000000-0005-0000-0000-00008A670000}"/>
    <cellStyle name="Porcentagem 4 41 2 2" xfId="29779" xr:uid="{00000000-0005-0000-0000-00008B670000}"/>
    <cellStyle name="Porcentagem 4 41 3" xfId="23922" xr:uid="{00000000-0005-0000-0000-00008C670000}"/>
    <cellStyle name="Porcentagem 4 42" xfId="10419" xr:uid="{00000000-0005-0000-0000-00008D670000}"/>
    <cellStyle name="Porcentagem 4 42 2" xfId="10420" xr:uid="{00000000-0005-0000-0000-00008E670000}"/>
    <cellStyle name="Porcentagem 4 42 2 2" xfId="29780" xr:uid="{00000000-0005-0000-0000-00008F670000}"/>
    <cellStyle name="Porcentagem 4 42 3" xfId="23923" xr:uid="{00000000-0005-0000-0000-000090670000}"/>
    <cellStyle name="Porcentagem 4 43" xfId="10421" xr:uid="{00000000-0005-0000-0000-000091670000}"/>
    <cellStyle name="Porcentagem 4 43 2" xfId="10422" xr:uid="{00000000-0005-0000-0000-000092670000}"/>
    <cellStyle name="Porcentagem 4 43 2 2" xfId="29781" xr:uid="{00000000-0005-0000-0000-000093670000}"/>
    <cellStyle name="Porcentagem 4 43 3" xfId="23924" xr:uid="{00000000-0005-0000-0000-000094670000}"/>
    <cellStyle name="Porcentagem 4 44" xfId="10423" xr:uid="{00000000-0005-0000-0000-000095670000}"/>
    <cellStyle name="Porcentagem 4 44 2" xfId="10424" xr:uid="{00000000-0005-0000-0000-000096670000}"/>
    <cellStyle name="Porcentagem 4 44 2 2" xfId="29782" xr:uid="{00000000-0005-0000-0000-000097670000}"/>
    <cellStyle name="Porcentagem 4 44 3" xfId="23925" xr:uid="{00000000-0005-0000-0000-000098670000}"/>
    <cellStyle name="Porcentagem 4 45" xfId="10425" xr:uid="{00000000-0005-0000-0000-000099670000}"/>
    <cellStyle name="Porcentagem 4 45 2" xfId="10426" xr:uid="{00000000-0005-0000-0000-00009A670000}"/>
    <cellStyle name="Porcentagem 4 45 2 2" xfId="29783" xr:uid="{00000000-0005-0000-0000-00009B670000}"/>
    <cellStyle name="Porcentagem 4 45 3" xfId="23926" xr:uid="{00000000-0005-0000-0000-00009C670000}"/>
    <cellStyle name="Porcentagem 4 46" xfId="10427" xr:uid="{00000000-0005-0000-0000-00009D670000}"/>
    <cellStyle name="Porcentagem 4 46 2" xfId="10428" xr:uid="{00000000-0005-0000-0000-00009E670000}"/>
    <cellStyle name="Porcentagem 4 46 2 2" xfId="29784" xr:uid="{00000000-0005-0000-0000-00009F670000}"/>
    <cellStyle name="Porcentagem 4 46 3" xfId="23927" xr:uid="{00000000-0005-0000-0000-0000A0670000}"/>
    <cellStyle name="Porcentagem 4 47" xfId="10429" xr:uid="{00000000-0005-0000-0000-0000A1670000}"/>
    <cellStyle name="Porcentagem 4 47 2" xfId="10430" xr:uid="{00000000-0005-0000-0000-0000A2670000}"/>
    <cellStyle name="Porcentagem 4 47 2 2" xfId="29785" xr:uid="{00000000-0005-0000-0000-0000A3670000}"/>
    <cellStyle name="Porcentagem 4 47 3" xfId="23928" xr:uid="{00000000-0005-0000-0000-0000A4670000}"/>
    <cellStyle name="Porcentagem 4 48" xfId="10431" xr:uid="{00000000-0005-0000-0000-0000A5670000}"/>
    <cellStyle name="Porcentagem 4 48 2" xfId="10432" xr:uid="{00000000-0005-0000-0000-0000A6670000}"/>
    <cellStyle name="Porcentagem 4 48 2 2" xfId="29786" xr:uid="{00000000-0005-0000-0000-0000A7670000}"/>
    <cellStyle name="Porcentagem 4 48 3" xfId="23929" xr:uid="{00000000-0005-0000-0000-0000A8670000}"/>
    <cellStyle name="Porcentagem 4 49" xfId="10433" xr:uid="{00000000-0005-0000-0000-0000A9670000}"/>
    <cellStyle name="Porcentagem 4 49 2" xfId="10434" xr:uid="{00000000-0005-0000-0000-0000AA670000}"/>
    <cellStyle name="Porcentagem 4 49 2 2" xfId="29787" xr:uid="{00000000-0005-0000-0000-0000AB670000}"/>
    <cellStyle name="Porcentagem 4 49 3" xfId="23930" xr:uid="{00000000-0005-0000-0000-0000AC670000}"/>
    <cellStyle name="Porcentagem 4 5" xfId="10435" xr:uid="{00000000-0005-0000-0000-0000AD670000}"/>
    <cellStyle name="Porcentagem 4 5 2" xfId="10436" xr:uid="{00000000-0005-0000-0000-0000AE670000}"/>
    <cellStyle name="Porcentagem 4 5 2 2" xfId="29788" xr:uid="{00000000-0005-0000-0000-0000AF670000}"/>
    <cellStyle name="Porcentagem 4 5 3" xfId="10437" xr:uid="{00000000-0005-0000-0000-0000B0670000}"/>
    <cellStyle name="Porcentagem 4 5 3 2" xfId="40391" xr:uid="{00000000-0005-0000-0000-0000B1670000}"/>
    <cellStyle name="Porcentagem 4 5 4" xfId="23931" xr:uid="{00000000-0005-0000-0000-0000B2670000}"/>
    <cellStyle name="Porcentagem 4 5 5" xfId="36311" xr:uid="{00000000-0005-0000-0000-0000B3670000}"/>
    <cellStyle name="Porcentagem 4 50" xfId="10438" xr:uid="{00000000-0005-0000-0000-0000B4670000}"/>
    <cellStyle name="Porcentagem 4 50 2" xfId="10439" xr:uid="{00000000-0005-0000-0000-0000B5670000}"/>
    <cellStyle name="Porcentagem 4 50 2 2" xfId="29789" xr:uid="{00000000-0005-0000-0000-0000B6670000}"/>
    <cellStyle name="Porcentagem 4 50 3" xfId="23932" xr:uid="{00000000-0005-0000-0000-0000B7670000}"/>
    <cellStyle name="Porcentagem 4 51" xfId="10440" xr:uid="{00000000-0005-0000-0000-0000B8670000}"/>
    <cellStyle name="Porcentagem 4 51 2" xfId="10441" xr:uid="{00000000-0005-0000-0000-0000B9670000}"/>
    <cellStyle name="Porcentagem 4 51 2 2" xfId="29790" xr:uid="{00000000-0005-0000-0000-0000BA670000}"/>
    <cellStyle name="Porcentagem 4 51 3" xfId="23933" xr:uid="{00000000-0005-0000-0000-0000BB670000}"/>
    <cellStyle name="Porcentagem 4 52" xfId="10442" xr:uid="{00000000-0005-0000-0000-0000BC670000}"/>
    <cellStyle name="Porcentagem 4 52 2" xfId="10443" xr:uid="{00000000-0005-0000-0000-0000BD670000}"/>
    <cellStyle name="Porcentagem 4 52 2 2" xfId="29791" xr:uid="{00000000-0005-0000-0000-0000BE670000}"/>
    <cellStyle name="Porcentagem 4 52 3" xfId="23934" xr:uid="{00000000-0005-0000-0000-0000BF670000}"/>
    <cellStyle name="Porcentagem 4 53" xfId="10444" xr:uid="{00000000-0005-0000-0000-0000C0670000}"/>
    <cellStyle name="Porcentagem 4 53 2" xfId="10445" xr:uid="{00000000-0005-0000-0000-0000C1670000}"/>
    <cellStyle name="Porcentagem 4 53 2 2" xfId="29792" xr:uid="{00000000-0005-0000-0000-0000C2670000}"/>
    <cellStyle name="Porcentagem 4 53 3" xfId="23935" xr:uid="{00000000-0005-0000-0000-0000C3670000}"/>
    <cellStyle name="Porcentagem 4 54" xfId="10446" xr:uid="{00000000-0005-0000-0000-0000C4670000}"/>
    <cellStyle name="Porcentagem 4 54 2" xfId="10447" xr:uid="{00000000-0005-0000-0000-0000C5670000}"/>
    <cellStyle name="Porcentagem 4 54 2 2" xfId="29793" xr:uid="{00000000-0005-0000-0000-0000C6670000}"/>
    <cellStyle name="Porcentagem 4 54 3" xfId="23936" xr:uid="{00000000-0005-0000-0000-0000C7670000}"/>
    <cellStyle name="Porcentagem 4 55" xfId="10448" xr:uid="{00000000-0005-0000-0000-0000C8670000}"/>
    <cellStyle name="Porcentagem 4 55 2" xfId="10449" xr:uid="{00000000-0005-0000-0000-0000C9670000}"/>
    <cellStyle name="Porcentagem 4 55 2 2" xfId="29794" xr:uid="{00000000-0005-0000-0000-0000CA670000}"/>
    <cellStyle name="Porcentagem 4 55 3" xfId="23937" xr:uid="{00000000-0005-0000-0000-0000CB670000}"/>
    <cellStyle name="Porcentagem 4 56" xfId="10450" xr:uid="{00000000-0005-0000-0000-0000CC670000}"/>
    <cellStyle name="Porcentagem 4 56 2" xfId="10451" xr:uid="{00000000-0005-0000-0000-0000CD670000}"/>
    <cellStyle name="Porcentagem 4 56 2 2" xfId="29795" xr:uid="{00000000-0005-0000-0000-0000CE670000}"/>
    <cellStyle name="Porcentagem 4 56 3" xfId="23938" xr:uid="{00000000-0005-0000-0000-0000CF670000}"/>
    <cellStyle name="Porcentagem 4 57" xfId="10452" xr:uid="{00000000-0005-0000-0000-0000D0670000}"/>
    <cellStyle name="Porcentagem 4 57 2" xfId="10453" xr:uid="{00000000-0005-0000-0000-0000D1670000}"/>
    <cellStyle name="Porcentagem 4 57 2 2" xfId="29796" xr:uid="{00000000-0005-0000-0000-0000D2670000}"/>
    <cellStyle name="Porcentagem 4 57 3" xfId="23939" xr:uid="{00000000-0005-0000-0000-0000D3670000}"/>
    <cellStyle name="Porcentagem 4 58" xfId="10454" xr:uid="{00000000-0005-0000-0000-0000D4670000}"/>
    <cellStyle name="Porcentagem 4 58 2" xfId="10455" xr:uid="{00000000-0005-0000-0000-0000D5670000}"/>
    <cellStyle name="Porcentagem 4 58 2 2" xfId="29797" xr:uid="{00000000-0005-0000-0000-0000D6670000}"/>
    <cellStyle name="Porcentagem 4 58 3" xfId="23940" xr:uid="{00000000-0005-0000-0000-0000D7670000}"/>
    <cellStyle name="Porcentagem 4 59" xfId="10456" xr:uid="{00000000-0005-0000-0000-0000D8670000}"/>
    <cellStyle name="Porcentagem 4 59 2" xfId="10457" xr:uid="{00000000-0005-0000-0000-0000D9670000}"/>
    <cellStyle name="Porcentagem 4 59 2 2" xfId="29798" xr:uid="{00000000-0005-0000-0000-0000DA670000}"/>
    <cellStyle name="Porcentagem 4 59 3" xfId="23941" xr:uid="{00000000-0005-0000-0000-0000DB670000}"/>
    <cellStyle name="Porcentagem 4 6" xfId="10458" xr:uid="{00000000-0005-0000-0000-0000DC670000}"/>
    <cellStyle name="Porcentagem 4 6 2" xfId="10459" xr:uid="{00000000-0005-0000-0000-0000DD670000}"/>
    <cellStyle name="Porcentagem 4 6 2 2" xfId="29799" xr:uid="{00000000-0005-0000-0000-0000DE670000}"/>
    <cellStyle name="Porcentagem 4 6 3" xfId="23942" xr:uid="{00000000-0005-0000-0000-0000DF670000}"/>
    <cellStyle name="Porcentagem 4 60" xfId="10460" xr:uid="{00000000-0005-0000-0000-0000E0670000}"/>
    <cellStyle name="Porcentagem 4 60 2" xfId="10461" xr:uid="{00000000-0005-0000-0000-0000E1670000}"/>
    <cellStyle name="Porcentagem 4 60 2 2" xfId="29800" xr:uid="{00000000-0005-0000-0000-0000E2670000}"/>
    <cellStyle name="Porcentagem 4 60 3" xfId="23943" xr:uid="{00000000-0005-0000-0000-0000E3670000}"/>
    <cellStyle name="Porcentagem 4 61" xfId="10462" xr:uid="{00000000-0005-0000-0000-0000E4670000}"/>
    <cellStyle name="Porcentagem 4 61 2" xfId="10463" xr:uid="{00000000-0005-0000-0000-0000E5670000}"/>
    <cellStyle name="Porcentagem 4 61 2 2" xfId="29801" xr:uid="{00000000-0005-0000-0000-0000E6670000}"/>
    <cellStyle name="Porcentagem 4 61 3" xfId="23944" xr:uid="{00000000-0005-0000-0000-0000E7670000}"/>
    <cellStyle name="Porcentagem 4 62" xfId="10464" xr:uid="{00000000-0005-0000-0000-0000E8670000}"/>
    <cellStyle name="Porcentagem 4 62 2" xfId="10465" xr:uid="{00000000-0005-0000-0000-0000E9670000}"/>
    <cellStyle name="Porcentagem 4 62 2 2" xfId="29802" xr:uid="{00000000-0005-0000-0000-0000EA670000}"/>
    <cellStyle name="Porcentagem 4 62 3" xfId="23945" xr:uid="{00000000-0005-0000-0000-0000EB670000}"/>
    <cellStyle name="Porcentagem 4 63" xfId="10466" xr:uid="{00000000-0005-0000-0000-0000EC670000}"/>
    <cellStyle name="Porcentagem 4 63 2" xfId="10467" xr:uid="{00000000-0005-0000-0000-0000ED670000}"/>
    <cellStyle name="Porcentagem 4 63 2 2" xfId="29803" xr:uid="{00000000-0005-0000-0000-0000EE670000}"/>
    <cellStyle name="Porcentagem 4 63 3" xfId="23946" xr:uid="{00000000-0005-0000-0000-0000EF670000}"/>
    <cellStyle name="Porcentagem 4 64" xfId="10468" xr:uid="{00000000-0005-0000-0000-0000F0670000}"/>
    <cellStyle name="Porcentagem 4 64 2" xfId="10469" xr:uid="{00000000-0005-0000-0000-0000F1670000}"/>
    <cellStyle name="Porcentagem 4 64 2 2" xfId="29804" xr:uid="{00000000-0005-0000-0000-0000F2670000}"/>
    <cellStyle name="Porcentagem 4 64 3" xfId="23947" xr:uid="{00000000-0005-0000-0000-0000F3670000}"/>
    <cellStyle name="Porcentagem 4 65" xfId="10470" xr:uid="{00000000-0005-0000-0000-0000F4670000}"/>
    <cellStyle name="Porcentagem 4 65 2" xfId="10471" xr:uid="{00000000-0005-0000-0000-0000F5670000}"/>
    <cellStyle name="Porcentagem 4 65 2 2" xfId="29805" xr:uid="{00000000-0005-0000-0000-0000F6670000}"/>
    <cellStyle name="Porcentagem 4 65 3" xfId="23948" xr:uid="{00000000-0005-0000-0000-0000F7670000}"/>
    <cellStyle name="Porcentagem 4 66" xfId="10472" xr:uid="{00000000-0005-0000-0000-0000F8670000}"/>
    <cellStyle name="Porcentagem 4 66 2" xfId="10473" xr:uid="{00000000-0005-0000-0000-0000F9670000}"/>
    <cellStyle name="Porcentagem 4 66 2 2" xfId="29806" xr:uid="{00000000-0005-0000-0000-0000FA670000}"/>
    <cellStyle name="Porcentagem 4 66 3" xfId="23949" xr:uid="{00000000-0005-0000-0000-0000FB670000}"/>
    <cellStyle name="Porcentagem 4 67" xfId="10474" xr:uid="{00000000-0005-0000-0000-0000FC670000}"/>
    <cellStyle name="Porcentagem 4 67 2" xfId="10475" xr:uid="{00000000-0005-0000-0000-0000FD670000}"/>
    <cellStyle name="Porcentagem 4 67 2 2" xfId="29807" xr:uid="{00000000-0005-0000-0000-0000FE670000}"/>
    <cellStyle name="Porcentagem 4 67 3" xfId="23950" xr:uid="{00000000-0005-0000-0000-0000FF670000}"/>
    <cellStyle name="Porcentagem 4 68" xfId="10476" xr:uid="{00000000-0005-0000-0000-000000680000}"/>
    <cellStyle name="Porcentagem 4 68 2" xfId="10477" xr:uid="{00000000-0005-0000-0000-000001680000}"/>
    <cellStyle name="Porcentagem 4 68 2 2" xfId="29808" xr:uid="{00000000-0005-0000-0000-000002680000}"/>
    <cellStyle name="Porcentagem 4 68 3" xfId="23951" xr:uid="{00000000-0005-0000-0000-000003680000}"/>
    <cellStyle name="Porcentagem 4 69" xfId="10478" xr:uid="{00000000-0005-0000-0000-000004680000}"/>
    <cellStyle name="Porcentagem 4 69 2" xfId="10479" xr:uid="{00000000-0005-0000-0000-000005680000}"/>
    <cellStyle name="Porcentagem 4 69 2 2" xfId="29809" xr:uid="{00000000-0005-0000-0000-000006680000}"/>
    <cellStyle name="Porcentagem 4 69 3" xfId="23952" xr:uid="{00000000-0005-0000-0000-000007680000}"/>
    <cellStyle name="Porcentagem 4 7" xfId="10480" xr:uid="{00000000-0005-0000-0000-000008680000}"/>
    <cellStyle name="Porcentagem 4 7 2" xfId="10481" xr:uid="{00000000-0005-0000-0000-000009680000}"/>
    <cellStyle name="Porcentagem 4 7 2 2" xfId="29810" xr:uid="{00000000-0005-0000-0000-00000A680000}"/>
    <cellStyle name="Porcentagem 4 7 3" xfId="23953" xr:uid="{00000000-0005-0000-0000-00000B680000}"/>
    <cellStyle name="Porcentagem 4 70" xfId="10482" xr:uid="{00000000-0005-0000-0000-00000C680000}"/>
    <cellStyle name="Porcentagem 4 70 2" xfId="10483" xr:uid="{00000000-0005-0000-0000-00000D680000}"/>
    <cellStyle name="Porcentagem 4 70 2 2" xfId="29811" xr:uid="{00000000-0005-0000-0000-00000E680000}"/>
    <cellStyle name="Porcentagem 4 70 3" xfId="23954" xr:uid="{00000000-0005-0000-0000-00000F680000}"/>
    <cellStyle name="Porcentagem 4 71" xfId="10484" xr:uid="{00000000-0005-0000-0000-000010680000}"/>
    <cellStyle name="Porcentagem 4 71 2" xfId="10485" xr:uid="{00000000-0005-0000-0000-000011680000}"/>
    <cellStyle name="Porcentagem 4 71 2 2" xfId="29812" xr:uid="{00000000-0005-0000-0000-000012680000}"/>
    <cellStyle name="Porcentagem 4 71 3" xfId="23955" xr:uid="{00000000-0005-0000-0000-000013680000}"/>
    <cellStyle name="Porcentagem 4 72" xfId="10486" xr:uid="{00000000-0005-0000-0000-000014680000}"/>
    <cellStyle name="Porcentagem 4 72 2" xfId="10487" xr:uid="{00000000-0005-0000-0000-000015680000}"/>
    <cellStyle name="Porcentagem 4 72 2 2" xfId="29813" xr:uid="{00000000-0005-0000-0000-000016680000}"/>
    <cellStyle name="Porcentagem 4 72 3" xfId="23956" xr:uid="{00000000-0005-0000-0000-000017680000}"/>
    <cellStyle name="Porcentagem 4 73" xfId="10488" xr:uid="{00000000-0005-0000-0000-000018680000}"/>
    <cellStyle name="Porcentagem 4 73 2" xfId="10489" xr:uid="{00000000-0005-0000-0000-000019680000}"/>
    <cellStyle name="Porcentagem 4 73 2 2" xfId="29814" xr:uid="{00000000-0005-0000-0000-00001A680000}"/>
    <cellStyle name="Porcentagem 4 73 3" xfId="23957" xr:uid="{00000000-0005-0000-0000-00001B680000}"/>
    <cellStyle name="Porcentagem 4 74" xfId="10490" xr:uid="{00000000-0005-0000-0000-00001C680000}"/>
    <cellStyle name="Porcentagem 4 74 2" xfId="10491" xr:uid="{00000000-0005-0000-0000-00001D680000}"/>
    <cellStyle name="Porcentagem 4 74 2 2" xfId="29815" xr:uid="{00000000-0005-0000-0000-00001E680000}"/>
    <cellStyle name="Porcentagem 4 74 3" xfId="23958" xr:uid="{00000000-0005-0000-0000-00001F680000}"/>
    <cellStyle name="Porcentagem 4 75" xfId="10492" xr:uid="{00000000-0005-0000-0000-000020680000}"/>
    <cellStyle name="Porcentagem 4 75 2" xfId="10493" xr:uid="{00000000-0005-0000-0000-000021680000}"/>
    <cellStyle name="Porcentagem 4 75 2 2" xfId="29816" xr:uid="{00000000-0005-0000-0000-000022680000}"/>
    <cellStyle name="Porcentagem 4 75 3" xfId="23959" xr:uid="{00000000-0005-0000-0000-000023680000}"/>
    <cellStyle name="Porcentagem 4 76" xfId="10494" xr:uid="{00000000-0005-0000-0000-000024680000}"/>
    <cellStyle name="Porcentagem 4 76 2" xfId="10495" xr:uid="{00000000-0005-0000-0000-000025680000}"/>
    <cellStyle name="Porcentagem 4 76 2 2" xfId="29817" xr:uid="{00000000-0005-0000-0000-000026680000}"/>
    <cellStyle name="Porcentagem 4 76 3" xfId="23960" xr:uid="{00000000-0005-0000-0000-000027680000}"/>
    <cellStyle name="Porcentagem 4 77" xfId="10496" xr:uid="{00000000-0005-0000-0000-000028680000}"/>
    <cellStyle name="Porcentagem 4 77 2" xfId="10497" xr:uid="{00000000-0005-0000-0000-000029680000}"/>
    <cellStyle name="Porcentagem 4 77 2 2" xfId="29818" xr:uid="{00000000-0005-0000-0000-00002A680000}"/>
    <cellStyle name="Porcentagem 4 77 3" xfId="23961" xr:uid="{00000000-0005-0000-0000-00002B680000}"/>
    <cellStyle name="Porcentagem 4 78" xfId="10498" xr:uid="{00000000-0005-0000-0000-00002C680000}"/>
    <cellStyle name="Porcentagem 4 78 2" xfId="27635" xr:uid="{00000000-0005-0000-0000-00002D680000}"/>
    <cellStyle name="Porcentagem 4 79" xfId="10499" xr:uid="{00000000-0005-0000-0000-00002E680000}"/>
    <cellStyle name="Porcentagem 4 79 2" xfId="29744" xr:uid="{00000000-0005-0000-0000-00002F680000}"/>
    <cellStyle name="Porcentagem 4 8" xfId="10500" xr:uid="{00000000-0005-0000-0000-000030680000}"/>
    <cellStyle name="Porcentagem 4 8 2" xfId="10501" xr:uid="{00000000-0005-0000-0000-000031680000}"/>
    <cellStyle name="Porcentagem 4 8 2 2" xfId="29819" xr:uid="{00000000-0005-0000-0000-000032680000}"/>
    <cellStyle name="Porcentagem 4 8 3" xfId="23962" xr:uid="{00000000-0005-0000-0000-000033680000}"/>
    <cellStyle name="Porcentagem 4 80" xfId="10502" xr:uid="{00000000-0005-0000-0000-000034680000}"/>
    <cellStyle name="Porcentagem 4 80 2" xfId="40387" xr:uid="{00000000-0005-0000-0000-000035680000}"/>
    <cellStyle name="Porcentagem 4 81" xfId="23887" xr:uid="{00000000-0005-0000-0000-000036680000}"/>
    <cellStyle name="Porcentagem 4 82" xfId="10342" xr:uid="{00000000-0005-0000-0000-000037680000}"/>
    <cellStyle name="Porcentagem 4 9" xfId="10503" xr:uid="{00000000-0005-0000-0000-000038680000}"/>
    <cellStyle name="Porcentagem 4 9 2" xfId="10504" xr:uid="{00000000-0005-0000-0000-000039680000}"/>
    <cellStyle name="Porcentagem 4 9 2 2" xfId="29820" xr:uid="{00000000-0005-0000-0000-00003A680000}"/>
    <cellStyle name="Porcentagem 4 9 3" xfId="23963" xr:uid="{00000000-0005-0000-0000-00003B680000}"/>
    <cellStyle name="Porcentagem 5" xfId="150" xr:uid="{00000000-0005-0000-0000-00003C680000}"/>
    <cellStyle name="Porcentagem 5 2" xfId="151" xr:uid="{00000000-0005-0000-0000-00003D680000}"/>
    <cellStyle name="Porcentagem 5 2 2" xfId="262" xr:uid="{00000000-0005-0000-0000-00003E680000}"/>
    <cellStyle name="Porcentagem 5 2 2 2" xfId="27640" xr:uid="{00000000-0005-0000-0000-00003F680000}"/>
    <cellStyle name="Porcentagem 5 2 2 3" xfId="10507" xr:uid="{00000000-0005-0000-0000-000040680000}"/>
    <cellStyle name="Porcentagem 5 2 3" xfId="10508" xr:uid="{00000000-0005-0000-0000-000041680000}"/>
    <cellStyle name="Porcentagem 5 2 3 2" xfId="29822" xr:uid="{00000000-0005-0000-0000-000042680000}"/>
    <cellStyle name="Porcentagem 5 2 4" xfId="10509" xr:uid="{00000000-0005-0000-0000-000043680000}"/>
    <cellStyle name="Porcentagem 5 2 4 2" xfId="40393" xr:uid="{00000000-0005-0000-0000-000044680000}"/>
    <cellStyle name="Porcentagem 5 2 5" xfId="23965" xr:uid="{00000000-0005-0000-0000-000045680000}"/>
    <cellStyle name="Porcentagem 5 2 6" xfId="10506" xr:uid="{00000000-0005-0000-0000-000046680000}"/>
    <cellStyle name="Porcentagem 5 3" xfId="152" xr:uid="{00000000-0005-0000-0000-000047680000}"/>
    <cellStyle name="Porcentagem 5 3 2" xfId="263" xr:uid="{00000000-0005-0000-0000-000048680000}"/>
    <cellStyle name="Porcentagem 5 3 2 2" xfId="27641" xr:uid="{00000000-0005-0000-0000-000049680000}"/>
    <cellStyle name="Porcentagem 5 3 2 3" xfId="10511" xr:uid="{00000000-0005-0000-0000-00004A680000}"/>
    <cellStyle name="Porcentagem 5 3 3" xfId="10512" xr:uid="{00000000-0005-0000-0000-00004B680000}"/>
    <cellStyle name="Porcentagem 5 3 3 2" xfId="29823" xr:uid="{00000000-0005-0000-0000-00004C680000}"/>
    <cellStyle name="Porcentagem 5 3 4" xfId="10513" xr:uid="{00000000-0005-0000-0000-00004D680000}"/>
    <cellStyle name="Porcentagem 5 3 4 2" xfId="40394" xr:uid="{00000000-0005-0000-0000-00004E680000}"/>
    <cellStyle name="Porcentagem 5 3 5" xfId="23966" xr:uid="{00000000-0005-0000-0000-00004F680000}"/>
    <cellStyle name="Porcentagem 5 3 6" xfId="10510" xr:uid="{00000000-0005-0000-0000-000050680000}"/>
    <cellStyle name="Porcentagem 5 4" xfId="261" xr:uid="{00000000-0005-0000-0000-000051680000}"/>
    <cellStyle name="Porcentagem 5 4 10" xfId="10514" xr:uid="{00000000-0005-0000-0000-000052680000}"/>
    <cellStyle name="Porcentagem 5 4 2" xfId="10515" xr:uid="{00000000-0005-0000-0000-000053680000}"/>
    <cellStyle name="Porcentagem 5 4 2 2" xfId="10516" xr:uid="{00000000-0005-0000-0000-000054680000}"/>
    <cellStyle name="Porcentagem 5 4 2 2 2" xfId="27643" xr:uid="{00000000-0005-0000-0000-000055680000}"/>
    <cellStyle name="Porcentagem 5 4 2 3" xfId="10517" xr:uid="{00000000-0005-0000-0000-000056680000}"/>
    <cellStyle name="Porcentagem 5 4 2 3 2" xfId="29825" xr:uid="{00000000-0005-0000-0000-000057680000}"/>
    <cellStyle name="Porcentagem 5 4 2 4" xfId="10518" xr:uid="{00000000-0005-0000-0000-000058680000}"/>
    <cellStyle name="Porcentagem 5 4 2 4 2" xfId="40396" xr:uid="{00000000-0005-0000-0000-000059680000}"/>
    <cellStyle name="Porcentagem 5 4 2 5" xfId="23968" xr:uid="{00000000-0005-0000-0000-00005A680000}"/>
    <cellStyle name="Porcentagem 5 4 3" xfId="10519" xr:uid="{00000000-0005-0000-0000-00005B680000}"/>
    <cellStyle name="Porcentagem 5 4 3 2" xfId="10520" xr:uid="{00000000-0005-0000-0000-00005C680000}"/>
    <cellStyle name="Porcentagem 5 4 3 2 2" xfId="27644" xr:uid="{00000000-0005-0000-0000-00005D680000}"/>
    <cellStyle name="Porcentagem 5 4 3 3" xfId="10521" xr:uid="{00000000-0005-0000-0000-00005E680000}"/>
    <cellStyle name="Porcentagem 5 4 3 3 2" xfId="29826" xr:uid="{00000000-0005-0000-0000-00005F680000}"/>
    <cellStyle name="Porcentagem 5 4 3 4" xfId="10522" xr:uid="{00000000-0005-0000-0000-000060680000}"/>
    <cellStyle name="Porcentagem 5 4 3 4 2" xfId="40397" xr:uid="{00000000-0005-0000-0000-000061680000}"/>
    <cellStyle name="Porcentagem 5 4 3 5" xfId="23969" xr:uid="{00000000-0005-0000-0000-000062680000}"/>
    <cellStyle name="Porcentagem 5 4 4" xfId="10523" xr:uid="{00000000-0005-0000-0000-000063680000}"/>
    <cellStyle name="Porcentagem 5 4 4 2" xfId="10524" xr:uid="{00000000-0005-0000-0000-000064680000}"/>
    <cellStyle name="Porcentagem 5 4 4 2 2" xfId="10525" xr:uid="{00000000-0005-0000-0000-000065680000}"/>
    <cellStyle name="Porcentagem 5 4 4 2 2 2" xfId="27646" xr:uid="{00000000-0005-0000-0000-000066680000}"/>
    <cellStyle name="Porcentagem 5 4 4 2 3" xfId="10526" xr:uid="{00000000-0005-0000-0000-000067680000}"/>
    <cellStyle name="Porcentagem 5 4 4 2 3 2" xfId="29828" xr:uid="{00000000-0005-0000-0000-000068680000}"/>
    <cellStyle name="Porcentagem 5 4 4 2 4" xfId="10527" xr:uid="{00000000-0005-0000-0000-000069680000}"/>
    <cellStyle name="Porcentagem 5 4 4 2 4 2" xfId="40399" xr:uid="{00000000-0005-0000-0000-00006A680000}"/>
    <cellStyle name="Porcentagem 5 4 4 2 5" xfId="23971" xr:uid="{00000000-0005-0000-0000-00006B680000}"/>
    <cellStyle name="Porcentagem 5 4 4 3" xfId="10528" xr:uid="{00000000-0005-0000-0000-00006C680000}"/>
    <cellStyle name="Porcentagem 5 4 4 3 2" xfId="10529" xr:uid="{00000000-0005-0000-0000-00006D680000}"/>
    <cellStyle name="Porcentagem 5 4 4 3 2 2" xfId="10530" xr:uid="{00000000-0005-0000-0000-00006E680000}"/>
    <cellStyle name="Porcentagem 5 4 4 3 2 2 2" xfId="36313" xr:uid="{00000000-0005-0000-0000-00006F680000}"/>
    <cellStyle name="Porcentagem 5 4 4 3 2 3" xfId="35299" xr:uid="{00000000-0005-0000-0000-000070680000}"/>
    <cellStyle name="Porcentagem 5 4 4 3 3" xfId="10531" xr:uid="{00000000-0005-0000-0000-000071680000}"/>
    <cellStyle name="Porcentagem 5 4 4 3 3 2" xfId="10532" xr:uid="{00000000-0005-0000-0000-000072680000}"/>
    <cellStyle name="Porcentagem 5 4 4 3 3 2 2" xfId="39388" xr:uid="{00000000-0005-0000-0000-000073680000}"/>
    <cellStyle name="Porcentagem 5 4 4 3 3 3" xfId="36312" xr:uid="{00000000-0005-0000-0000-000074680000}"/>
    <cellStyle name="Porcentagem 5 4 4 3 4" xfId="27645" xr:uid="{00000000-0005-0000-0000-000075680000}"/>
    <cellStyle name="Porcentagem 5 4 4 4" xfId="10533" xr:uid="{00000000-0005-0000-0000-000076680000}"/>
    <cellStyle name="Porcentagem 5 4 4 4 2" xfId="29827" xr:uid="{00000000-0005-0000-0000-000077680000}"/>
    <cellStyle name="Porcentagem 5 4 4 5" xfId="10534" xr:uid="{00000000-0005-0000-0000-000078680000}"/>
    <cellStyle name="Porcentagem 5 4 4 5 2" xfId="40398" xr:uid="{00000000-0005-0000-0000-000079680000}"/>
    <cellStyle name="Porcentagem 5 4 4 6" xfId="23970" xr:uid="{00000000-0005-0000-0000-00007A680000}"/>
    <cellStyle name="Porcentagem 5 4 5" xfId="10535" xr:uid="{00000000-0005-0000-0000-00007B680000}"/>
    <cellStyle name="Porcentagem 5 4 5 10" xfId="10536" xr:uid="{00000000-0005-0000-0000-00007C680000}"/>
    <cellStyle name="Porcentagem 5 4 5 10 2" xfId="10537" xr:uid="{00000000-0005-0000-0000-00007D680000}"/>
    <cellStyle name="Porcentagem 5 4 5 10 2 2" xfId="29830" xr:uid="{00000000-0005-0000-0000-00007E680000}"/>
    <cellStyle name="Porcentagem 5 4 5 10 3" xfId="23973" xr:uid="{00000000-0005-0000-0000-00007F680000}"/>
    <cellStyle name="Porcentagem 5 4 5 11" xfId="10538" xr:uid="{00000000-0005-0000-0000-000080680000}"/>
    <cellStyle name="Porcentagem 5 4 5 11 2" xfId="10539" xr:uid="{00000000-0005-0000-0000-000081680000}"/>
    <cellStyle name="Porcentagem 5 4 5 11 2 2" xfId="29831" xr:uid="{00000000-0005-0000-0000-000082680000}"/>
    <cellStyle name="Porcentagem 5 4 5 11 3" xfId="23974" xr:uid="{00000000-0005-0000-0000-000083680000}"/>
    <cellStyle name="Porcentagem 5 4 5 12" xfId="10540" xr:uid="{00000000-0005-0000-0000-000084680000}"/>
    <cellStyle name="Porcentagem 5 4 5 12 2" xfId="10541" xr:uid="{00000000-0005-0000-0000-000085680000}"/>
    <cellStyle name="Porcentagem 5 4 5 12 2 2" xfId="29832" xr:uid="{00000000-0005-0000-0000-000086680000}"/>
    <cellStyle name="Porcentagem 5 4 5 12 3" xfId="23975" xr:uid="{00000000-0005-0000-0000-000087680000}"/>
    <cellStyle name="Porcentagem 5 4 5 13" xfId="10542" xr:uid="{00000000-0005-0000-0000-000088680000}"/>
    <cellStyle name="Porcentagem 5 4 5 13 2" xfId="10543" xr:uid="{00000000-0005-0000-0000-000089680000}"/>
    <cellStyle name="Porcentagem 5 4 5 13 2 2" xfId="29833" xr:uid="{00000000-0005-0000-0000-00008A680000}"/>
    <cellStyle name="Porcentagem 5 4 5 13 3" xfId="23976" xr:uid="{00000000-0005-0000-0000-00008B680000}"/>
    <cellStyle name="Porcentagem 5 4 5 14" xfId="10544" xr:uid="{00000000-0005-0000-0000-00008C680000}"/>
    <cellStyle name="Porcentagem 5 4 5 14 2" xfId="10545" xr:uid="{00000000-0005-0000-0000-00008D680000}"/>
    <cellStyle name="Porcentagem 5 4 5 14 2 2" xfId="29834" xr:uid="{00000000-0005-0000-0000-00008E680000}"/>
    <cellStyle name="Porcentagem 5 4 5 14 3" xfId="23977" xr:uid="{00000000-0005-0000-0000-00008F680000}"/>
    <cellStyle name="Porcentagem 5 4 5 15" xfId="10546" xr:uid="{00000000-0005-0000-0000-000090680000}"/>
    <cellStyle name="Porcentagem 5 4 5 15 2" xfId="10547" xr:uid="{00000000-0005-0000-0000-000091680000}"/>
    <cellStyle name="Porcentagem 5 4 5 15 2 2" xfId="29835" xr:uid="{00000000-0005-0000-0000-000092680000}"/>
    <cellStyle name="Porcentagem 5 4 5 15 3" xfId="23978" xr:uid="{00000000-0005-0000-0000-000093680000}"/>
    <cellStyle name="Porcentagem 5 4 5 16" xfId="10548" xr:uid="{00000000-0005-0000-0000-000094680000}"/>
    <cellStyle name="Porcentagem 5 4 5 16 2" xfId="10549" xr:uid="{00000000-0005-0000-0000-000095680000}"/>
    <cellStyle name="Porcentagem 5 4 5 16 2 2" xfId="29836" xr:uid="{00000000-0005-0000-0000-000096680000}"/>
    <cellStyle name="Porcentagem 5 4 5 16 3" xfId="23979" xr:uid="{00000000-0005-0000-0000-000097680000}"/>
    <cellStyle name="Porcentagem 5 4 5 17" xfId="10550" xr:uid="{00000000-0005-0000-0000-000098680000}"/>
    <cellStyle name="Porcentagem 5 4 5 17 2" xfId="10551" xr:uid="{00000000-0005-0000-0000-000099680000}"/>
    <cellStyle name="Porcentagem 5 4 5 17 2 2" xfId="29837" xr:uid="{00000000-0005-0000-0000-00009A680000}"/>
    <cellStyle name="Porcentagem 5 4 5 17 3" xfId="23980" xr:uid="{00000000-0005-0000-0000-00009B680000}"/>
    <cellStyle name="Porcentagem 5 4 5 18" xfId="10552" xr:uid="{00000000-0005-0000-0000-00009C680000}"/>
    <cellStyle name="Porcentagem 5 4 5 18 2" xfId="10553" xr:uid="{00000000-0005-0000-0000-00009D680000}"/>
    <cellStyle name="Porcentagem 5 4 5 18 2 2" xfId="29838" xr:uid="{00000000-0005-0000-0000-00009E680000}"/>
    <cellStyle name="Porcentagem 5 4 5 18 3" xfId="23981" xr:uid="{00000000-0005-0000-0000-00009F680000}"/>
    <cellStyle name="Porcentagem 5 4 5 19" xfId="10554" xr:uid="{00000000-0005-0000-0000-0000A0680000}"/>
    <cellStyle name="Porcentagem 5 4 5 19 2" xfId="10555" xr:uid="{00000000-0005-0000-0000-0000A1680000}"/>
    <cellStyle name="Porcentagem 5 4 5 19 2 2" xfId="29839" xr:uid="{00000000-0005-0000-0000-0000A2680000}"/>
    <cellStyle name="Porcentagem 5 4 5 19 3" xfId="23982" xr:uid="{00000000-0005-0000-0000-0000A3680000}"/>
    <cellStyle name="Porcentagem 5 4 5 2" xfId="10556" xr:uid="{00000000-0005-0000-0000-0000A4680000}"/>
    <cellStyle name="Porcentagem 5 4 5 2 2" xfId="10557" xr:uid="{00000000-0005-0000-0000-0000A5680000}"/>
    <cellStyle name="Porcentagem 5 4 5 2 2 2" xfId="27648" xr:uid="{00000000-0005-0000-0000-0000A6680000}"/>
    <cellStyle name="Porcentagem 5 4 5 2 3" xfId="10558" xr:uid="{00000000-0005-0000-0000-0000A7680000}"/>
    <cellStyle name="Porcentagem 5 4 5 2 3 2" xfId="29840" xr:uid="{00000000-0005-0000-0000-0000A8680000}"/>
    <cellStyle name="Porcentagem 5 4 5 2 4" xfId="10559" xr:uid="{00000000-0005-0000-0000-0000A9680000}"/>
    <cellStyle name="Porcentagem 5 4 5 2 4 2" xfId="40401" xr:uid="{00000000-0005-0000-0000-0000AA680000}"/>
    <cellStyle name="Porcentagem 5 4 5 2 5" xfId="23983" xr:uid="{00000000-0005-0000-0000-0000AB680000}"/>
    <cellStyle name="Porcentagem 5 4 5 20" xfId="10560" xr:uid="{00000000-0005-0000-0000-0000AC680000}"/>
    <cellStyle name="Porcentagem 5 4 5 20 2" xfId="10561" xr:uid="{00000000-0005-0000-0000-0000AD680000}"/>
    <cellStyle name="Porcentagem 5 4 5 20 2 2" xfId="29841" xr:uid="{00000000-0005-0000-0000-0000AE680000}"/>
    <cellStyle name="Porcentagem 5 4 5 20 3" xfId="23984" xr:uid="{00000000-0005-0000-0000-0000AF680000}"/>
    <cellStyle name="Porcentagem 5 4 5 21" xfId="10562" xr:uid="{00000000-0005-0000-0000-0000B0680000}"/>
    <cellStyle name="Porcentagem 5 4 5 21 2" xfId="10563" xr:uid="{00000000-0005-0000-0000-0000B1680000}"/>
    <cellStyle name="Porcentagem 5 4 5 21 2 2" xfId="29842" xr:uid="{00000000-0005-0000-0000-0000B2680000}"/>
    <cellStyle name="Porcentagem 5 4 5 21 3" xfId="23985" xr:uid="{00000000-0005-0000-0000-0000B3680000}"/>
    <cellStyle name="Porcentagem 5 4 5 22" xfId="10564" xr:uid="{00000000-0005-0000-0000-0000B4680000}"/>
    <cellStyle name="Porcentagem 5 4 5 22 2" xfId="10565" xr:uid="{00000000-0005-0000-0000-0000B5680000}"/>
    <cellStyle name="Porcentagem 5 4 5 22 2 2" xfId="29843" xr:uid="{00000000-0005-0000-0000-0000B6680000}"/>
    <cellStyle name="Porcentagem 5 4 5 22 3" xfId="23986" xr:uid="{00000000-0005-0000-0000-0000B7680000}"/>
    <cellStyle name="Porcentagem 5 4 5 23" xfId="10566" xr:uid="{00000000-0005-0000-0000-0000B8680000}"/>
    <cellStyle name="Porcentagem 5 4 5 23 2" xfId="10567" xr:uid="{00000000-0005-0000-0000-0000B9680000}"/>
    <cellStyle name="Porcentagem 5 4 5 23 2 2" xfId="29844" xr:uid="{00000000-0005-0000-0000-0000BA680000}"/>
    <cellStyle name="Porcentagem 5 4 5 23 3" xfId="23987" xr:uid="{00000000-0005-0000-0000-0000BB680000}"/>
    <cellStyle name="Porcentagem 5 4 5 24" xfId="10568" xr:uid="{00000000-0005-0000-0000-0000BC680000}"/>
    <cellStyle name="Porcentagem 5 4 5 24 2" xfId="10569" xr:uid="{00000000-0005-0000-0000-0000BD680000}"/>
    <cellStyle name="Porcentagem 5 4 5 24 2 2" xfId="29845" xr:uid="{00000000-0005-0000-0000-0000BE680000}"/>
    <cellStyle name="Porcentagem 5 4 5 24 3" xfId="23988" xr:uid="{00000000-0005-0000-0000-0000BF680000}"/>
    <cellStyle name="Porcentagem 5 4 5 25" xfId="10570" xr:uid="{00000000-0005-0000-0000-0000C0680000}"/>
    <cellStyle name="Porcentagem 5 4 5 25 2" xfId="10571" xr:uid="{00000000-0005-0000-0000-0000C1680000}"/>
    <cellStyle name="Porcentagem 5 4 5 25 2 2" xfId="29846" xr:uid="{00000000-0005-0000-0000-0000C2680000}"/>
    <cellStyle name="Porcentagem 5 4 5 25 3" xfId="23989" xr:uid="{00000000-0005-0000-0000-0000C3680000}"/>
    <cellStyle name="Porcentagem 5 4 5 26" xfId="10572" xr:uid="{00000000-0005-0000-0000-0000C4680000}"/>
    <cellStyle name="Porcentagem 5 4 5 26 2" xfId="10573" xr:uid="{00000000-0005-0000-0000-0000C5680000}"/>
    <cellStyle name="Porcentagem 5 4 5 26 2 2" xfId="29847" xr:uid="{00000000-0005-0000-0000-0000C6680000}"/>
    <cellStyle name="Porcentagem 5 4 5 26 3" xfId="23990" xr:uid="{00000000-0005-0000-0000-0000C7680000}"/>
    <cellStyle name="Porcentagem 5 4 5 27" xfId="10574" xr:uid="{00000000-0005-0000-0000-0000C8680000}"/>
    <cellStyle name="Porcentagem 5 4 5 27 2" xfId="10575" xr:uid="{00000000-0005-0000-0000-0000C9680000}"/>
    <cellStyle name="Porcentagem 5 4 5 27 2 2" xfId="29848" xr:uid="{00000000-0005-0000-0000-0000CA680000}"/>
    <cellStyle name="Porcentagem 5 4 5 27 3" xfId="23991" xr:uid="{00000000-0005-0000-0000-0000CB680000}"/>
    <cellStyle name="Porcentagem 5 4 5 28" xfId="10576" xr:uid="{00000000-0005-0000-0000-0000CC680000}"/>
    <cellStyle name="Porcentagem 5 4 5 28 2" xfId="10577" xr:uid="{00000000-0005-0000-0000-0000CD680000}"/>
    <cellStyle name="Porcentagem 5 4 5 28 2 2" xfId="29849" xr:uid="{00000000-0005-0000-0000-0000CE680000}"/>
    <cellStyle name="Porcentagem 5 4 5 28 3" xfId="23992" xr:uid="{00000000-0005-0000-0000-0000CF680000}"/>
    <cellStyle name="Porcentagem 5 4 5 29" xfId="10578" xr:uid="{00000000-0005-0000-0000-0000D0680000}"/>
    <cellStyle name="Porcentagem 5 4 5 29 2" xfId="10579" xr:uid="{00000000-0005-0000-0000-0000D1680000}"/>
    <cellStyle name="Porcentagem 5 4 5 29 2 2" xfId="29850" xr:uid="{00000000-0005-0000-0000-0000D2680000}"/>
    <cellStyle name="Porcentagem 5 4 5 29 3" xfId="23993" xr:uid="{00000000-0005-0000-0000-0000D3680000}"/>
    <cellStyle name="Porcentagem 5 4 5 3" xfId="10580" xr:uid="{00000000-0005-0000-0000-0000D4680000}"/>
    <cellStyle name="Porcentagem 5 4 5 3 2" xfId="10581" xr:uid="{00000000-0005-0000-0000-0000D5680000}"/>
    <cellStyle name="Porcentagem 5 4 5 3 2 2" xfId="27649" xr:uid="{00000000-0005-0000-0000-0000D6680000}"/>
    <cellStyle name="Porcentagem 5 4 5 3 3" xfId="10582" xr:uid="{00000000-0005-0000-0000-0000D7680000}"/>
    <cellStyle name="Porcentagem 5 4 5 3 3 2" xfId="29851" xr:uid="{00000000-0005-0000-0000-0000D8680000}"/>
    <cellStyle name="Porcentagem 5 4 5 3 4" xfId="10583" xr:uid="{00000000-0005-0000-0000-0000D9680000}"/>
    <cellStyle name="Porcentagem 5 4 5 3 4 2" xfId="40402" xr:uid="{00000000-0005-0000-0000-0000DA680000}"/>
    <cellStyle name="Porcentagem 5 4 5 3 5" xfId="23994" xr:uid="{00000000-0005-0000-0000-0000DB680000}"/>
    <cellStyle name="Porcentagem 5 4 5 30" xfId="10584" xr:uid="{00000000-0005-0000-0000-0000DC680000}"/>
    <cellStyle name="Porcentagem 5 4 5 30 2" xfId="10585" xr:uid="{00000000-0005-0000-0000-0000DD680000}"/>
    <cellStyle name="Porcentagem 5 4 5 30 2 2" xfId="29852" xr:uid="{00000000-0005-0000-0000-0000DE680000}"/>
    <cellStyle name="Porcentagem 5 4 5 30 3" xfId="23995" xr:uid="{00000000-0005-0000-0000-0000DF680000}"/>
    <cellStyle name="Porcentagem 5 4 5 31" xfId="10586" xr:uid="{00000000-0005-0000-0000-0000E0680000}"/>
    <cellStyle name="Porcentagem 5 4 5 31 2" xfId="10587" xr:uid="{00000000-0005-0000-0000-0000E1680000}"/>
    <cellStyle name="Porcentagem 5 4 5 31 2 2" xfId="29853" xr:uid="{00000000-0005-0000-0000-0000E2680000}"/>
    <cellStyle name="Porcentagem 5 4 5 31 3" xfId="23996" xr:uid="{00000000-0005-0000-0000-0000E3680000}"/>
    <cellStyle name="Porcentagem 5 4 5 32" xfId="10588" xr:uid="{00000000-0005-0000-0000-0000E4680000}"/>
    <cellStyle name="Porcentagem 5 4 5 32 2" xfId="10589" xr:uid="{00000000-0005-0000-0000-0000E5680000}"/>
    <cellStyle name="Porcentagem 5 4 5 32 2 2" xfId="29854" xr:uid="{00000000-0005-0000-0000-0000E6680000}"/>
    <cellStyle name="Porcentagem 5 4 5 32 3" xfId="23997" xr:uid="{00000000-0005-0000-0000-0000E7680000}"/>
    <cellStyle name="Porcentagem 5 4 5 33" xfId="10590" xr:uid="{00000000-0005-0000-0000-0000E8680000}"/>
    <cellStyle name="Porcentagem 5 4 5 33 2" xfId="10591" xr:uid="{00000000-0005-0000-0000-0000E9680000}"/>
    <cellStyle name="Porcentagem 5 4 5 33 2 2" xfId="29855" xr:uid="{00000000-0005-0000-0000-0000EA680000}"/>
    <cellStyle name="Porcentagem 5 4 5 33 3" xfId="23998" xr:uid="{00000000-0005-0000-0000-0000EB680000}"/>
    <cellStyle name="Porcentagem 5 4 5 34" xfId="10592" xr:uid="{00000000-0005-0000-0000-0000EC680000}"/>
    <cellStyle name="Porcentagem 5 4 5 34 2" xfId="10593" xr:uid="{00000000-0005-0000-0000-0000ED680000}"/>
    <cellStyle name="Porcentagem 5 4 5 34 2 2" xfId="29856" xr:uid="{00000000-0005-0000-0000-0000EE680000}"/>
    <cellStyle name="Porcentagem 5 4 5 34 3" xfId="23999" xr:uid="{00000000-0005-0000-0000-0000EF680000}"/>
    <cellStyle name="Porcentagem 5 4 5 35" xfId="10594" xr:uid="{00000000-0005-0000-0000-0000F0680000}"/>
    <cellStyle name="Porcentagem 5 4 5 35 2" xfId="10595" xr:uid="{00000000-0005-0000-0000-0000F1680000}"/>
    <cellStyle name="Porcentagem 5 4 5 35 2 2" xfId="29857" xr:uid="{00000000-0005-0000-0000-0000F2680000}"/>
    <cellStyle name="Porcentagem 5 4 5 35 3" xfId="24000" xr:uid="{00000000-0005-0000-0000-0000F3680000}"/>
    <cellStyle name="Porcentagem 5 4 5 36" xfId="10596" xr:uid="{00000000-0005-0000-0000-0000F4680000}"/>
    <cellStyle name="Porcentagem 5 4 5 36 2" xfId="10597" xr:uid="{00000000-0005-0000-0000-0000F5680000}"/>
    <cellStyle name="Porcentagem 5 4 5 36 2 2" xfId="29858" xr:uid="{00000000-0005-0000-0000-0000F6680000}"/>
    <cellStyle name="Porcentagem 5 4 5 36 3" xfId="24001" xr:uid="{00000000-0005-0000-0000-0000F7680000}"/>
    <cellStyle name="Porcentagem 5 4 5 37" xfId="10598" xr:uid="{00000000-0005-0000-0000-0000F8680000}"/>
    <cellStyle name="Porcentagem 5 4 5 37 2" xfId="10599" xr:uid="{00000000-0005-0000-0000-0000F9680000}"/>
    <cellStyle name="Porcentagem 5 4 5 37 2 2" xfId="29859" xr:uid="{00000000-0005-0000-0000-0000FA680000}"/>
    <cellStyle name="Porcentagem 5 4 5 37 3" xfId="24002" xr:uid="{00000000-0005-0000-0000-0000FB680000}"/>
    <cellStyle name="Porcentagem 5 4 5 38" xfId="10600" xr:uid="{00000000-0005-0000-0000-0000FC680000}"/>
    <cellStyle name="Porcentagem 5 4 5 38 2" xfId="10601" xr:uid="{00000000-0005-0000-0000-0000FD680000}"/>
    <cellStyle name="Porcentagem 5 4 5 38 2 2" xfId="29860" xr:uid="{00000000-0005-0000-0000-0000FE680000}"/>
    <cellStyle name="Porcentagem 5 4 5 38 3" xfId="24003" xr:uid="{00000000-0005-0000-0000-0000FF680000}"/>
    <cellStyle name="Porcentagem 5 4 5 39" xfId="10602" xr:uid="{00000000-0005-0000-0000-000000690000}"/>
    <cellStyle name="Porcentagem 5 4 5 39 2" xfId="10603" xr:uid="{00000000-0005-0000-0000-000001690000}"/>
    <cellStyle name="Porcentagem 5 4 5 39 2 2" xfId="29861" xr:uid="{00000000-0005-0000-0000-000002690000}"/>
    <cellStyle name="Porcentagem 5 4 5 39 3" xfId="24004" xr:uid="{00000000-0005-0000-0000-000003690000}"/>
    <cellStyle name="Porcentagem 5 4 5 4" xfId="10604" xr:uid="{00000000-0005-0000-0000-000004690000}"/>
    <cellStyle name="Porcentagem 5 4 5 4 2" xfId="10605" xr:uid="{00000000-0005-0000-0000-000005690000}"/>
    <cellStyle name="Porcentagem 5 4 5 4 2 2" xfId="10606" xr:uid="{00000000-0005-0000-0000-000006690000}"/>
    <cellStyle name="Porcentagem 5 4 5 4 2 2 2" xfId="36315" xr:uid="{00000000-0005-0000-0000-000007690000}"/>
    <cellStyle name="Porcentagem 5 4 5 4 2 3" xfId="10607" xr:uid="{00000000-0005-0000-0000-000008690000}"/>
    <cellStyle name="Porcentagem 5 4 5 4 2 3 2" xfId="41623" xr:uid="{00000000-0005-0000-0000-000009690000}"/>
    <cellStyle name="Porcentagem 5 4 5 4 2 4" xfId="29862" xr:uid="{00000000-0005-0000-0000-00000A690000}"/>
    <cellStyle name="Porcentagem 5 4 5 4 2 5" xfId="35301" xr:uid="{00000000-0005-0000-0000-00000B690000}"/>
    <cellStyle name="Porcentagem 5 4 5 4 3" xfId="10608" xr:uid="{00000000-0005-0000-0000-00000C690000}"/>
    <cellStyle name="Porcentagem 5 4 5 4 3 2" xfId="36314" xr:uid="{00000000-0005-0000-0000-00000D690000}"/>
    <cellStyle name="Porcentagem 5 4 5 4 4" xfId="10609" xr:uid="{00000000-0005-0000-0000-00000E690000}"/>
    <cellStyle name="Porcentagem 5 4 5 4 4 2" xfId="40403" xr:uid="{00000000-0005-0000-0000-00000F690000}"/>
    <cellStyle name="Porcentagem 5 4 5 4 5" xfId="24005" xr:uid="{00000000-0005-0000-0000-000010690000}"/>
    <cellStyle name="Porcentagem 5 4 5 4 6" xfId="35300" xr:uid="{00000000-0005-0000-0000-000011690000}"/>
    <cellStyle name="Porcentagem 5 4 5 40" xfId="10610" xr:uid="{00000000-0005-0000-0000-000012690000}"/>
    <cellStyle name="Porcentagem 5 4 5 40 2" xfId="10611" xr:uid="{00000000-0005-0000-0000-000013690000}"/>
    <cellStyle name="Porcentagem 5 4 5 40 2 2" xfId="29863" xr:uid="{00000000-0005-0000-0000-000014690000}"/>
    <cellStyle name="Porcentagem 5 4 5 40 3" xfId="24006" xr:uid="{00000000-0005-0000-0000-000015690000}"/>
    <cellStyle name="Porcentagem 5 4 5 41" xfId="10612" xr:uid="{00000000-0005-0000-0000-000016690000}"/>
    <cellStyle name="Porcentagem 5 4 5 41 2" xfId="10613" xr:uid="{00000000-0005-0000-0000-000017690000}"/>
    <cellStyle name="Porcentagem 5 4 5 41 2 2" xfId="29864" xr:uid="{00000000-0005-0000-0000-000018690000}"/>
    <cellStyle name="Porcentagem 5 4 5 41 3" xfId="24007" xr:uid="{00000000-0005-0000-0000-000019690000}"/>
    <cellStyle name="Porcentagem 5 4 5 42" xfId="10614" xr:uid="{00000000-0005-0000-0000-00001A690000}"/>
    <cellStyle name="Porcentagem 5 4 5 42 2" xfId="10615" xr:uid="{00000000-0005-0000-0000-00001B690000}"/>
    <cellStyle name="Porcentagem 5 4 5 42 2 2" xfId="29865" xr:uid="{00000000-0005-0000-0000-00001C690000}"/>
    <cellStyle name="Porcentagem 5 4 5 42 3" xfId="24008" xr:uid="{00000000-0005-0000-0000-00001D690000}"/>
    <cellStyle name="Porcentagem 5 4 5 43" xfId="10616" xr:uid="{00000000-0005-0000-0000-00001E690000}"/>
    <cellStyle name="Porcentagem 5 4 5 43 2" xfId="10617" xr:uid="{00000000-0005-0000-0000-00001F690000}"/>
    <cellStyle name="Porcentagem 5 4 5 43 2 2" xfId="29866" xr:uid="{00000000-0005-0000-0000-000020690000}"/>
    <cellStyle name="Porcentagem 5 4 5 43 3" xfId="24009" xr:uid="{00000000-0005-0000-0000-000021690000}"/>
    <cellStyle name="Porcentagem 5 4 5 44" xfId="10618" xr:uid="{00000000-0005-0000-0000-000022690000}"/>
    <cellStyle name="Porcentagem 5 4 5 44 2" xfId="10619" xr:uid="{00000000-0005-0000-0000-000023690000}"/>
    <cellStyle name="Porcentagem 5 4 5 44 2 2" xfId="29867" xr:uid="{00000000-0005-0000-0000-000024690000}"/>
    <cellStyle name="Porcentagem 5 4 5 44 3" xfId="24010" xr:uid="{00000000-0005-0000-0000-000025690000}"/>
    <cellStyle name="Porcentagem 5 4 5 45" xfId="10620" xr:uid="{00000000-0005-0000-0000-000026690000}"/>
    <cellStyle name="Porcentagem 5 4 5 45 2" xfId="10621" xr:uid="{00000000-0005-0000-0000-000027690000}"/>
    <cellStyle name="Porcentagem 5 4 5 45 2 2" xfId="29868" xr:uid="{00000000-0005-0000-0000-000028690000}"/>
    <cellStyle name="Porcentagem 5 4 5 45 3" xfId="24011" xr:uid="{00000000-0005-0000-0000-000029690000}"/>
    <cellStyle name="Porcentagem 5 4 5 46" xfId="10622" xr:uid="{00000000-0005-0000-0000-00002A690000}"/>
    <cellStyle name="Porcentagem 5 4 5 46 2" xfId="10623" xr:uid="{00000000-0005-0000-0000-00002B690000}"/>
    <cellStyle name="Porcentagem 5 4 5 46 2 2" xfId="29869" xr:uid="{00000000-0005-0000-0000-00002C690000}"/>
    <cellStyle name="Porcentagem 5 4 5 46 3" xfId="24012" xr:uid="{00000000-0005-0000-0000-00002D690000}"/>
    <cellStyle name="Porcentagem 5 4 5 47" xfId="10624" xr:uid="{00000000-0005-0000-0000-00002E690000}"/>
    <cellStyle name="Porcentagem 5 4 5 47 2" xfId="10625" xr:uid="{00000000-0005-0000-0000-00002F690000}"/>
    <cellStyle name="Porcentagem 5 4 5 47 2 2" xfId="29870" xr:uid="{00000000-0005-0000-0000-000030690000}"/>
    <cellStyle name="Porcentagem 5 4 5 47 3" xfId="24013" xr:uid="{00000000-0005-0000-0000-000031690000}"/>
    <cellStyle name="Porcentagem 5 4 5 48" xfId="10626" xr:uid="{00000000-0005-0000-0000-000032690000}"/>
    <cellStyle name="Porcentagem 5 4 5 48 2" xfId="10627" xr:uid="{00000000-0005-0000-0000-000033690000}"/>
    <cellStyle name="Porcentagem 5 4 5 48 2 2" xfId="29871" xr:uid="{00000000-0005-0000-0000-000034690000}"/>
    <cellStyle name="Porcentagem 5 4 5 48 3" xfId="24014" xr:uid="{00000000-0005-0000-0000-000035690000}"/>
    <cellStyle name="Porcentagem 5 4 5 49" xfId="10628" xr:uid="{00000000-0005-0000-0000-000036690000}"/>
    <cellStyle name="Porcentagem 5 4 5 49 2" xfId="10629" xr:uid="{00000000-0005-0000-0000-000037690000}"/>
    <cellStyle name="Porcentagem 5 4 5 49 2 2" xfId="29872" xr:uid="{00000000-0005-0000-0000-000038690000}"/>
    <cellStyle name="Porcentagem 5 4 5 49 3" xfId="24015" xr:uid="{00000000-0005-0000-0000-000039690000}"/>
    <cellStyle name="Porcentagem 5 4 5 5" xfId="10630" xr:uid="{00000000-0005-0000-0000-00003A690000}"/>
    <cellStyle name="Porcentagem 5 4 5 5 2" xfId="10631" xr:uid="{00000000-0005-0000-0000-00003B690000}"/>
    <cellStyle name="Porcentagem 5 4 5 5 2 2" xfId="29873" xr:uid="{00000000-0005-0000-0000-00003C690000}"/>
    <cellStyle name="Porcentagem 5 4 5 5 3" xfId="24016" xr:uid="{00000000-0005-0000-0000-00003D690000}"/>
    <cellStyle name="Porcentagem 5 4 5 50" xfId="10632" xr:uid="{00000000-0005-0000-0000-00003E690000}"/>
    <cellStyle name="Porcentagem 5 4 5 50 2" xfId="10633" xr:uid="{00000000-0005-0000-0000-00003F690000}"/>
    <cellStyle name="Porcentagem 5 4 5 50 2 2" xfId="29874" xr:uid="{00000000-0005-0000-0000-000040690000}"/>
    <cellStyle name="Porcentagem 5 4 5 50 3" xfId="24017" xr:uid="{00000000-0005-0000-0000-000041690000}"/>
    <cellStyle name="Porcentagem 5 4 5 51" xfId="10634" xr:uid="{00000000-0005-0000-0000-000042690000}"/>
    <cellStyle name="Porcentagem 5 4 5 51 2" xfId="10635" xr:uid="{00000000-0005-0000-0000-000043690000}"/>
    <cellStyle name="Porcentagem 5 4 5 51 2 2" xfId="29875" xr:uid="{00000000-0005-0000-0000-000044690000}"/>
    <cellStyle name="Porcentagem 5 4 5 51 3" xfId="24018" xr:uid="{00000000-0005-0000-0000-000045690000}"/>
    <cellStyle name="Porcentagem 5 4 5 52" xfId="10636" xr:uid="{00000000-0005-0000-0000-000046690000}"/>
    <cellStyle name="Porcentagem 5 4 5 52 2" xfId="10637" xr:uid="{00000000-0005-0000-0000-000047690000}"/>
    <cellStyle name="Porcentagem 5 4 5 52 2 2" xfId="29876" xr:uid="{00000000-0005-0000-0000-000048690000}"/>
    <cellStyle name="Porcentagem 5 4 5 52 3" xfId="24019" xr:uid="{00000000-0005-0000-0000-000049690000}"/>
    <cellStyle name="Porcentagem 5 4 5 53" xfId="10638" xr:uid="{00000000-0005-0000-0000-00004A690000}"/>
    <cellStyle name="Porcentagem 5 4 5 53 2" xfId="10639" xr:uid="{00000000-0005-0000-0000-00004B690000}"/>
    <cellStyle name="Porcentagem 5 4 5 53 2 2" xfId="29877" xr:uid="{00000000-0005-0000-0000-00004C690000}"/>
    <cellStyle name="Porcentagem 5 4 5 53 3" xfId="24020" xr:uid="{00000000-0005-0000-0000-00004D690000}"/>
    <cellStyle name="Porcentagem 5 4 5 54" xfId="10640" xr:uid="{00000000-0005-0000-0000-00004E690000}"/>
    <cellStyle name="Porcentagem 5 4 5 54 2" xfId="10641" xr:uid="{00000000-0005-0000-0000-00004F690000}"/>
    <cellStyle name="Porcentagem 5 4 5 54 2 2" xfId="29878" xr:uid="{00000000-0005-0000-0000-000050690000}"/>
    <cellStyle name="Porcentagem 5 4 5 54 3" xfId="24021" xr:uid="{00000000-0005-0000-0000-000051690000}"/>
    <cellStyle name="Porcentagem 5 4 5 55" xfId="10642" xr:uid="{00000000-0005-0000-0000-000052690000}"/>
    <cellStyle name="Porcentagem 5 4 5 55 2" xfId="10643" xr:uid="{00000000-0005-0000-0000-000053690000}"/>
    <cellStyle name="Porcentagem 5 4 5 55 2 2" xfId="29879" xr:uid="{00000000-0005-0000-0000-000054690000}"/>
    <cellStyle name="Porcentagem 5 4 5 55 3" xfId="24022" xr:uid="{00000000-0005-0000-0000-000055690000}"/>
    <cellStyle name="Porcentagem 5 4 5 56" xfId="10644" xr:uid="{00000000-0005-0000-0000-000056690000}"/>
    <cellStyle name="Porcentagem 5 4 5 56 2" xfId="10645" xr:uid="{00000000-0005-0000-0000-000057690000}"/>
    <cellStyle name="Porcentagem 5 4 5 56 2 2" xfId="29880" xr:uid="{00000000-0005-0000-0000-000058690000}"/>
    <cellStyle name="Porcentagem 5 4 5 56 3" xfId="24023" xr:uid="{00000000-0005-0000-0000-000059690000}"/>
    <cellStyle name="Porcentagem 5 4 5 57" xfId="10646" xr:uid="{00000000-0005-0000-0000-00005A690000}"/>
    <cellStyle name="Porcentagem 5 4 5 57 2" xfId="10647" xr:uid="{00000000-0005-0000-0000-00005B690000}"/>
    <cellStyle name="Porcentagem 5 4 5 57 2 2" xfId="29881" xr:uid="{00000000-0005-0000-0000-00005C690000}"/>
    <cellStyle name="Porcentagem 5 4 5 57 3" xfId="24024" xr:uid="{00000000-0005-0000-0000-00005D690000}"/>
    <cellStyle name="Porcentagem 5 4 5 58" xfId="10648" xr:uid="{00000000-0005-0000-0000-00005E690000}"/>
    <cellStyle name="Porcentagem 5 4 5 58 2" xfId="10649" xr:uid="{00000000-0005-0000-0000-00005F690000}"/>
    <cellStyle name="Porcentagem 5 4 5 58 2 2" xfId="29882" xr:uid="{00000000-0005-0000-0000-000060690000}"/>
    <cellStyle name="Porcentagem 5 4 5 58 3" xfId="24025" xr:uid="{00000000-0005-0000-0000-000061690000}"/>
    <cellStyle name="Porcentagem 5 4 5 59" xfId="10650" xr:uid="{00000000-0005-0000-0000-000062690000}"/>
    <cellStyle name="Porcentagem 5 4 5 59 2" xfId="10651" xr:uid="{00000000-0005-0000-0000-000063690000}"/>
    <cellStyle name="Porcentagem 5 4 5 59 2 2" xfId="29883" xr:uid="{00000000-0005-0000-0000-000064690000}"/>
    <cellStyle name="Porcentagem 5 4 5 59 3" xfId="24026" xr:uid="{00000000-0005-0000-0000-000065690000}"/>
    <cellStyle name="Porcentagem 5 4 5 6" xfId="10652" xr:uid="{00000000-0005-0000-0000-000066690000}"/>
    <cellStyle name="Porcentagem 5 4 5 6 2" xfId="10653" xr:uid="{00000000-0005-0000-0000-000067690000}"/>
    <cellStyle name="Porcentagem 5 4 5 6 2 2" xfId="29884" xr:uid="{00000000-0005-0000-0000-000068690000}"/>
    <cellStyle name="Porcentagem 5 4 5 6 3" xfId="24027" xr:uid="{00000000-0005-0000-0000-000069690000}"/>
    <cellStyle name="Porcentagem 5 4 5 60" xfId="10654" xr:uid="{00000000-0005-0000-0000-00006A690000}"/>
    <cellStyle name="Porcentagem 5 4 5 60 2" xfId="10655" xr:uid="{00000000-0005-0000-0000-00006B690000}"/>
    <cellStyle name="Porcentagem 5 4 5 60 2 2" xfId="29885" xr:uid="{00000000-0005-0000-0000-00006C690000}"/>
    <cellStyle name="Porcentagem 5 4 5 60 3" xfId="24028" xr:uid="{00000000-0005-0000-0000-00006D690000}"/>
    <cellStyle name="Porcentagem 5 4 5 61" xfId="10656" xr:uid="{00000000-0005-0000-0000-00006E690000}"/>
    <cellStyle name="Porcentagem 5 4 5 61 2" xfId="10657" xr:uid="{00000000-0005-0000-0000-00006F690000}"/>
    <cellStyle name="Porcentagem 5 4 5 61 2 2" xfId="29886" xr:uid="{00000000-0005-0000-0000-000070690000}"/>
    <cellStyle name="Porcentagem 5 4 5 61 3" xfId="24029" xr:uid="{00000000-0005-0000-0000-000071690000}"/>
    <cellStyle name="Porcentagem 5 4 5 62" xfId="10658" xr:uid="{00000000-0005-0000-0000-000072690000}"/>
    <cellStyle name="Porcentagem 5 4 5 62 2" xfId="10659" xr:uid="{00000000-0005-0000-0000-000073690000}"/>
    <cellStyle name="Porcentagem 5 4 5 62 2 2" xfId="29887" xr:uid="{00000000-0005-0000-0000-000074690000}"/>
    <cellStyle name="Porcentagem 5 4 5 62 3" xfId="24030" xr:uid="{00000000-0005-0000-0000-000075690000}"/>
    <cellStyle name="Porcentagem 5 4 5 63" xfId="10660" xr:uid="{00000000-0005-0000-0000-000076690000}"/>
    <cellStyle name="Porcentagem 5 4 5 63 2" xfId="10661" xr:uid="{00000000-0005-0000-0000-000077690000}"/>
    <cellStyle name="Porcentagem 5 4 5 63 2 2" xfId="29888" xr:uid="{00000000-0005-0000-0000-000078690000}"/>
    <cellStyle name="Porcentagem 5 4 5 63 3" xfId="24031" xr:uid="{00000000-0005-0000-0000-000079690000}"/>
    <cellStyle name="Porcentagem 5 4 5 64" xfId="10662" xr:uid="{00000000-0005-0000-0000-00007A690000}"/>
    <cellStyle name="Porcentagem 5 4 5 64 2" xfId="10663" xr:uid="{00000000-0005-0000-0000-00007B690000}"/>
    <cellStyle name="Porcentagem 5 4 5 64 2 2" xfId="29889" xr:uid="{00000000-0005-0000-0000-00007C690000}"/>
    <cellStyle name="Porcentagem 5 4 5 64 3" xfId="24032" xr:uid="{00000000-0005-0000-0000-00007D690000}"/>
    <cellStyle name="Porcentagem 5 4 5 65" xfId="10664" xr:uid="{00000000-0005-0000-0000-00007E690000}"/>
    <cellStyle name="Porcentagem 5 4 5 65 2" xfId="10665" xr:uid="{00000000-0005-0000-0000-00007F690000}"/>
    <cellStyle name="Porcentagem 5 4 5 65 2 2" xfId="29890" xr:uid="{00000000-0005-0000-0000-000080690000}"/>
    <cellStyle name="Porcentagem 5 4 5 65 3" xfId="24033" xr:uid="{00000000-0005-0000-0000-000081690000}"/>
    <cellStyle name="Porcentagem 5 4 5 66" xfId="10666" xr:uid="{00000000-0005-0000-0000-000082690000}"/>
    <cellStyle name="Porcentagem 5 4 5 66 2" xfId="10667" xr:uid="{00000000-0005-0000-0000-000083690000}"/>
    <cellStyle name="Porcentagem 5 4 5 66 2 2" xfId="29891" xr:uid="{00000000-0005-0000-0000-000084690000}"/>
    <cellStyle name="Porcentagem 5 4 5 66 3" xfId="24034" xr:uid="{00000000-0005-0000-0000-000085690000}"/>
    <cellStyle name="Porcentagem 5 4 5 67" xfId="10668" xr:uid="{00000000-0005-0000-0000-000086690000}"/>
    <cellStyle name="Porcentagem 5 4 5 67 2" xfId="10669" xr:uid="{00000000-0005-0000-0000-000087690000}"/>
    <cellStyle name="Porcentagem 5 4 5 67 2 2" xfId="29892" xr:uid="{00000000-0005-0000-0000-000088690000}"/>
    <cellStyle name="Porcentagem 5 4 5 67 3" xfId="24035" xr:uid="{00000000-0005-0000-0000-000089690000}"/>
    <cellStyle name="Porcentagem 5 4 5 68" xfId="10670" xr:uid="{00000000-0005-0000-0000-00008A690000}"/>
    <cellStyle name="Porcentagem 5 4 5 68 2" xfId="10671" xr:uid="{00000000-0005-0000-0000-00008B690000}"/>
    <cellStyle name="Porcentagem 5 4 5 68 2 2" xfId="29893" xr:uid="{00000000-0005-0000-0000-00008C690000}"/>
    <cellStyle name="Porcentagem 5 4 5 68 3" xfId="24036" xr:uid="{00000000-0005-0000-0000-00008D690000}"/>
    <cellStyle name="Porcentagem 5 4 5 69" xfId="10672" xr:uid="{00000000-0005-0000-0000-00008E690000}"/>
    <cellStyle name="Porcentagem 5 4 5 69 2" xfId="10673" xr:uid="{00000000-0005-0000-0000-00008F690000}"/>
    <cellStyle name="Porcentagem 5 4 5 69 2 2" xfId="29894" xr:uid="{00000000-0005-0000-0000-000090690000}"/>
    <cellStyle name="Porcentagem 5 4 5 69 3" xfId="24037" xr:uid="{00000000-0005-0000-0000-000091690000}"/>
    <cellStyle name="Porcentagem 5 4 5 7" xfId="10674" xr:uid="{00000000-0005-0000-0000-000092690000}"/>
    <cellStyle name="Porcentagem 5 4 5 7 2" xfId="10675" xr:uid="{00000000-0005-0000-0000-000093690000}"/>
    <cellStyle name="Porcentagem 5 4 5 7 2 2" xfId="29895" xr:uid="{00000000-0005-0000-0000-000094690000}"/>
    <cellStyle name="Porcentagem 5 4 5 7 3" xfId="24038" xr:uid="{00000000-0005-0000-0000-000095690000}"/>
    <cellStyle name="Porcentagem 5 4 5 70" xfId="10676" xr:uid="{00000000-0005-0000-0000-000096690000}"/>
    <cellStyle name="Porcentagem 5 4 5 70 2" xfId="10677" xr:uid="{00000000-0005-0000-0000-000097690000}"/>
    <cellStyle name="Porcentagem 5 4 5 70 2 2" xfId="29896" xr:uid="{00000000-0005-0000-0000-000098690000}"/>
    <cellStyle name="Porcentagem 5 4 5 70 3" xfId="24039" xr:uid="{00000000-0005-0000-0000-000099690000}"/>
    <cellStyle name="Porcentagem 5 4 5 71" xfId="10678" xr:uid="{00000000-0005-0000-0000-00009A690000}"/>
    <cellStyle name="Porcentagem 5 4 5 71 2" xfId="10679" xr:uid="{00000000-0005-0000-0000-00009B690000}"/>
    <cellStyle name="Porcentagem 5 4 5 71 2 2" xfId="29897" xr:uid="{00000000-0005-0000-0000-00009C690000}"/>
    <cellStyle name="Porcentagem 5 4 5 71 3" xfId="24040" xr:uid="{00000000-0005-0000-0000-00009D690000}"/>
    <cellStyle name="Porcentagem 5 4 5 72" xfId="10680" xr:uid="{00000000-0005-0000-0000-00009E690000}"/>
    <cellStyle name="Porcentagem 5 4 5 72 2" xfId="10681" xr:uid="{00000000-0005-0000-0000-00009F690000}"/>
    <cellStyle name="Porcentagem 5 4 5 72 2 2" xfId="29898" xr:uid="{00000000-0005-0000-0000-0000A0690000}"/>
    <cellStyle name="Porcentagem 5 4 5 72 3" xfId="24041" xr:uid="{00000000-0005-0000-0000-0000A1690000}"/>
    <cellStyle name="Porcentagem 5 4 5 73" xfId="10682" xr:uid="{00000000-0005-0000-0000-0000A2690000}"/>
    <cellStyle name="Porcentagem 5 4 5 73 2" xfId="10683" xr:uid="{00000000-0005-0000-0000-0000A3690000}"/>
    <cellStyle name="Porcentagem 5 4 5 73 2 2" xfId="29899" xr:uid="{00000000-0005-0000-0000-0000A4690000}"/>
    <cellStyle name="Porcentagem 5 4 5 73 3" xfId="24042" xr:uid="{00000000-0005-0000-0000-0000A5690000}"/>
    <cellStyle name="Porcentagem 5 4 5 74" xfId="10684" xr:uid="{00000000-0005-0000-0000-0000A6690000}"/>
    <cellStyle name="Porcentagem 5 4 5 74 2" xfId="10685" xr:uid="{00000000-0005-0000-0000-0000A7690000}"/>
    <cellStyle name="Porcentagem 5 4 5 74 2 2" xfId="29900" xr:uid="{00000000-0005-0000-0000-0000A8690000}"/>
    <cellStyle name="Porcentagem 5 4 5 74 3" xfId="24043" xr:uid="{00000000-0005-0000-0000-0000A9690000}"/>
    <cellStyle name="Porcentagem 5 4 5 75" xfId="10686" xr:uid="{00000000-0005-0000-0000-0000AA690000}"/>
    <cellStyle name="Porcentagem 5 4 5 75 2" xfId="10687" xr:uid="{00000000-0005-0000-0000-0000AB690000}"/>
    <cellStyle name="Porcentagem 5 4 5 75 2 2" xfId="29901" xr:uid="{00000000-0005-0000-0000-0000AC690000}"/>
    <cellStyle name="Porcentagem 5 4 5 75 3" xfId="24044" xr:uid="{00000000-0005-0000-0000-0000AD690000}"/>
    <cellStyle name="Porcentagem 5 4 5 76" xfId="10688" xr:uid="{00000000-0005-0000-0000-0000AE690000}"/>
    <cellStyle name="Porcentagem 5 4 5 76 2" xfId="10689" xr:uid="{00000000-0005-0000-0000-0000AF690000}"/>
    <cellStyle name="Porcentagem 5 4 5 76 2 2" xfId="29902" xr:uid="{00000000-0005-0000-0000-0000B0690000}"/>
    <cellStyle name="Porcentagem 5 4 5 76 3" xfId="24045" xr:uid="{00000000-0005-0000-0000-0000B1690000}"/>
    <cellStyle name="Porcentagem 5 4 5 77" xfId="10690" xr:uid="{00000000-0005-0000-0000-0000B2690000}"/>
    <cellStyle name="Porcentagem 5 4 5 77 2" xfId="27647" xr:uid="{00000000-0005-0000-0000-0000B3690000}"/>
    <cellStyle name="Porcentagem 5 4 5 78" xfId="10691" xr:uid="{00000000-0005-0000-0000-0000B4690000}"/>
    <cellStyle name="Porcentagem 5 4 5 78 2" xfId="29829" xr:uid="{00000000-0005-0000-0000-0000B5690000}"/>
    <cellStyle name="Porcentagem 5 4 5 79" xfId="10692" xr:uid="{00000000-0005-0000-0000-0000B6690000}"/>
    <cellStyle name="Porcentagem 5 4 5 79 2" xfId="40400" xr:uid="{00000000-0005-0000-0000-0000B7690000}"/>
    <cellStyle name="Porcentagem 5 4 5 8" xfId="10693" xr:uid="{00000000-0005-0000-0000-0000B8690000}"/>
    <cellStyle name="Porcentagem 5 4 5 8 2" xfId="10694" xr:uid="{00000000-0005-0000-0000-0000B9690000}"/>
    <cellStyle name="Porcentagem 5 4 5 8 2 2" xfId="29903" xr:uid="{00000000-0005-0000-0000-0000BA690000}"/>
    <cellStyle name="Porcentagem 5 4 5 8 3" xfId="24046" xr:uid="{00000000-0005-0000-0000-0000BB690000}"/>
    <cellStyle name="Porcentagem 5 4 5 80" xfId="23972" xr:uid="{00000000-0005-0000-0000-0000BC690000}"/>
    <cellStyle name="Porcentagem 5 4 5 9" xfId="10695" xr:uid="{00000000-0005-0000-0000-0000BD690000}"/>
    <cellStyle name="Porcentagem 5 4 5 9 2" xfId="10696" xr:uid="{00000000-0005-0000-0000-0000BE690000}"/>
    <cellStyle name="Porcentagem 5 4 5 9 2 2" xfId="29904" xr:uid="{00000000-0005-0000-0000-0000BF690000}"/>
    <cellStyle name="Porcentagem 5 4 5 9 3" xfId="24047" xr:uid="{00000000-0005-0000-0000-0000C0690000}"/>
    <cellStyle name="Porcentagem 5 4 6" xfId="10697" xr:uid="{00000000-0005-0000-0000-0000C1690000}"/>
    <cellStyle name="Porcentagem 5 4 6 2" xfId="27642" xr:uid="{00000000-0005-0000-0000-0000C2690000}"/>
    <cellStyle name="Porcentagem 5 4 7" xfId="10698" xr:uid="{00000000-0005-0000-0000-0000C3690000}"/>
    <cellStyle name="Porcentagem 5 4 7 2" xfId="29824" xr:uid="{00000000-0005-0000-0000-0000C4690000}"/>
    <cellStyle name="Porcentagem 5 4 8" xfId="10699" xr:uid="{00000000-0005-0000-0000-0000C5690000}"/>
    <cellStyle name="Porcentagem 5 4 8 2" xfId="40395" xr:uid="{00000000-0005-0000-0000-0000C6690000}"/>
    <cellStyle name="Porcentagem 5 4 9" xfId="23967" xr:uid="{00000000-0005-0000-0000-0000C7690000}"/>
    <cellStyle name="Porcentagem 5 5" xfId="10700" xr:uid="{00000000-0005-0000-0000-0000C8690000}"/>
    <cellStyle name="Porcentagem 5 5 2" xfId="27639" xr:uid="{00000000-0005-0000-0000-0000C9690000}"/>
    <cellStyle name="Porcentagem 5 6" xfId="10701" xr:uid="{00000000-0005-0000-0000-0000CA690000}"/>
    <cellStyle name="Porcentagem 5 6 2" xfId="29821" xr:uid="{00000000-0005-0000-0000-0000CB690000}"/>
    <cellStyle name="Porcentagem 5 7" xfId="10702" xr:uid="{00000000-0005-0000-0000-0000CC690000}"/>
    <cellStyle name="Porcentagem 5 7 2" xfId="40392" xr:uid="{00000000-0005-0000-0000-0000CD690000}"/>
    <cellStyle name="Porcentagem 5 8" xfId="23964" xr:uid="{00000000-0005-0000-0000-0000CE690000}"/>
    <cellStyle name="Porcentagem 5 9" xfId="10505" xr:uid="{00000000-0005-0000-0000-0000CF690000}"/>
    <cellStyle name="Porcentagem 6" xfId="153" xr:uid="{00000000-0005-0000-0000-0000D0690000}"/>
    <cellStyle name="Porcentagem 6 2" xfId="10704" xr:uid="{00000000-0005-0000-0000-0000D1690000}"/>
    <cellStyle name="Porcentagem 6 2 2" xfId="10705" xr:uid="{00000000-0005-0000-0000-0000D2690000}"/>
    <cellStyle name="Porcentagem 6 2 2 2" xfId="27651" xr:uid="{00000000-0005-0000-0000-0000D3690000}"/>
    <cellStyle name="Porcentagem 6 2 3" xfId="10706" xr:uid="{00000000-0005-0000-0000-0000D4690000}"/>
    <cellStyle name="Porcentagem 6 2 3 2" xfId="29906" xr:uid="{00000000-0005-0000-0000-0000D5690000}"/>
    <cellStyle name="Porcentagem 6 2 4" xfId="10707" xr:uid="{00000000-0005-0000-0000-0000D6690000}"/>
    <cellStyle name="Porcentagem 6 2 4 2" xfId="40405" xr:uid="{00000000-0005-0000-0000-0000D7690000}"/>
    <cellStyle name="Porcentagem 6 2 5" xfId="24049" xr:uid="{00000000-0005-0000-0000-0000D8690000}"/>
    <cellStyle name="Porcentagem 6 3" xfId="10708" xr:uid="{00000000-0005-0000-0000-0000D9690000}"/>
    <cellStyle name="Porcentagem 6 3 2" xfId="10709" xr:uid="{00000000-0005-0000-0000-0000DA690000}"/>
    <cellStyle name="Porcentagem 6 3 2 2" xfId="27652" xr:uid="{00000000-0005-0000-0000-0000DB690000}"/>
    <cellStyle name="Porcentagem 6 3 3" xfId="10710" xr:uid="{00000000-0005-0000-0000-0000DC690000}"/>
    <cellStyle name="Porcentagem 6 3 3 2" xfId="29907" xr:uid="{00000000-0005-0000-0000-0000DD690000}"/>
    <cellStyle name="Porcentagem 6 3 4" xfId="10711" xr:uid="{00000000-0005-0000-0000-0000DE690000}"/>
    <cellStyle name="Porcentagem 6 3 4 2" xfId="40406" xr:uid="{00000000-0005-0000-0000-0000DF690000}"/>
    <cellStyle name="Porcentagem 6 3 5" xfId="24050" xr:uid="{00000000-0005-0000-0000-0000E0690000}"/>
    <cellStyle name="Porcentagem 6 4" xfId="10712" xr:uid="{00000000-0005-0000-0000-0000E1690000}"/>
    <cellStyle name="Porcentagem 6 4 10" xfId="10713" xr:uid="{00000000-0005-0000-0000-0000E2690000}"/>
    <cellStyle name="Porcentagem 6 4 10 2" xfId="10714" xr:uid="{00000000-0005-0000-0000-0000E3690000}"/>
    <cellStyle name="Porcentagem 6 4 10 2 2" xfId="29909" xr:uid="{00000000-0005-0000-0000-0000E4690000}"/>
    <cellStyle name="Porcentagem 6 4 10 3" xfId="24052" xr:uid="{00000000-0005-0000-0000-0000E5690000}"/>
    <cellStyle name="Porcentagem 6 4 11" xfId="10715" xr:uid="{00000000-0005-0000-0000-0000E6690000}"/>
    <cellStyle name="Porcentagem 6 4 11 2" xfId="10716" xr:uid="{00000000-0005-0000-0000-0000E7690000}"/>
    <cellStyle name="Porcentagem 6 4 11 2 2" xfId="29910" xr:uid="{00000000-0005-0000-0000-0000E8690000}"/>
    <cellStyle name="Porcentagem 6 4 11 3" xfId="24053" xr:uid="{00000000-0005-0000-0000-0000E9690000}"/>
    <cellStyle name="Porcentagem 6 4 12" xfId="10717" xr:uid="{00000000-0005-0000-0000-0000EA690000}"/>
    <cellStyle name="Porcentagem 6 4 12 2" xfId="10718" xr:uid="{00000000-0005-0000-0000-0000EB690000}"/>
    <cellStyle name="Porcentagem 6 4 12 2 2" xfId="29911" xr:uid="{00000000-0005-0000-0000-0000EC690000}"/>
    <cellStyle name="Porcentagem 6 4 12 3" xfId="24054" xr:uid="{00000000-0005-0000-0000-0000ED690000}"/>
    <cellStyle name="Porcentagem 6 4 13" xfId="10719" xr:uid="{00000000-0005-0000-0000-0000EE690000}"/>
    <cellStyle name="Porcentagem 6 4 13 2" xfId="10720" xr:uid="{00000000-0005-0000-0000-0000EF690000}"/>
    <cellStyle name="Porcentagem 6 4 13 2 2" xfId="29912" xr:uid="{00000000-0005-0000-0000-0000F0690000}"/>
    <cellStyle name="Porcentagem 6 4 13 3" xfId="24055" xr:uid="{00000000-0005-0000-0000-0000F1690000}"/>
    <cellStyle name="Porcentagem 6 4 14" xfId="10721" xr:uid="{00000000-0005-0000-0000-0000F2690000}"/>
    <cellStyle name="Porcentagem 6 4 14 2" xfId="10722" xr:uid="{00000000-0005-0000-0000-0000F3690000}"/>
    <cellStyle name="Porcentagem 6 4 14 2 2" xfId="29913" xr:uid="{00000000-0005-0000-0000-0000F4690000}"/>
    <cellStyle name="Porcentagem 6 4 14 3" xfId="24056" xr:uid="{00000000-0005-0000-0000-0000F5690000}"/>
    <cellStyle name="Porcentagem 6 4 15" xfId="10723" xr:uid="{00000000-0005-0000-0000-0000F6690000}"/>
    <cellStyle name="Porcentagem 6 4 15 2" xfId="10724" xr:uid="{00000000-0005-0000-0000-0000F7690000}"/>
    <cellStyle name="Porcentagem 6 4 15 2 2" xfId="29914" xr:uid="{00000000-0005-0000-0000-0000F8690000}"/>
    <cellStyle name="Porcentagem 6 4 15 3" xfId="24057" xr:uid="{00000000-0005-0000-0000-0000F9690000}"/>
    <cellStyle name="Porcentagem 6 4 16" xfId="10725" xr:uid="{00000000-0005-0000-0000-0000FA690000}"/>
    <cellStyle name="Porcentagem 6 4 16 2" xfId="10726" xr:uid="{00000000-0005-0000-0000-0000FB690000}"/>
    <cellStyle name="Porcentagem 6 4 16 2 2" xfId="29915" xr:uid="{00000000-0005-0000-0000-0000FC690000}"/>
    <cellStyle name="Porcentagem 6 4 16 3" xfId="24058" xr:uid="{00000000-0005-0000-0000-0000FD690000}"/>
    <cellStyle name="Porcentagem 6 4 17" xfId="10727" xr:uid="{00000000-0005-0000-0000-0000FE690000}"/>
    <cellStyle name="Porcentagem 6 4 17 2" xfId="10728" xr:uid="{00000000-0005-0000-0000-0000FF690000}"/>
    <cellStyle name="Porcentagem 6 4 17 2 2" xfId="29916" xr:uid="{00000000-0005-0000-0000-0000006A0000}"/>
    <cellStyle name="Porcentagem 6 4 17 3" xfId="24059" xr:uid="{00000000-0005-0000-0000-0000016A0000}"/>
    <cellStyle name="Porcentagem 6 4 18" xfId="10729" xr:uid="{00000000-0005-0000-0000-0000026A0000}"/>
    <cellStyle name="Porcentagem 6 4 18 2" xfId="10730" xr:uid="{00000000-0005-0000-0000-0000036A0000}"/>
    <cellStyle name="Porcentagem 6 4 18 2 2" xfId="29917" xr:uid="{00000000-0005-0000-0000-0000046A0000}"/>
    <cellStyle name="Porcentagem 6 4 18 3" xfId="24060" xr:uid="{00000000-0005-0000-0000-0000056A0000}"/>
    <cellStyle name="Porcentagem 6 4 19" xfId="10731" xr:uid="{00000000-0005-0000-0000-0000066A0000}"/>
    <cellStyle name="Porcentagem 6 4 19 2" xfId="10732" xr:uid="{00000000-0005-0000-0000-0000076A0000}"/>
    <cellStyle name="Porcentagem 6 4 19 2 2" xfId="29918" xr:uid="{00000000-0005-0000-0000-0000086A0000}"/>
    <cellStyle name="Porcentagem 6 4 19 3" xfId="24061" xr:uid="{00000000-0005-0000-0000-0000096A0000}"/>
    <cellStyle name="Porcentagem 6 4 2" xfId="10733" xr:uid="{00000000-0005-0000-0000-00000A6A0000}"/>
    <cellStyle name="Porcentagem 6 4 2 2" xfId="10734" xr:uid="{00000000-0005-0000-0000-00000B6A0000}"/>
    <cellStyle name="Porcentagem 6 4 2 2 2" xfId="10735" xr:uid="{00000000-0005-0000-0000-00000C6A0000}"/>
    <cellStyle name="Porcentagem 6 4 2 2 2 2" xfId="41624" xr:uid="{00000000-0005-0000-0000-00000D6A0000}"/>
    <cellStyle name="Porcentagem 6 4 2 2 3" xfId="29919" xr:uid="{00000000-0005-0000-0000-00000E6A0000}"/>
    <cellStyle name="Porcentagem 6 4 2 2 4" xfId="36316" xr:uid="{00000000-0005-0000-0000-00000F6A0000}"/>
    <cellStyle name="Porcentagem 6 4 2 3" xfId="10736" xr:uid="{00000000-0005-0000-0000-0000106A0000}"/>
    <cellStyle name="Porcentagem 6 4 2 3 2" xfId="40408" xr:uid="{00000000-0005-0000-0000-0000116A0000}"/>
    <cellStyle name="Porcentagem 6 4 2 4" xfId="24062" xr:uid="{00000000-0005-0000-0000-0000126A0000}"/>
    <cellStyle name="Porcentagem 6 4 2 5" xfId="35302" xr:uid="{00000000-0005-0000-0000-0000136A0000}"/>
    <cellStyle name="Porcentagem 6 4 20" xfId="10737" xr:uid="{00000000-0005-0000-0000-0000146A0000}"/>
    <cellStyle name="Porcentagem 6 4 20 2" xfId="10738" xr:uid="{00000000-0005-0000-0000-0000156A0000}"/>
    <cellStyle name="Porcentagem 6 4 20 2 2" xfId="29920" xr:uid="{00000000-0005-0000-0000-0000166A0000}"/>
    <cellStyle name="Porcentagem 6 4 20 3" xfId="24063" xr:uid="{00000000-0005-0000-0000-0000176A0000}"/>
    <cellStyle name="Porcentagem 6 4 21" xfId="10739" xr:uid="{00000000-0005-0000-0000-0000186A0000}"/>
    <cellStyle name="Porcentagem 6 4 21 2" xfId="10740" xr:uid="{00000000-0005-0000-0000-0000196A0000}"/>
    <cellStyle name="Porcentagem 6 4 21 2 2" xfId="29921" xr:uid="{00000000-0005-0000-0000-00001A6A0000}"/>
    <cellStyle name="Porcentagem 6 4 21 3" xfId="24064" xr:uid="{00000000-0005-0000-0000-00001B6A0000}"/>
    <cellStyle name="Porcentagem 6 4 22" xfId="10741" xr:uid="{00000000-0005-0000-0000-00001C6A0000}"/>
    <cellStyle name="Porcentagem 6 4 22 2" xfId="10742" xr:uid="{00000000-0005-0000-0000-00001D6A0000}"/>
    <cellStyle name="Porcentagem 6 4 22 2 2" xfId="29922" xr:uid="{00000000-0005-0000-0000-00001E6A0000}"/>
    <cellStyle name="Porcentagem 6 4 22 3" xfId="24065" xr:uid="{00000000-0005-0000-0000-00001F6A0000}"/>
    <cellStyle name="Porcentagem 6 4 23" xfId="10743" xr:uid="{00000000-0005-0000-0000-0000206A0000}"/>
    <cellStyle name="Porcentagem 6 4 23 2" xfId="10744" xr:uid="{00000000-0005-0000-0000-0000216A0000}"/>
    <cellStyle name="Porcentagem 6 4 23 2 2" xfId="29923" xr:uid="{00000000-0005-0000-0000-0000226A0000}"/>
    <cellStyle name="Porcentagem 6 4 23 3" xfId="24066" xr:uid="{00000000-0005-0000-0000-0000236A0000}"/>
    <cellStyle name="Porcentagem 6 4 24" xfId="10745" xr:uid="{00000000-0005-0000-0000-0000246A0000}"/>
    <cellStyle name="Porcentagem 6 4 24 2" xfId="10746" xr:uid="{00000000-0005-0000-0000-0000256A0000}"/>
    <cellStyle name="Porcentagem 6 4 24 2 2" xfId="29924" xr:uid="{00000000-0005-0000-0000-0000266A0000}"/>
    <cellStyle name="Porcentagem 6 4 24 3" xfId="24067" xr:uid="{00000000-0005-0000-0000-0000276A0000}"/>
    <cellStyle name="Porcentagem 6 4 25" xfId="10747" xr:uid="{00000000-0005-0000-0000-0000286A0000}"/>
    <cellStyle name="Porcentagem 6 4 25 2" xfId="10748" xr:uid="{00000000-0005-0000-0000-0000296A0000}"/>
    <cellStyle name="Porcentagem 6 4 25 2 2" xfId="29925" xr:uid="{00000000-0005-0000-0000-00002A6A0000}"/>
    <cellStyle name="Porcentagem 6 4 25 3" xfId="24068" xr:uid="{00000000-0005-0000-0000-00002B6A0000}"/>
    <cellStyle name="Porcentagem 6 4 26" xfId="10749" xr:uid="{00000000-0005-0000-0000-00002C6A0000}"/>
    <cellStyle name="Porcentagem 6 4 26 2" xfId="10750" xr:uid="{00000000-0005-0000-0000-00002D6A0000}"/>
    <cellStyle name="Porcentagem 6 4 26 2 2" xfId="29926" xr:uid="{00000000-0005-0000-0000-00002E6A0000}"/>
    <cellStyle name="Porcentagem 6 4 26 3" xfId="24069" xr:uid="{00000000-0005-0000-0000-00002F6A0000}"/>
    <cellStyle name="Porcentagem 6 4 27" xfId="10751" xr:uid="{00000000-0005-0000-0000-0000306A0000}"/>
    <cellStyle name="Porcentagem 6 4 27 2" xfId="10752" xr:uid="{00000000-0005-0000-0000-0000316A0000}"/>
    <cellStyle name="Porcentagem 6 4 27 2 2" xfId="29927" xr:uid="{00000000-0005-0000-0000-0000326A0000}"/>
    <cellStyle name="Porcentagem 6 4 27 3" xfId="24070" xr:uid="{00000000-0005-0000-0000-0000336A0000}"/>
    <cellStyle name="Porcentagem 6 4 28" xfId="10753" xr:uid="{00000000-0005-0000-0000-0000346A0000}"/>
    <cellStyle name="Porcentagem 6 4 28 2" xfId="10754" xr:uid="{00000000-0005-0000-0000-0000356A0000}"/>
    <cellStyle name="Porcentagem 6 4 28 2 2" xfId="29928" xr:uid="{00000000-0005-0000-0000-0000366A0000}"/>
    <cellStyle name="Porcentagem 6 4 28 3" xfId="24071" xr:uid="{00000000-0005-0000-0000-0000376A0000}"/>
    <cellStyle name="Porcentagem 6 4 29" xfId="10755" xr:uid="{00000000-0005-0000-0000-0000386A0000}"/>
    <cellStyle name="Porcentagem 6 4 29 2" xfId="10756" xr:uid="{00000000-0005-0000-0000-0000396A0000}"/>
    <cellStyle name="Porcentagem 6 4 29 2 2" xfId="29929" xr:uid="{00000000-0005-0000-0000-00003A6A0000}"/>
    <cellStyle name="Porcentagem 6 4 29 3" xfId="24072" xr:uid="{00000000-0005-0000-0000-00003B6A0000}"/>
    <cellStyle name="Porcentagem 6 4 3" xfId="10757" xr:uid="{00000000-0005-0000-0000-00003C6A0000}"/>
    <cellStyle name="Porcentagem 6 4 3 2" xfId="10758" xr:uid="{00000000-0005-0000-0000-00003D6A0000}"/>
    <cellStyle name="Porcentagem 6 4 3 2 2" xfId="10759" xr:uid="{00000000-0005-0000-0000-00003E6A0000}"/>
    <cellStyle name="Porcentagem 6 4 3 2 2 2" xfId="36318" xr:uid="{00000000-0005-0000-0000-00003F6A0000}"/>
    <cellStyle name="Porcentagem 6 4 3 2 3" xfId="10760" xr:uid="{00000000-0005-0000-0000-0000406A0000}"/>
    <cellStyle name="Porcentagem 6 4 3 2 3 2" xfId="41625" xr:uid="{00000000-0005-0000-0000-0000416A0000}"/>
    <cellStyle name="Porcentagem 6 4 3 2 4" xfId="29930" xr:uid="{00000000-0005-0000-0000-0000426A0000}"/>
    <cellStyle name="Porcentagem 6 4 3 2 5" xfId="35304" xr:uid="{00000000-0005-0000-0000-0000436A0000}"/>
    <cellStyle name="Porcentagem 6 4 3 3" xfId="10761" xr:uid="{00000000-0005-0000-0000-0000446A0000}"/>
    <cellStyle name="Porcentagem 6 4 3 3 2" xfId="36317" xr:uid="{00000000-0005-0000-0000-0000456A0000}"/>
    <cellStyle name="Porcentagem 6 4 3 4" xfId="10762" xr:uid="{00000000-0005-0000-0000-0000466A0000}"/>
    <cellStyle name="Porcentagem 6 4 3 4 2" xfId="40409" xr:uid="{00000000-0005-0000-0000-0000476A0000}"/>
    <cellStyle name="Porcentagem 6 4 3 5" xfId="24073" xr:uid="{00000000-0005-0000-0000-0000486A0000}"/>
    <cellStyle name="Porcentagem 6 4 3 6" xfId="35303" xr:uid="{00000000-0005-0000-0000-0000496A0000}"/>
    <cellStyle name="Porcentagem 6 4 30" xfId="10763" xr:uid="{00000000-0005-0000-0000-00004A6A0000}"/>
    <cellStyle name="Porcentagem 6 4 30 2" xfId="10764" xr:uid="{00000000-0005-0000-0000-00004B6A0000}"/>
    <cellStyle name="Porcentagem 6 4 30 2 2" xfId="29931" xr:uid="{00000000-0005-0000-0000-00004C6A0000}"/>
    <cellStyle name="Porcentagem 6 4 30 3" xfId="24074" xr:uid="{00000000-0005-0000-0000-00004D6A0000}"/>
    <cellStyle name="Porcentagem 6 4 31" xfId="10765" xr:uid="{00000000-0005-0000-0000-00004E6A0000}"/>
    <cellStyle name="Porcentagem 6 4 31 2" xfId="10766" xr:uid="{00000000-0005-0000-0000-00004F6A0000}"/>
    <cellStyle name="Porcentagem 6 4 31 2 2" xfId="29932" xr:uid="{00000000-0005-0000-0000-0000506A0000}"/>
    <cellStyle name="Porcentagem 6 4 31 3" xfId="24075" xr:uid="{00000000-0005-0000-0000-0000516A0000}"/>
    <cellStyle name="Porcentagem 6 4 32" xfId="10767" xr:uid="{00000000-0005-0000-0000-0000526A0000}"/>
    <cellStyle name="Porcentagem 6 4 32 2" xfId="10768" xr:uid="{00000000-0005-0000-0000-0000536A0000}"/>
    <cellStyle name="Porcentagem 6 4 32 2 2" xfId="29933" xr:uid="{00000000-0005-0000-0000-0000546A0000}"/>
    <cellStyle name="Porcentagem 6 4 32 3" xfId="24076" xr:uid="{00000000-0005-0000-0000-0000556A0000}"/>
    <cellStyle name="Porcentagem 6 4 33" xfId="10769" xr:uid="{00000000-0005-0000-0000-0000566A0000}"/>
    <cellStyle name="Porcentagem 6 4 33 2" xfId="10770" xr:uid="{00000000-0005-0000-0000-0000576A0000}"/>
    <cellStyle name="Porcentagem 6 4 33 2 2" xfId="29934" xr:uid="{00000000-0005-0000-0000-0000586A0000}"/>
    <cellStyle name="Porcentagem 6 4 33 3" xfId="24077" xr:uid="{00000000-0005-0000-0000-0000596A0000}"/>
    <cellStyle name="Porcentagem 6 4 34" xfId="10771" xr:uid="{00000000-0005-0000-0000-00005A6A0000}"/>
    <cellStyle name="Porcentagem 6 4 34 2" xfId="10772" xr:uid="{00000000-0005-0000-0000-00005B6A0000}"/>
    <cellStyle name="Porcentagem 6 4 34 2 2" xfId="29935" xr:uid="{00000000-0005-0000-0000-00005C6A0000}"/>
    <cellStyle name="Porcentagem 6 4 34 3" xfId="24078" xr:uid="{00000000-0005-0000-0000-00005D6A0000}"/>
    <cellStyle name="Porcentagem 6 4 35" xfId="10773" xr:uid="{00000000-0005-0000-0000-00005E6A0000}"/>
    <cellStyle name="Porcentagem 6 4 35 2" xfId="10774" xr:uid="{00000000-0005-0000-0000-00005F6A0000}"/>
    <cellStyle name="Porcentagem 6 4 35 2 2" xfId="29936" xr:uid="{00000000-0005-0000-0000-0000606A0000}"/>
    <cellStyle name="Porcentagem 6 4 35 3" xfId="24079" xr:uid="{00000000-0005-0000-0000-0000616A0000}"/>
    <cellStyle name="Porcentagem 6 4 36" xfId="10775" xr:uid="{00000000-0005-0000-0000-0000626A0000}"/>
    <cellStyle name="Porcentagem 6 4 36 2" xfId="10776" xr:uid="{00000000-0005-0000-0000-0000636A0000}"/>
    <cellStyle name="Porcentagem 6 4 36 2 2" xfId="29937" xr:uid="{00000000-0005-0000-0000-0000646A0000}"/>
    <cellStyle name="Porcentagem 6 4 36 3" xfId="24080" xr:uid="{00000000-0005-0000-0000-0000656A0000}"/>
    <cellStyle name="Porcentagem 6 4 37" xfId="10777" xr:uid="{00000000-0005-0000-0000-0000666A0000}"/>
    <cellStyle name="Porcentagem 6 4 37 2" xfId="10778" xr:uid="{00000000-0005-0000-0000-0000676A0000}"/>
    <cellStyle name="Porcentagem 6 4 37 2 2" xfId="29938" xr:uid="{00000000-0005-0000-0000-0000686A0000}"/>
    <cellStyle name="Porcentagem 6 4 37 3" xfId="24081" xr:uid="{00000000-0005-0000-0000-0000696A0000}"/>
    <cellStyle name="Porcentagem 6 4 38" xfId="10779" xr:uid="{00000000-0005-0000-0000-00006A6A0000}"/>
    <cellStyle name="Porcentagem 6 4 38 2" xfId="10780" xr:uid="{00000000-0005-0000-0000-00006B6A0000}"/>
    <cellStyle name="Porcentagem 6 4 38 2 2" xfId="29939" xr:uid="{00000000-0005-0000-0000-00006C6A0000}"/>
    <cellStyle name="Porcentagem 6 4 38 3" xfId="24082" xr:uid="{00000000-0005-0000-0000-00006D6A0000}"/>
    <cellStyle name="Porcentagem 6 4 39" xfId="10781" xr:uid="{00000000-0005-0000-0000-00006E6A0000}"/>
    <cellStyle name="Porcentagem 6 4 39 2" xfId="10782" xr:uid="{00000000-0005-0000-0000-00006F6A0000}"/>
    <cellStyle name="Porcentagem 6 4 39 2 2" xfId="29940" xr:uid="{00000000-0005-0000-0000-0000706A0000}"/>
    <cellStyle name="Porcentagem 6 4 39 3" xfId="24083" xr:uid="{00000000-0005-0000-0000-0000716A0000}"/>
    <cellStyle name="Porcentagem 6 4 4" xfId="10783" xr:uid="{00000000-0005-0000-0000-0000726A0000}"/>
    <cellStyle name="Porcentagem 6 4 4 2" xfId="10784" xr:uid="{00000000-0005-0000-0000-0000736A0000}"/>
    <cellStyle name="Porcentagem 6 4 4 2 2" xfId="29941" xr:uid="{00000000-0005-0000-0000-0000746A0000}"/>
    <cellStyle name="Porcentagem 6 4 4 3" xfId="10785" xr:uid="{00000000-0005-0000-0000-0000756A0000}"/>
    <cellStyle name="Porcentagem 6 4 4 4" xfId="24084" xr:uid="{00000000-0005-0000-0000-0000766A0000}"/>
    <cellStyle name="Porcentagem 6 4 40" xfId="10786" xr:uid="{00000000-0005-0000-0000-0000776A0000}"/>
    <cellStyle name="Porcentagem 6 4 40 2" xfId="10787" xr:uid="{00000000-0005-0000-0000-0000786A0000}"/>
    <cellStyle name="Porcentagem 6 4 40 2 2" xfId="29942" xr:uid="{00000000-0005-0000-0000-0000796A0000}"/>
    <cellStyle name="Porcentagem 6 4 40 3" xfId="24085" xr:uid="{00000000-0005-0000-0000-00007A6A0000}"/>
    <cellStyle name="Porcentagem 6 4 41" xfId="10788" xr:uid="{00000000-0005-0000-0000-00007B6A0000}"/>
    <cellStyle name="Porcentagem 6 4 41 2" xfId="10789" xr:uid="{00000000-0005-0000-0000-00007C6A0000}"/>
    <cellStyle name="Porcentagem 6 4 41 2 2" xfId="29943" xr:uid="{00000000-0005-0000-0000-00007D6A0000}"/>
    <cellStyle name="Porcentagem 6 4 41 3" xfId="24086" xr:uid="{00000000-0005-0000-0000-00007E6A0000}"/>
    <cellStyle name="Porcentagem 6 4 42" xfId="10790" xr:uid="{00000000-0005-0000-0000-00007F6A0000}"/>
    <cellStyle name="Porcentagem 6 4 42 2" xfId="10791" xr:uid="{00000000-0005-0000-0000-0000806A0000}"/>
    <cellStyle name="Porcentagem 6 4 42 2 2" xfId="29944" xr:uid="{00000000-0005-0000-0000-0000816A0000}"/>
    <cellStyle name="Porcentagem 6 4 42 3" xfId="24087" xr:uid="{00000000-0005-0000-0000-0000826A0000}"/>
    <cellStyle name="Porcentagem 6 4 43" xfId="10792" xr:uid="{00000000-0005-0000-0000-0000836A0000}"/>
    <cellStyle name="Porcentagem 6 4 43 2" xfId="10793" xr:uid="{00000000-0005-0000-0000-0000846A0000}"/>
    <cellStyle name="Porcentagem 6 4 43 2 2" xfId="29945" xr:uid="{00000000-0005-0000-0000-0000856A0000}"/>
    <cellStyle name="Porcentagem 6 4 43 3" xfId="24088" xr:uid="{00000000-0005-0000-0000-0000866A0000}"/>
    <cellStyle name="Porcentagem 6 4 44" xfId="10794" xr:uid="{00000000-0005-0000-0000-0000876A0000}"/>
    <cellStyle name="Porcentagem 6 4 44 2" xfId="10795" xr:uid="{00000000-0005-0000-0000-0000886A0000}"/>
    <cellStyle name="Porcentagem 6 4 44 2 2" xfId="29946" xr:uid="{00000000-0005-0000-0000-0000896A0000}"/>
    <cellStyle name="Porcentagem 6 4 44 3" xfId="24089" xr:uid="{00000000-0005-0000-0000-00008A6A0000}"/>
    <cellStyle name="Porcentagem 6 4 45" xfId="10796" xr:uid="{00000000-0005-0000-0000-00008B6A0000}"/>
    <cellStyle name="Porcentagem 6 4 45 2" xfId="10797" xr:uid="{00000000-0005-0000-0000-00008C6A0000}"/>
    <cellStyle name="Porcentagem 6 4 45 2 2" xfId="29947" xr:uid="{00000000-0005-0000-0000-00008D6A0000}"/>
    <cellStyle name="Porcentagem 6 4 45 3" xfId="24090" xr:uid="{00000000-0005-0000-0000-00008E6A0000}"/>
    <cellStyle name="Porcentagem 6 4 46" xfId="10798" xr:uid="{00000000-0005-0000-0000-00008F6A0000}"/>
    <cellStyle name="Porcentagem 6 4 46 2" xfId="10799" xr:uid="{00000000-0005-0000-0000-0000906A0000}"/>
    <cellStyle name="Porcentagem 6 4 46 2 2" xfId="29948" xr:uid="{00000000-0005-0000-0000-0000916A0000}"/>
    <cellStyle name="Porcentagem 6 4 46 3" xfId="24091" xr:uid="{00000000-0005-0000-0000-0000926A0000}"/>
    <cellStyle name="Porcentagem 6 4 47" xfId="10800" xr:uid="{00000000-0005-0000-0000-0000936A0000}"/>
    <cellStyle name="Porcentagem 6 4 47 2" xfId="10801" xr:uid="{00000000-0005-0000-0000-0000946A0000}"/>
    <cellStyle name="Porcentagem 6 4 47 2 2" xfId="29949" xr:uid="{00000000-0005-0000-0000-0000956A0000}"/>
    <cellStyle name="Porcentagem 6 4 47 3" xfId="24092" xr:uid="{00000000-0005-0000-0000-0000966A0000}"/>
    <cellStyle name="Porcentagem 6 4 48" xfId="10802" xr:uid="{00000000-0005-0000-0000-0000976A0000}"/>
    <cellStyle name="Porcentagem 6 4 48 2" xfId="10803" xr:uid="{00000000-0005-0000-0000-0000986A0000}"/>
    <cellStyle name="Porcentagem 6 4 48 2 2" xfId="29950" xr:uid="{00000000-0005-0000-0000-0000996A0000}"/>
    <cellStyle name="Porcentagem 6 4 48 3" xfId="24093" xr:uid="{00000000-0005-0000-0000-00009A6A0000}"/>
    <cellStyle name="Porcentagem 6 4 49" xfId="10804" xr:uid="{00000000-0005-0000-0000-00009B6A0000}"/>
    <cellStyle name="Porcentagem 6 4 49 2" xfId="10805" xr:uid="{00000000-0005-0000-0000-00009C6A0000}"/>
    <cellStyle name="Porcentagem 6 4 49 2 2" xfId="29951" xr:uid="{00000000-0005-0000-0000-00009D6A0000}"/>
    <cellStyle name="Porcentagem 6 4 49 3" xfId="24094" xr:uid="{00000000-0005-0000-0000-00009E6A0000}"/>
    <cellStyle name="Porcentagem 6 4 5" xfId="10806" xr:uid="{00000000-0005-0000-0000-00009F6A0000}"/>
    <cellStyle name="Porcentagem 6 4 5 2" xfId="10807" xr:uid="{00000000-0005-0000-0000-0000A06A0000}"/>
    <cellStyle name="Porcentagem 6 4 5 2 2" xfId="29952" xr:uid="{00000000-0005-0000-0000-0000A16A0000}"/>
    <cellStyle name="Porcentagem 6 4 5 3" xfId="24095" xr:uid="{00000000-0005-0000-0000-0000A26A0000}"/>
    <cellStyle name="Porcentagem 6 4 50" xfId="10808" xr:uid="{00000000-0005-0000-0000-0000A36A0000}"/>
    <cellStyle name="Porcentagem 6 4 50 2" xfId="10809" xr:uid="{00000000-0005-0000-0000-0000A46A0000}"/>
    <cellStyle name="Porcentagem 6 4 50 2 2" xfId="29953" xr:uid="{00000000-0005-0000-0000-0000A56A0000}"/>
    <cellStyle name="Porcentagem 6 4 50 3" xfId="24096" xr:uid="{00000000-0005-0000-0000-0000A66A0000}"/>
    <cellStyle name="Porcentagem 6 4 51" xfId="10810" xr:uid="{00000000-0005-0000-0000-0000A76A0000}"/>
    <cellStyle name="Porcentagem 6 4 51 2" xfId="10811" xr:uid="{00000000-0005-0000-0000-0000A86A0000}"/>
    <cellStyle name="Porcentagem 6 4 51 2 2" xfId="29954" xr:uid="{00000000-0005-0000-0000-0000A96A0000}"/>
    <cellStyle name="Porcentagem 6 4 51 3" xfId="24097" xr:uid="{00000000-0005-0000-0000-0000AA6A0000}"/>
    <cellStyle name="Porcentagem 6 4 52" xfId="10812" xr:uid="{00000000-0005-0000-0000-0000AB6A0000}"/>
    <cellStyle name="Porcentagem 6 4 52 2" xfId="10813" xr:uid="{00000000-0005-0000-0000-0000AC6A0000}"/>
    <cellStyle name="Porcentagem 6 4 52 2 2" xfId="29955" xr:uid="{00000000-0005-0000-0000-0000AD6A0000}"/>
    <cellStyle name="Porcentagem 6 4 52 3" xfId="24098" xr:uid="{00000000-0005-0000-0000-0000AE6A0000}"/>
    <cellStyle name="Porcentagem 6 4 53" xfId="10814" xr:uid="{00000000-0005-0000-0000-0000AF6A0000}"/>
    <cellStyle name="Porcentagem 6 4 53 2" xfId="10815" xr:uid="{00000000-0005-0000-0000-0000B06A0000}"/>
    <cellStyle name="Porcentagem 6 4 53 2 2" xfId="29956" xr:uid="{00000000-0005-0000-0000-0000B16A0000}"/>
    <cellStyle name="Porcentagem 6 4 53 3" xfId="24099" xr:uid="{00000000-0005-0000-0000-0000B26A0000}"/>
    <cellStyle name="Porcentagem 6 4 54" xfId="10816" xr:uid="{00000000-0005-0000-0000-0000B36A0000}"/>
    <cellStyle name="Porcentagem 6 4 54 2" xfId="10817" xr:uid="{00000000-0005-0000-0000-0000B46A0000}"/>
    <cellStyle name="Porcentagem 6 4 54 2 2" xfId="29957" xr:uid="{00000000-0005-0000-0000-0000B56A0000}"/>
    <cellStyle name="Porcentagem 6 4 54 3" xfId="24100" xr:uid="{00000000-0005-0000-0000-0000B66A0000}"/>
    <cellStyle name="Porcentagem 6 4 55" xfId="10818" xr:uid="{00000000-0005-0000-0000-0000B76A0000}"/>
    <cellStyle name="Porcentagem 6 4 55 2" xfId="10819" xr:uid="{00000000-0005-0000-0000-0000B86A0000}"/>
    <cellStyle name="Porcentagem 6 4 55 2 2" xfId="29958" xr:uid="{00000000-0005-0000-0000-0000B96A0000}"/>
    <cellStyle name="Porcentagem 6 4 55 3" xfId="24101" xr:uid="{00000000-0005-0000-0000-0000BA6A0000}"/>
    <cellStyle name="Porcentagem 6 4 56" xfId="10820" xr:uid="{00000000-0005-0000-0000-0000BB6A0000}"/>
    <cellStyle name="Porcentagem 6 4 56 2" xfId="10821" xr:uid="{00000000-0005-0000-0000-0000BC6A0000}"/>
    <cellStyle name="Porcentagem 6 4 56 2 2" xfId="29959" xr:uid="{00000000-0005-0000-0000-0000BD6A0000}"/>
    <cellStyle name="Porcentagem 6 4 56 3" xfId="24102" xr:uid="{00000000-0005-0000-0000-0000BE6A0000}"/>
    <cellStyle name="Porcentagem 6 4 57" xfId="10822" xr:uid="{00000000-0005-0000-0000-0000BF6A0000}"/>
    <cellStyle name="Porcentagem 6 4 57 2" xfId="10823" xr:uid="{00000000-0005-0000-0000-0000C06A0000}"/>
    <cellStyle name="Porcentagem 6 4 57 2 2" xfId="29960" xr:uid="{00000000-0005-0000-0000-0000C16A0000}"/>
    <cellStyle name="Porcentagem 6 4 57 3" xfId="24103" xr:uid="{00000000-0005-0000-0000-0000C26A0000}"/>
    <cellStyle name="Porcentagem 6 4 58" xfId="10824" xr:uid="{00000000-0005-0000-0000-0000C36A0000}"/>
    <cellStyle name="Porcentagem 6 4 58 2" xfId="10825" xr:uid="{00000000-0005-0000-0000-0000C46A0000}"/>
    <cellStyle name="Porcentagem 6 4 58 2 2" xfId="29961" xr:uid="{00000000-0005-0000-0000-0000C56A0000}"/>
    <cellStyle name="Porcentagem 6 4 58 3" xfId="24104" xr:uid="{00000000-0005-0000-0000-0000C66A0000}"/>
    <cellStyle name="Porcentagem 6 4 59" xfId="10826" xr:uid="{00000000-0005-0000-0000-0000C76A0000}"/>
    <cellStyle name="Porcentagem 6 4 59 2" xfId="10827" xr:uid="{00000000-0005-0000-0000-0000C86A0000}"/>
    <cellStyle name="Porcentagem 6 4 59 2 2" xfId="29962" xr:uid="{00000000-0005-0000-0000-0000C96A0000}"/>
    <cellStyle name="Porcentagem 6 4 59 3" xfId="24105" xr:uid="{00000000-0005-0000-0000-0000CA6A0000}"/>
    <cellStyle name="Porcentagem 6 4 6" xfId="10828" xr:uid="{00000000-0005-0000-0000-0000CB6A0000}"/>
    <cellStyle name="Porcentagem 6 4 6 2" xfId="10829" xr:uid="{00000000-0005-0000-0000-0000CC6A0000}"/>
    <cellStyle name="Porcentagem 6 4 6 2 2" xfId="29963" xr:uid="{00000000-0005-0000-0000-0000CD6A0000}"/>
    <cellStyle name="Porcentagem 6 4 6 3" xfId="24106" xr:uid="{00000000-0005-0000-0000-0000CE6A0000}"/>
    <cellStyle name="Porcentagem 6 4 60" xfId="10830" xr:uid="{00000000-0005-0000-0000-0000CF6A0000}"/>
    <cellStyle name="Porcentagem 6 4 60 2" xfId="10831" xr:uid="{00000000-0005-0000-0000-0000D06A0000}"/>
    <cellStyle name="Porcentagem 6 4 60 2 2" xfId="29964" xr:uid="{00000000-0005-0000-0000-0000D16A0000}"/>
    <cellStyle name="Porcentagem 6 4 60 3" xfId="24107" xr:uid="{00000000-0005-0000-0000-0000D26A0000}"/>
    <cellStyle name="Porcentagem 6 4 61" xfId="10832" xr:uid="{00000000-0005-0000-0000-0000D36A0000}"/>
    <cellStyle name="Porcentagem 6 4 61 2" xfId="10833" xr:uid="{00000000-0005-0000-0000-0000D46A0000}"/>
    <cellStyle name="Porcentagem 6 4 61 2 2" xfId="29965" xr:uid="{00000000-0005-0000-0000-0000D56A0000}"/>
    <cellStyle name="Porcentagem 6 4 61 3" xfId="24108" xr:uid="{00000000-0005-0000-0000-0000D66A0000}"/>
    <cellStyle name="Porcentagem 6 4 62" xfId="10834" xr:uid="{00000000-0005-0000-0000-0000D76A0000}"/>
    <cellStyle name="Porcentagem 6 4 62 2" xfId="10835" xr:uid="{00000000-0005-0000-0000-0000D86A0000}"/>
    <cellStyle name="Porcentagem 6 4 62 2 2" xfId="29966" xr:uid="{00000000-0005-0000-0000-0000D96A0000}"/>
    <cellStyle name="Porcentagem 6 4 62 3" xfId="24109" xr:uid="{00000000-0005-0000-0000-0000DA6A0000}"/>
    <cellStyle name="Porcentagem 6 4 63" xfId="10836" xr:uid="{00000000-0005-0000-0000-0000DB6A0000}"/>
    <cellStyle name="Porcentagem 6 4 63 2" xfId="10837" xr:uid="{00000000-0005-0000-0000-0000DC6A0000}"/>
    <cellStyle name="Porcentagem 6 4 63 2 2" xfId="29967" xr:uid="{00000000-0005-0000-0000-0000DD6A0000}"/>
    <cellStyle name="Porcentagem 6 4 63 3" xfId="24110" xr:uid="{00000000-0005-0000-0000-0000DE6A0000}"/>
    <cellStyle name="Porcentagem 6 4 64" xfId="10838" xr:uid="{00000000-0005-0000-0000-0000DF6A0000}"/>
    <cellStyle name="Porcentagem 6 4 64 2" xfId="10839" xr:uid="{00000000-0005-0000-0000-0000E06A0000}"/>
    <cellStyle name="Porcentagem 6 4 64 2 2" xfId="29968" xr:uid="{00000000-0005-0000-0000-0000E16A0000}"/>
    <cellStyle name="Porcentagem 6 4 64 3" xfId="24111" xr:uid="{00000000-0005-0000-0000-0000E26A0000}"/>
    <cellStyle name="Porcentagem 6 4 65" xfId="10840" xr:uid="{00000000-0005-0000-0000-0000E36A0000}"/>
    <cellStyle name="Porcentagem 6 4 65 2" xfId="10841" xr:uid="{00000000-0005-0000-0000-0000E46A0000}"/>
    <cellStyle name="Porcentagem 6 4 65 2 2" xfId="29969" xr:uid="{00000000-0005-0000-0000-0000E56A0000}"/>
    <cellStyle name="Porcentagem 6 4 65 3" xfId="24112" xr:uid="{00000000-0005-0000-0000-0000E66A0000}"/>
    <cellStyle name="Porcentagem 6 4 66" xfId="10842" xr:uid="{00000000-0005-0000-0000-0000E76A0000}"/>
    <cellStyle name="Porcentagem 6 4 66 2" xfId="10843" xr:uid="{00000000-0005-0000-0000-0000E86A0000}"/>
    <cellStyle name="Porcentagem 6 4 66 2 2" xfId="29970" xr:uid="{00000000-0005-0000-0000-0000E96A0000}"/>
    <cellStyle name="Porcentagem 6 4 66 3" xfId="24113" xr:uid="{00000000-0005-0000-0000-0000EA6A0000}"/>
    <cellStyle name="Porcentagem 6 4 67" xfId="10844" xr:uid="{00000000-0005-0000-0000-0000EB6A0000}"/>
    <cellStyle name="Porcentagem 6 4 67 2" xfId="10845" xr:uid="{00000000-0005-0000-0000-0000EC6A0000}"/>
    <cellStyle name="Porcentagem 6 4 67 2 2" xfId="29971" xr:uid="{00000000-0005-0000-0000-0000ED6A0000}"/>
    <cellStyle name="Porcentagem 6 4 67 3" xfId="24114" xr:uid="{00000000-0005-0000-0000-0000EE6A0000}"/>
    <cellStyle name="Porcentagem 6 4 68" xfId="10846" xr:uid="{00000000-0005-0000-0000-0000EF6A0000}"/>
    <cellStyle name="Porcentagem 6 4 68 2" xfId="10847" xr:uid="{00000000-0005-0000-0000-0000F06A0000}"/>
    <cellStyle name="Porcentagem 6 4 68 2 2" xfId="29972" xr:uid="{00000000-0005-0000-0000-0000F16A0000}"/>
    <cellStyle name="Porcentagem 6 4 68 3" xfId="24115" xr:uid="{00000000-0005-0000-0000-0000F26A0000}"/>
    <cellStyle name="Porcentagem 6 4 69" xfId="10848" xr:uid="{00000000-0005-0000-0000-0000F36A0000}"/>
    <cellStyle name="Porcentagem 6 4 69 2" xfId="10849" xr:uid="{00000000-0005-0000-0000-0000F46A0000}"/>
    <cellStyle name="Porcentagem 6 4 69 2 2" xfId="29973" xr:uid="{00000000-0005-0000-0000-0000F56A0000}"/>
    <cellStyle name="Porcentagem 6 4 69 3" xfId="24116" xr:uid="{00000000-0005-0000-0000-0000F66A0000}"/>
    <cellStyle name="Porcentagem 6 4 7" xfId="10850" xr:uid="{00000000-0005-0000-0000-0000F76A0000}"/>
    <cellStyle name="Porcentagem 6 4 7 2" xfId="10851" xr:uid="{00000000-0005-0000-0000-0000F86A0000}"/>
    <cellStyle name="Porcentagem 6 4 7 2 2" xfId="29974" xr:uid="{00000000-0005-0000-0000-0000F96A0000}"/>
    <cellStyle name="Porcentagem 6 4 7 3" xfId="24117" xr:uid="{00000000-0005-0000-0000-0000FA6A0000}"/>
    <cellStyle name="Porcentagem 6 4 70" xfId="10852" xr:uid="{00000000-0005-0000-0000-0000FB6A0000}"/>
    <cellStyle name="Porcentagem 6 4 70 2" xfId="10853" xr:uid="{00000000-0005-0000-0000-0000FC6A0000}"/>
    <cellStyle name="Porcentagem 6 4 70 2 2" xfId="29975" xr:uid="{00000000-0005-0000-0000-0000FD6A0000}"/>
    <cellStyle name="Porcentagem 6 4 70 3" xfId="24118" xr:uid="{00000000-0005-0000-0000-0000FE6A0000}"/>
    <cellStyle name="Porcentagem 6 4 71" xfId="10854" xr:uid="{00000000-0005-0000-0000-0000FF6A0000}"/>
    <cellStyle name="Porcentagem 6 4 71 2" xfId="10855" xr:uid="{00000000-0005-0000-0000-0000006B0000}"/>
    <cellStyle name="Porcentagem 6 4 71 2 2" xfId="29976" xr:uid="{00000000-0005-0000-0000-0000016B0000}"/>
    <cellStyle name="Porcentagem 6 4 71 3" xfId="24119" xr:uid="{00000000-0005-0000-0000-0000026B0000}"/>
    <cellStyle name="Porcentagem 6 4 72" xfId="10856" xr:uid="{00000000-0005-0000-0000-0000036B0000}"/>
    <cellStyle name="Porcentagem 6 4 72 2" xfId="10857" xr:uid="{00000000-0005-0000-0000-0000046B0000}"/>
    <cellStyle name="Porcentagem 6 4 72 2 2" xfId="29977" xr:uid="{00000000-0005-0000-0000-0000056B0000}"/>
    <cellStyle name="Porcentagem 6 4 72 3" xfId="24120" xr:uid="{00000000-0005-0000-0000-0000066B0000}"/>
    <cellStyle name="Porcentagem 6 4 73" xfId="10858" xr:uid="{00000000-0005-0000-0000-0000076B0000}"/>
    <cellStyle name="Porcentagem 6 4 73 2" xfId="10859" xr:uid="{00000000-0005-0000-0000-0000086B0000}"/>
    <cellStyle name="Porcentagem 6 4 73 2 2" xfId="29978" xr:uid="{00000000-0005-0000-0000-0000096B0000}"/>
    <cellStyle name="Porcentagem 6 4 73 3" xfId="24121" xr:uid="{00000000-0005-0000-0000-00000A6B0000}"/>
    <cellStyle name="Porcentagem 6 4 74" xfId="10860" xr:uid="{00000000-0005-0000-0000-00000B6B0000}"/>
    <cellStyle name="Porcentagem 6 4 74 2" xfId="10861" xr:uid="{00000000-0005-0000-0000-00000C6B0000}"/>
    <cellStyle name="Porcentagem 6 4 74 2 2" xfId="29979" xr:uid="{00000000-0005-0000-0000-00000D6B0000}"/>
    <cellStyle name="Porcentagem 6 4 74 3" xfId="24122" xr:uid="{00000000-0005-0000-0000-00000E6B0000}"/>
    <cellStyle name="Porcentagem 6 4 75" xfId="10862" xr:uid="{00000000-0005-0000-0000-00000F6B0000}"/>
    <cellStyle name="Porcentagem 6 4 75 2" xfId="27653" xr:uid="{00000000-0005-0000-0000-0000106B0000}"/>
    <cellStyle name="Porcentagem 6 4 76" xfId="10863" xr:uid="{00000000-0005-0000-0000-0000116B0000}"/>
    <cellStyle name="Porcentagem 6 4 76 2" xfId="29908" xr:uid="{00000000-0005-0000-0000-0000126B0000}"/>
    <cellStyle name="Porcentagem 6 4 77" xfId="10864" xr:uid="{00000000-0005-0000-0000-0000136B0000}"/>
    <cellStyle name="Porcentagem 6 4 77 2" xfId="40407" xr:uid="{00000000-0005-0000-0000-0000146B0000}"/>
    <cellStyle name="Porcentagem 6 4 78" xfId="24051" xr:uid="{00000000-0005-0000-0000-0000156B0000}"/>
    <cellStyle name="Porcentagem 6 4 8" xfId="10865" xr:uid="{00000000-0005-0000-0000-0000166B0000}"/>
    <cellStyle name="Porcentagem 6 4 8 2" xfId="10866" xr:uid="{00000000-0005-0000-0000-0000176B0000}"/>
    <cellStyle name="Porcentagem 6 4 8 2 2" xfId="29980" xr:uid="{00000000-0005-0000-0000-0000186B0000}"/>
    <cellStyle name="Porcentagem 6 4 8 3" xfId="24123" xr:uid="{00000000-0005-0000-0000-0000196B0000}"/>
    <cellStyle name="Porcentagem 6 4 9" xfId="10867" xr:uid="{00000000-0005-0000-0000-00001A6B0000}"/>
    <cellStyle name="Porcentagem 6 4 9 2" xfId="10868" xr:uid="{00000000-0005-0000-0000-00001B6B0000}"/>
    <cellStyle name="Porcentagem 6 4 9 2 2" xfId="29981" xr:uid="{00000000-0005-0000-0000-00001C6B0000}"/>
    <cellStyle name="Porcentagem 6 4 9 3" xfId="24124" xr:uid="{00000000-0005-0000-0000-00001D6B0000}"/>
    <cellStyle name="Porcentagem 6 5" xfId="10869" xr:uid="{00000000-0005-0000-0000-00001E6B0000}"/>
    <cellStyle name="Porcentagem 6 5 2" xfId="27650" xr:uid="{00000000-0005-0000-0000-00001F6B0000}"/>
    <cellStyle name="Porcentagem 6 6" xfId="10870" xr:uid="{00000000-0005-0000-0000-0000206B0000}"/>
    <cellStyle name="Porcentagem 6 6 2" xfId="29905" xr:uid="{00000000-0005-0000-0000-0000216B0000}"/>
    <cellStyle name="Porcentagem 6 7" xfId="10871" xr:uid="{00000000-0005-0000-0000-0000226B0000}"/>
    <cellStyle name="Porcentagem 6 7 2" xfId="40404" xr:uid="{00000000-0005-0000-0000-0000236B0000}"/>
    <cellStyle name="Porcentagem 6 8" xfId="24048" xr:uid="{00000000-0005-0000-0000-0000246B0000}"/>
    <cellStyle name="Porcentagem 6 9" xfId="10703" xr:uid="{00000000-0005-0000-0000-0000256B0000}"/>
    <cellStyle name="Porcentagem 7" xfId="154" xr:uid="{00000000-0005-0000-0000-0000266B0000}"/>
    <cellStyle name="Porcentagem 7 10" xfId="10873" xr:uid="{00000000-0005-0000-0000-0000276B0000}"/>
    <cellStyle name="Porcentagem 7 10 2" xfId="10874" xr:uid="{00000000-0005-0000-0000-0000286B0000}"/>
    <cellStyle name="Porcentagem 7 10 2 2" xfId="29983" xr:uid="{00000000-0005-0000-0000-0000296B0000}"/>
    <cellStyle name="Porcentagem 7 10 3" xfId="24126" xr:uid="{00000000-0005-0000-0000-00002A6B0000}"/>
    <cellStyle name="Porcentagem 7 11" xfId="10875" xr:uid="{00000000-0005-0000-0000-00002B6B0000}"/>
    <cellStyle name="Porcentagem 7 11 2" xfId="10876" xr:uid="{00000000-0005-0000-0000-00002C6B0000}"/>
    <cellStyle name="Porcentagem 7 11 2 2" xfId="29984" xr:uid="{00000000-0005-0000-0000-00002D6B0000}"/>
    <cellStyle name="Porcentagem 7 11 3" xfId="24127" xr:uid="{00000000-0005-0000-0000-00002E6B0000}"/>
    <cellStyle name="Porcentagem 7 12" xfId="10877" xr:uid="{00000000-0005-0000-0000-00002F6B0000}"/>
    <cellStyle name="Porcentagem 7 12 2" xfId="10878" xr:uid="{00000000-0005-0000-0000-0000306B0000}"/>
    <cellStyle name="Porcentagem 7 12 2 2" xfId="29985" xr:uid="{00000000-0005-0000-0000-0000316B0000}"/>
    <cellStyle name="Porcentagem 7 12 3" xfId="24128" xr:uid="{00000000-0005-0000-0000-0000326B0000}"/>
    <cellStyle name="Porcentagem 7 13" xfId="10879" xr:uid="{00000000-0005-0000-0000-0000336B0000}"/>
    <cellStyle name="Porcentagem 7 13 2" xfId="10880" xr:uid="{00000000-0005-0000-0000-0000346B0000}"/>
    <cellStyle name="Porcentagem 7 13 2 2" xfId="29986" xr:uid="{00000000-0005-0000-0000-0000356B0000}"/>
    <cellStyle name="Porcentagem 7 13 3" xfId="24129" xr:uid="{00000000-0005-0000-0000-0000366B0000}"/>
    <cellStyle name="Porcentagem 7 14" xfId="10881" xr:uid="{00000000-0005-0000-0000-0000376B0000}"/>
    <cellStyle name="Porcentagem 7 14 2" xfId="10882" xr:uid="{00000000-0005-0000-0000-0000386B0000}"/>
    <cellStyle name="Porcentagem 7 14 2 2" xfId="29987" xr:uid="{00000000-0005-0000-0000-0000396B0000}"/>
    <cellStyle name="Porcentagem 7 14 3" xfId="24130" xr:uid="{00000000-0005-0000-0000-00003A6B0000}"/>
    <cellStyle name="Porcentagem 7 15" xfId="10883" xr:uid="{00000000-0005-0000-0000-00003B6B0000}"/>
    <cellStyle name="Porcentagem 7 15 2" xfId="10884" xr:uid="{00000000-0005-0000-0000-00003C6B0000}"/>
    <cellStyle name="Porcentagem 7 15 2 2" xfId="29988" xr:uid="{00000000-0005-0000-0000-00003D6B0000}"/>
    <cellStyle name="Porcentagem 7 15 3" xfId="24131" xr:uid="{00000000-0005-0000-0000-00003E6B0000}"/>
    <cellStyle name="Porcentagem 7 16" xfId="10885" xr:uid="{00000000-0005-0000-0000-00003F6B0000}"/>
    <cellStyle name="Porcentagem 7 16 2" xfId="10886" xr:uid="{00000000-0005-0000-0000-0000406B0000}"/>
    <cellStyle name="Porcentagem 7 16 2 2" xfId="29989" xr:uid="{00000000-0005-0000-0000-0000416B0000}"/>
    <cellStyle name="Porcentagem 7 16 3" xfId="24132" xr:uid="{00000000-0005-0000-0000-0000426B0000}"/>
    <cellStyle name="Porcentagem 7 17" xfId="10887" xr:uid="{00000000-0005-0000-0000-0000436B0000}"/>
    <cellStyle name="Porcentagem 7 17 2" xfId="10888" xr:uid="{00000000-0005-0000-0000-0000446B0000}"/>
    <cellStyle name="Porcentagem 7 17 2 2" xfId="29990" xr:uid="{00000000-0005-0000-0000-0000456B0000}"/>
    <cellStyle name="Porcentagem 7 17 3" xfId="24133" xr:uid="{00000000-0005-0000-0000-0000466B0000}"/>
    <cellStyle name="Porcentagem 7 18" xfId="10889" xr:uid="{00000000-0005-0000-0000-0000476B0000}"/>
    <cellStyle name="Porcentagem 7 18 2" xfId="10890" xr:uid="{00000000-0005-0000-0000-0000486B0000}"/>
    <cellStyle name="Porcentagem 7 18 2 2" xfId="29991" xr:uid="{00000000-0005-0000-0000-0000496B0000}"/>
    <cellStyle name="Porcentagem 7 18 3" xfId="24134" xr:uid="{00000000-0005-0000-0000-00004A6B0000}"/>
    <cellStyle name="Porcentagem 7 19" xfId="10891" xr:uid="{00000000-0005-0000-0000-00004B6B0000}"/>
    <cellStyle name="Porcentagem 7 19 2" xfId="10892" xr:uid="{00000000-0005-0000-0000-00004C6B0000}"/>
    <cellStyle name="Porcentagem 7 19 2 2" xfId="29992" xr:uid="{00000000-0005-0000-0000-00004D6B0000}"/>
    <cellStyle name="Porcentagem 7 19 3" xfId="24135" xr:uid="{00000000-0005-0000-0000-00004E6B0000}"/>
    <cellStyle name="Porcentagem 7 2" xfId="264" xr:uid="{00000000-0005-0000-0000-00004F6B0000}"/>
    <cellStyle name="Porcentagem 7 2 10" xfId="10893" xr:uid="{00000000-0005-0000-0000-0000506B0000}"/>
    <cellStyle name="Porcentagem 7 2 2" xfId="10894" xr:uid="{00000000-0005-0000-0000-0000516B0000}"/>
    <cellStyle name="Porcentagem 7 2 2 2" xfId="10895" xr:uid="{00000000-0005-0000-0000-0000526B0000}"/>
    <cellStyle name="Porcentagem 7 2 2 2 2" xfId="27656" xr:uid="{00000000-0005-0000-0000-0000536B0000}"/>
    <cellStyle name="Porcentagem 7 2 2 3" xfId="10896" xr:uid="{00000000-0005-0000-0000-0000546B0000}"/>
    <cellStyle name="Porcentagem 7 2 2 3 2" xfId="29994" xr:uid="{00000000-0005-0000-0000-0000556B0000}"/>
    <cellStyle name="Porcentagem 7 2 2 4" xfId="10897" xr:uid="{00000000-0005-0000-0000-0000566B0000}"/>
    <cellStyle name="Porcentagem 7 2 2 4 2" xfId="40412" xr:uid="{00000000-0005-0000-0000-0000576B0000}"/>
    <cellStyle name="Porcentagem 7 2 2 5" xfId="24137" xr:uid="{00000000-0005-0000-0000-0000586B0000}"/>
    <cellStyle name="Porcentagem 7 2 3" xfId="10898" xr:uid="{00000000-0005-0000-0000-0000596B0000}"/>
    <cellStyle name="Porcentagem 7 2 3 2" xfId="10899" xr:uid="{00000000-0005-0000-0000-00005A6B0000}"/>
    <cellStyle name="Porcentagem 7 2 3 2 2" xfId="27657" xr:uid="{00000000-0005-0000-0000-00005B6B0000}"/>
    <cellStyle name="Porcentagem 7 2 3 3" xfId="10900" xr:uid="{00000000-0005-0000-0000-00005C6B0000}"/>
    <cellStyle name="Porcentagem 7 2 3 3 2" xfId="29995" xr:uid="{00000000-0005-0000-0000-00005D6B0000}"/>
    <cellStyle name="Porcentagem 7 2 3 4" xfId="10901" xr:uid="{00000000-0005-0000-0000-00005E6B0000}"/>
    <cellStyle name="Porcentagem 7 2 3 4 2" xfId="40413" xr:uid="{00000000-0005-0000-0000-00005F6B0000}"/>
    <cellStyle name="Porcentagem 7 2 3 5" xfId="24138" xr:uid="{00000000-0005-0000-0000-0000606B0000}"/>
    <cellStyle name="Porcentagem 7 2 4" xfId="10902" xr:uid="{00000000-0005-0000-0000-0000616B0000}"/>
    <cellStyle name="Porcentagem 7 2 4 2" xfId="10903" xr:uid="{00000000-0005-0000-0000-0000626B0000}"/>
    <cellStyle name="Porcentagem 7 2 4 2 2" xfId="10904" xr:uid="{00000000-0005-0000-0000-0000636B0000}"/>
    <cellStyle name="Porcentagem 7 2 4 2 2 2" xfId="27659" xr:uid="{00000000-0005-0000-0000-0000646B0000}"/>
    <cellStyle name="Porcentagem 7 2 4 2 3" xfId="10905" xr:uid="{00000000-0005-0000-0000-0000656B0000}"/>
    <cellStyle name="Porcentagem 7 2 4 2 3 2" xfId="29997" xr:uid="{00000000-0005-0000-0000-0000666B0000}"/>
    <cellStyle name="Porcentagem 7 2 4 2 4" xfId="10906" xr:uid="{00000000-0005-0000-0000-0000676B0000}"/>
    <cellStyle name="Porcentagem 7 2 4 2 4 2" xfId="40415" xr:uid="{00000000-0005-0000-0000-0000686B0000}"/>
    <cellStyle name="Porcentagem 7 2 4 2 5" xfId="24140" xr:uid="{00000000-0005-0000-0000-0000696B0000}"/>
    <cellStyle name="Porcentagem 7 2 4 3" xfId="10907" xr:uid="{00000000-0005-0000-0000-00006A6B0000}"/>
    <cellStyle name="Porcentagem 7 2 4 3 2" xfId="10908" xr:uid="{00000000-0005-0000-0000-00006B6B0000}"/>
    <cellStyle name="Porcentagem 7 2 4 3 2 2" xfId="10909" xr:uid="{00000000-0005-0000-0000-00006C6B0000}"/>
    <cellStyle name="Porcentagem 7 2 4 3 2 2 2" xfId="36321" xr:uid="{00000000-0005-0000-0000-00006D6B0000}"/>
    <cellStyle name="Porcentagem 7 2 4 3 2 3" xfId="35305" xr:uid="{00000000-0005-0000-0000-00006E6B0000}"/>
    <cellStyle name="Porcentagem 7 2 4 3 3" xfId="10910" xr:uid="{00000000-0005-0000-0000-00006F6B0000}"/>
    <cellStyle name="Porcentagem 7 2 4 3 3 2" xfId="10911" xr:uid="{00000000-0005-0000-0000-0000706B0000}"/>
    <cellStyle name="Porcentagem 7 2 4 3 3 2 2" xfId="39391" xr:uid="{00000000-0005-0000-0000-0000716B0000}"/>
    <cellStyle name="Porcentagem 7 2 4 3 3 3" xfId="36320" xr:uid="{00000000-0005-0000-0000-0000726B0000}"/>
    <cellStyle name="Porcentagem 7 2 4 3 4" xfId="27658" xr:uid="{00000000-0005-0000-0000-0000736B0000}"/>
    <cellStyle name="Porcentagem 7 2 4 4" xfId="10912" xr:uid="{00000000-0005-0000-0000-0000746B0000}"/>
    <cellStyle name="Porcentagem 7 2 4 4 2" xfId="29996" xr:uid="{00000000-0005-0000-0000-0000756B0000}"/>
    <cellStyle name="Porcentagem 7 2 4 5" xfId="10913" xr:uid="{00000000-0005-0000-0000-0000766B0000}"/>
    <cellStyle name="Porcentagem 7 2 4 5 2" xfId="40414" xr:uid="{00000000-0005-0000-0000-0000776B0000}"/>
    <cellStyle name="Porcentagem 7 2 4 6" xfId="24139" xr:uid="{00000000-0005-0000-0000-0000786B0000}"/>
    <cellStyle name="Porcentagem 7 2 5" xfId="10914" xr:uid="{00000000-0005-0000-0000-0000796B0000}"/>
    <cellStyle name="Porcentagem 7 2 5 10" xfId="10915" xr:uid="{00000000-0005-0000-0000-00007A6B0000}"/>
    <cellStyle name="Porcentagem 7 2 5 10 2" xfId="10916" xr:uid="{00000000-0005-0000-0000-00007B6B0000}"/>
    <cellStyle name="Porcentagem 7 2 5 10 2 2" xfId="29999" xr:uid="{00000000-0005-0000-0000-00007C6B0000}"/>
    <cellStyle name="Porcentagem 7 2 5 10 3" xfId="24142" xr:uid="{00000000-0005-0000-0000-00007D6B0000}"/>
    <cellStyle name="Porcentagem 7 2 5 11" xfId="10917" xr:uid="{00000000-0005-0000-0000-00007E6B0000}"/>
    <cellStyle name="Porcentagem 7 2 5 11 2" xfId="10918" xr:uid="{00000000-0005-0000-0000-00007F6B0000}"/>
    <cellStyle name="Porcentagem 7 2 5 11 2 2" xfId="30000" xr:uid="{00000000-0005-0000-0000-0000806B0000}"/>
    <cellStyle name="Porcentagem 7 2 5 11 3" xfId="24143" xr:uid="{00000000-0005-0000-0000-0000816B0000}"/>
    <cellStyle name="Porcentagem 7 2 5 12" xfId="10919" xr:uid="{00000000-0005-0000-0000-0000826B0000}"/>
    <cellStyle name="Porcentagem 7 2 5 12 2" xfId="10920" xr:uid="{00000000-0005-0000-0000-0000836B0000}"/>
    <cellStyle name="Porcentagem 7 2 5 12 2 2" xfId="30001" xr:uid="{00000000-0005-0000-0000-0000846B0000}"/>
    <cellStyle name="Porcentagem 7 2 5 12 3" xfId="24144" xr:uid="{00000000-0005-0000-0000-0000856B0000}"/>
    <cellStyle name="Porcentagem 7 2 5 13" xfId="10921" xr:uid="{00000000-0005-0000-0000-0000866B0000}"/>
    <cellStyle name="Porcentagem 7 2 5 13 2" xfId="10922" xr:uid="{00000000-0005-0000-0000-0000876B0000}"/>
    <cellStyle name="Porcentagem 7 2 5 13 2 2" xfId="30002" xr:uid="{00000000-0005-0000-0000-0000886B0000}"/>
    <cellStyle name="Porcentagem 7 2 5 13 3" xfId="24145" xr:uid="{00000000-0005-0000-0000-0000896B0000}"/>
    <cellStyle name="Porcentagem 7 2 5 14" xfId="10923" xr:uid="{00000000-0005-0000-0000-00008A6B0000}"/>
    <cellStyle name="Porcentagem 7 2 5 14 2" xfId="10924" xr:uid="{00000000-0005-0000-0000-00008B6B0000}"/>
    <cellStyle name="Porcentagem 7 2 5 14 2 2" xfId="30003" xr:uid="{00000000-0005-0000-0000-00008C6B0000}"/>
    <cellStyle name="Porcentagem 7 2 5 14 3" xfId="24146" xr:uid="{00000000-0005-0000-0000-00008D6B0000}"/>
    <cellStyle name="Porcentagem 7 2 5 15" xfId="10925" xr:uid="{00000000-0005-0000-0000-00008E6B0000}"/>
    <cellStyle name="Porcentagem 7 2 5 15 2" xfId="10926" xr:uid="{00000000-0005-0000-0000-00008F6B0000}"/>
    <cellStyle name="Porcentagem 7 2 5 15 2 2" xfId="30004" xr:uid="{00000000-0005-0000-0000-0000906B0000}"/>
    <cellStyle name="Porcentagem 7 2 5 15 3" xfId="24147" xr:uid="{00000000-0005-0000-0000-0000916B0000}"/>
    <cellStyle name="Porcentagem 7 2 5 16" xfId="10927" xr:uid="{00000000-0005-0000-0000-0000926B0000}"/>
    <cellStyle name="Porcentagem 7 2 5 16 2" xfId="10928" xr:uid="{00000000-0005-0000-0000-0000936B0000}"/>
    <cellStyle name="Porcentagem 7 2 5 16 2 2" xfId="30005" xr:uid="{00000000-0005-0000-0000-0000946B0000}"/>
    <cellStyle name="Porcentagem 7 2 5 16 3" xfId="24148" xr:uid="{00000000-0005-0000-0000-0000956B0000}"/>
    <cellStyle name="Porcentagem 7 2 5 17" xfId="10929" xr:uid="{00000000-0005-0000-0000-0000966B0000}"/>
    <cellStyle name="Porcentagem 7 2 5 17 2" xfId="10930" xr:uid="{00000000-0005-0000-0000-0000976B0000}"/>
    <cellStyle name="Porcentagem 7 2 5 17 2 2" xfId="30006" xr:uid="{00000000-0005-0000-0000-0000986B0000}"/>
    <cellStyle name="Porcentagem 7 2 5 17 3" xfId="24149" xr:uid="{00000000-0005-0000-0000-0000996B0000}"/>
    <cellStyle name="Porcentagem 7 2 5 18" xfId="10931" xr:uid="{00000000-0005-0000-0000-00009A6B0000}"/>
    <cellStyle name="Porcentagem 7 2 5 18 2" xfId="10932" xr:uid="{00000000-0005-0000-0000-00009B6B0000}"/>
    <cellStyle name="Porcentagem 7 2 5 18 2 2" xfId="30007" xr:uid="{00000000-0005-0000-0000-00009C6B0000}"/>
    <cellStyle name="Porcentagem 7 2 5 18 3" xfId="24150" xr:uid="{00000000-0005-0000-0000-00009D6B0000}"/>
    <cellStyle name="Porcentagem 7 2 5 19" xfId="10933" xr:uid="{00000000-0005-0000-0000-00009E6B0000}"/>
    <cellStyle name="Porcentagem 7 2 5 19 2" xfId="10934" xr:uid="{00000000-0005-0000-0000-00009F6B0000}"/>
    <cellStyle name="Porcentagem 7 2 5 19 2 2" xfId="30008" xr:uid="{00000000-0005-0000-0000-0000A06B0000}"/>
    <cellStyle name="Porcentagem 7 2 5 19 3" xfId="24151" xr:uid="{00000000-0005-0000-0000-0000A16B0000}"/>
    <cellStyle name="Porcentagem 7 2 5 2" xfId="10935" xr:uid="{00000000-0005-0000-0000-0000A26B0000}"/>
    <cellStyle name="Porcentagem 7 2 5 2 2" xfId="10936" xr:uid="{00000000-0005-0000-0000-0000A36B0000}"/>
    <cellStyle name="Porcentagem 7 2 5 2 2 2" xfId="27661" xr:uid="{00000000-0005-0000-0000-0000A46B0000}"/>
    <cellStyle name="Porcentagem 7 2 5 2 3" xfId="10937" xr:uid="{00000000-0005-0000-0000-0000A56B0000}"/>
    <cellStyle name="Porcentagem 7 2 5 2 3 2" xfId="30009" xr:uid="{00000000-0005-0000-0000-0000A66B0000}"/>
    <cellStyle name="Porcentagem 7 2 5 2 4" xfId="10938" xr:uid="{00000000-0005-0000-0000-0000A76B0000}"/>
    <cellStyle name="Porcentagem 7 2 5 2 4 2" xfId="40417" xr:uid="{00000000-0005-0000-0000-0000A86B0000}"/>
    <cellStyle name="Porcentagem 7 2 5 2 5" xfId="24152" xr:uid="{00000000-0005-0000-0000-0000A96B0000}"/>
    <cellStyle name="Porcentagem 7 2 5 20" xfId="10939" xr:uid="{00000000-0005-0000-0000-0000AA6B0000}"/>
    <cellStyle name="Porcentagem 7 2 5 20 2" xfId="10940" xr:uid="{00000000-0005-0000-0000-0000AB6B0000}"/>
    <cellStyle name="Porcentagem 7 2 5 20 2 2" xfId="30010" xr:uid="{00000000-0005-0000-0000-0000AC6B0000}"/>
    <cellStyle name="Porcentagem 7 2 5 20 3" xfId="24153" xr:uid="{00000000-0005-0000-0000-0000AD6B0000}"/>
    <cellStyle name="Porcentagem 7 2 5 21" xfId="10941" xr:uid="{00000000-0005-0000-0000-0000AE6B0000}"/>
    <cellStyle name="Porcentagem 7 2 5 21 2" xfId="10942" xr:uid="{00000000-0005-0000-0000-0000AF6B0000}"/>
    <cellStyle name="Porcentagem 7 2 5 21 2 2" xfId="30011" xr:uid="{00000000-0005-0000-0000-0000B06B0000}"/>
    <cellStyle name="Porcentagem 7 2 5 21 3" xfId="24154" xr:uid="{00000000-0005-0000-0000-0000B16B0000}"/>
    <cellStyle name="Porcentagem 7 2 5 22" xfId="10943" xr:uid="{00000000-0005-0000-0000-0000B26B0000}"/>
    <cellStyle name="Porcentagem 7 2 5 22 2" xfId="10944" xr:uid="{00000000-0005-0000-0000-0000B36B0000}"/>
    <cellStyle name="Porcentagem 7 2 5 22 2 2" xfId="30012" xr:uid="{00000000-0005-0000-0000-0000B46B0000}"/>
    <cellStyle name="Porcentagem 7 2 5 22 3" xfId="24155" xr:uid="{00000000-0005-0000-0000-0000B56B0000}"/>
    <cellStyle name="Porcentagem 7 2 5 23" xfId="10945" xr:uid="{00000000-0005-0000-0000-0000B66B0000}"/>
    <cellStyle name="Porcentagem 7 2 5 23 2" xfId="10946" xr:uid="{00000000-0005-0000-0000-0000B76B0000}"/>
    <cellStyle name="Porcentagem 7 2 5 23 2 2" xfId="30013" xr:uid="{00000000-0005-0000-0000-0000B86B0000}"/>
    <cellStyle name="Porcentagem 7 2 5 23 3" xfId="24156" xr:uid="{00000000-0005-0000-0000-0000B96B0000}"/>
    <cellStyle name="Porcentagem 7 2 5 24" xfId="10947" xr:uid="{00000000-0005-0000-0000-0000BA6B0000}"/>
    <cellStyle name="Porcentagem 7 2 5 24 2" xfId="10948" xr:uid="{00000000-0005-0000-0000-0000BB6B0000}"/>
    <cellStyle name="Porcentagem 7 2 5 24 2 2" xfId="30014" xr:uid="{00000000-0005-0000-0000-0000BC6B0000}"/>
    <cellStyle name="Porcentagem 7 2 5 24 3" xfId="24157" xr:uid="{00000000-0005-0000-0000-0000BD6B0000}"/>
    <cellStyle name="Porcentagem 7 2 5 25" xfId="10949" xr:uid="{00000000-0005-0000-0000-0000BE6B0000}"/>
    <cellStyle name="Porcentagem 7 2 5 25 2" xfId="10950" xr:uid="{00000000-0005-0000-0000-0000BF6B0000}"/>
    <cellStyle name="Porcentagem 7 2 5 25 2 2" xfId="30015" xr:uid="{00000000-0005-0000-0000-0000C06B0000}"/>
    <cellStyle name="Porcentagem 7 2 5 25 3" xfId="24158" xr:uid="{00000000-0005-0000-0000-0000C16B0000}"/>
    <cellStyle name="Porcentagem 7 2 5 26" xfId="10951" xr:uid="{00000000-0005-0000-0000-0000C26B0000}"/>
    <cellStyle name="Porcentagem 7 2 5 26 2" xfId="10952" xr:uid="{00000000-0005-0000-0000-0000C36B0000}"/>
    <cellStyle name="Porcentagem 7 2 5 26 2 2" xfId="30016" xr:uid="{00000000-0005-0000-0000-0000C46B0000}"/>
    <cellStyle name="Porcentagem 7 2 5 26 3" xfId="24159" xr:uid="{00000000-0005-0000-0000-0000C56B0000}"/>
    <cellStyle name="Porcentagem 7 2 5 27" xfId="10953" xr:uid="{00000000-0005-0000-0000-0000C66B0000}"/>
    <cellStyle name="Porcentagem 7 2 5 27 2" xfId="10954" xr:uid="{00000000-0005-0000-0000-0000C76B0000}"/>
    <cellStyle name="Porcentagem 7 2 5 27 2 2" xfId="30017" xr:uid="{00000000-0005-0000-0000-0000C86B0000}"/>
    <cellStyle name="Porcentagem 7 2 5 27 3" xfId="24160" xr:uid="{00000000-0005-0000-0000-0000C96B0000}"/>
    <cellStyle name="Porcentagem 7 2 5 28" xfId="10955" xr:uid="{00000000-0005-0000-0000-0000CA6B0000}"/>
    <cellStyle name="Porcentagem 7 2 5 28 2" xfId="10956" xr:uid="{00000000-0005-0000-0000-0000CB6B0000}"/>
    <cellStyle name="Porcentagem 7 2 5 28 2 2" xfId="30018" xr:uid="{00000000-0005-0000-0000-0000CC6B0000}"/>
    <cellStyle name="Porcentagem 7 2 5 28 3" xfId="24161" xr:uid="{00000000-0005-0000-0000-0000CD6B0000}"/>
    <cellStyle name="Porcentagem 7 2 5 29" xfId="10957" xr:uid="{00000000-0005-0000-0000-0000CE6B0000}"/>
    <cellStyle name="Porcentagem 7 2 5 29 2" xfId="10958" xr:uid="{00000000-0005-0000-0000-0000CF6B0000}"/>
    <cellStyle name="Porcentagem 7 2 5 29 2 2" xfId="30019" xr:uid="{00000000-0005-0000-0000-0000D06B0000}"/>
    <cellStyle name="Porcentagem 7 2 5 29 3" xfId="24162" xr:uid="{00000000-0005-0000-0000-0000D16B0000}"/>
    <cellStyle name="Porcentagem 7 2 5 3" xfId="10959" xr:uid="{00000000-0005-0000-0000-0000D26B0000}"/>
    <cellStyle name="Porcentagem 7 2 5 3 2" xfId="10960" xr:uid="{00000000-0005-0000-0000-0000D36B0000}"/>
    <cellStyle name="Porcentagem 7 2 5 3 2 2" xfId="27662" xr:uid="{00000000-0005-0000-0000-0000D46B0000}"/>
    <cellStyle name="Porcentagem 7 2 5 3 3" xfId="10961" xr:uid="{00000000-0005-0000-0000-0000D56B0000}"/>
    <cellStyle name="Porcentagem 7 2 5 3 3 2" xfId="30020" xr:uid="{00000000-0005-0000-0000-0000D66B0000}"/>
    <cellStyle name="Porcentagem 7 2 5 3 4" xfId="10962" xr:uid="{00000000-0005-0000-0000-0000D76B0000}"/>
    <cellStyle name="Porcentagem 7 2 5 3 4 2" xfId="40418" xr:uid="{00000000-0005-0000-0000-0000D86B0000}"/>
    <cellStyle name="Porcentagem 7 2 5 3 5" xfId="24163" xr:uid="{00000000-0005-0000-0000-0000D96B0000}"/>
    <cellStyle name="Porcentagem 7 2 5 30" xfId="10963" xr:uid="{00000000-0005-0000-0000-0000DA6B0000}"/>
    <cellStyle name="Porcentagem 7 2 5 30 2" xfId="10964" xr:uid="{00000000-0005-0000-0000-0000DB6B0000}"/>
    <cellStyle name="Porcentagem 7 2 5 30 2 2" xfId="30021" xr:uid="{00000000-0005-0000-0000-0000DC6B0000}"/>
    <cellStyle name="Porcentagem 7 2 5 30 3" xfId="24164" xr:uid="{00000000-0005-0000-0000-0000DD6B0000}"/>
    <cellStyle name="Porcentagem 7 2 5 31" xfId="10965" xr:uid="{00000000-0005-0000-0000-0000DE6B0000}"/>
    <cellStyle name="Porcentagem 7 2 5 31 2" xfId="10966" xr:uid="{00000000-0005-0000-0000-0000DF6B0000}"/>
    <cellStyle name="Porcentagem 7 2 5 31 2 2" xfId="30022" xr:uid="{00000000-0005-0000-0000-0000E06B0000}"/>
    <cellStyle name="Porcentagem 7 2 5 31 3" xfId="24165" xr:uid="{00000000-0005-0000-0000-0000E16B0000}"/>
    <cellStyle name="Porcentagem 7 2 5 32" xfId="10967" xr:uid="{00000000-0005-0000-0000-0000E26B0000}"/>
    <cellStyle name="Porcentagem 7 2 5 32 2" xfId="10968" xr:uid="{00000000-0005-0000-0000-0000E36B0000}"/>
    <cellStyle name="Porcentagem 7 2 5 32 2 2" xfId="30023" xr:uid="{00000000-0005-0000-0000-0000E46B0000}"/>
    <cellStyle name="Porcentagem 7 2 5 32 3" xfId="24166" xr:uid="{00000000-0005-0000-0000-0000E56B0000}"/>
    <cellStyle name="Porcentagem 7 2 5 33" xfId="10969" xr:uid="{00000000-0005-0000-0000-0000E66B0000}"/>
    <cellStyle name="Porcentagem 7 2 5 33 2" xfId="10970" xr:uid="{00000000-0005-0000-0000-0000E76B0000}"/>
    <cellStyle name="Porcentagem 7 2 5 33 2 2" xfId="30024" xr:uid="{00000000-0005-0000-0000-0000E86B0000}"/>
    <cellStyle name="Porcentagem 7 2 5 33 3" xfId="24167" xr:uid="{00000000-0005-0000-0000-0000E96B0000}"/>
    <cellStyle name="Porcentagem 7 2 5 34" xfId="10971" xr:uid="{00000000-0005-0000-0000-0000EA6B0000}"/>
    <cellStyle name="Porcentagem 7 2 5 34 2" xfId="10972" xr:uid="{00000000-0005-0000-0000-0000EB6B0000}"/>
    <cellStyle name="Porcentagem 7 2 5 34 2 2" xfId="30025" xr:uid="{00000000-0005-0000-0000-0000EC6B0000}"/>
    <cellStyle name="Porcentagem 7 2 5 34 3" xfId="24168" xr:uid="{00000000-0005-0000-0000-0000ED6B0000}"/>
    <cellStyle name="Porcentagem 7 2 5 35" xfId="10973" xr:uid="{00000000-0005-0000-0000-0000EE6B0000}"/>
    <cellStyle name="Porcentagem 7 2 5 35 2" xfId="10974" xr:uid="{00000000-0005-0000-0000-0000EF6B0000}"/>
    <cellStyle name="Porcentagem 7 2 5 35 2 2" xfId="30026" xr:uid="{00000000-0005-0000-0000-0000F06B0000}"/>
    <cellStyle name="Porcentagem 7 2 5 35 3" xfId="24169" xr:uid="{00000000-0005-0000-0000-0000F16B0000}"/>
    <cellStyle name="Porcentagem 7 2 5 36" xfId="10975" xr:uid="{00000000-0005-0000-0000-0000F26B0000}"/>
    <cellStyle name="Porcentagem 7 2 5 36 2" xfId="10976" xr:uid="{00000000-0005-0000-0000-0000F36B0000}"/>
    <cellStyle name="Porcentagem 7 2 5 36 2 2" xfId="30027" xr:uid="{00000000-0005-0000-0000-0000F46B0000}"/>
    <cellStyle name="Porcentagem 7 2 5 36 3" xfId="24170" xr:uid="{00000000-0005-0000-0000-0000F56B0000}"/>
    <cellStyle name="Porcentagem 7 2 5 37" xfId="10977" xr:uid="{00000000-0005-0000-0000-0000F66B0000}"/>
    <cellStyle name="Porcentagem 7 2 5 37 2" xfId="10978" xr:uid="{00000000-0005-0000-0000-0000F76B0000}"/>
    <cellStyle name="Porcentagem 7 2 5 37 2 2" xfId="30028" xr:uid="{00000000-0005-0000-0000-0000F86B0000}"/>
    <cellStyle name="Porcentagem 7 2 5 37 3" xfId="24171" xr:uid="{00000000-0005-0000-0000-0000F96B0000}"/>
    <cellStyle name="Porcentagem 7 2 5 38" xfId="10979" xr:uid="{00000000-0005-0000-0000-0000FA6B0000}"/>
    <cellStyle name="Porcentagem 7 2 5 38 2" xfId="10980" xr:uid="{00000000-0005-0000-0000-0000FB6B0000}"/>
    <cellStyle name="Porcentagem 7 2 5 38 2 2" xfId="30029" xr:uid="{00000000-0005-0000-0000-0000FC6B0000}"/>
    <cellStyle name="Porcentagem 7 2 5 38 3" xfId="24172" xr:uid="{00000000-0005-0000-0000-0000FD6B0000}"/>
    <cellStyle name="Porcentagem 7 2 5 39" xfId="10981" xr:uid="{00000000-0005-0000-0000-0000FE6B0000}"/>
    <cellStyle name="Porcentagem 7 2 5 39 2" xfId="10982" xr:uid="{00000000-0005-0000-0000-0000FF6B0000}"/>
    <cellStyle name="Porcentagem 7 2 5 39 2 2" xfId="30030" xr:uid="{00000000-0005-0000-0000-0000006C0000}"/>
    <cellStyle name="Porcentagem 7 2 5 39 3" xfId="24173" xr:uid="{00000000-0005-0000-0000-0000016C0000}"/>
    <cellStyle name="Porcentagem 7 2 5 4" xfId="10983" xr:uid="{00000000-0005-0000-0000-0000026C0000}"/>
    <cellStyle name="Porcentagem 7 2 5 4 2" xfId="10984" xr:uid="{00000000-0005-0000-0000-0000036C0000}"/>
    <cellStyle name="Porcentagem 7 2 5 4 2 2" xfId="10985" xr:uid="{00000000-0005-0000-0000-0000046C0000}"/>
    <cellStyle name="Porcentagem 7 2 5 4 2 2 2" xfId="36323" xr:uid="{00000000-0005-0000-0000-0000056C0000}"/>
    <cellStyle name="Porcentagem 7 2 5 4 2 3" xfId="10986" xr:uid="{00000000-0005-0000-0000-0000066C0000}"/>
    <cellStyle name="Porcentagem 7 2 5 4 2 3 2" xfId="41626" xr:uid="{00000000-0005-0000-0000-0000076C0000}"/>
    <cellStyle name="Porcentagem 7 2 5 4 2 4" xfId="30031" xr:uid="{00000000-0005-0000-0000-0000086C0000}"/>
    <cellStyle name="Porcentagem 7 2 5 4 2 5" xfId="35307" xr:uid="{00000000-0005-0000-0000-0000096C0000}"/>
    <cellStyle name="Porcentagem 7 2 5 4 3" xfId="10987" xr:uid="{00000000-0005-0000-0000-00000A6C0000}"/>
    <cellStyle name="Porcentagem 7 2 5 4 3 2" xfId="36322" xr:uid="{00000000-0005-0000-0000-00000B6C0000}"/>
    <cellStyle name="Porcentagem 7 2 5 4 4" xfId="10988" xr:uid="{00000000-0005-0000-0000-00000C6C0000}"/>
    <cellStyle name="Porcentagem 7 2 5 4 4 2" xfId="40419" xr:uid="{00000000-0005-0000-0000-00000D6C0000}"/>
    <cellStyle name="Porcentagem 7 2 5 4 5" xfId="24174" xr:uid="{00000000-0005-0000-0000-00000E6C0000}"/>
    <cellStyle name="Porcentagem 7 2 5 4 6" xfId="35306" xr:uid="{00000000-0005-0000-0000-00000F6C0000}"/>
    <cellStyle name="Porcentagem 7 2 5 40" xfId="10989" xr:uid="{00000000-0005-0000-0000-0000106C0000}"/>
    <cellStyle name="Porcentagem 7 2 5 40 2" xfId="10990" xr:uid="{00000000-0005-0000-0000-0000116C0000}"/>
    <cellStyle name="Porcentagem 7 2 5 40 2 2" xfId="30032" xr:uid="{00000000-0005-0000-0000-0000126C0000}"/>
    <cellStyle name="Porcentagem 7 2 5 40 3" xfId="24175" xr:uid="{00000000-0005-0000-0000-0000136C0000}"/>
    <cellStyle name="Porcentagem 7 2 5 41" xfId="10991" xr:uid="{00000000-0005-0000-0000-0000146C0000}"/>
    <cellStyle name="Porcentagem 7 2 5 41 2" xfId="10992" xr:uid="{00000000-0005-0000-0000-0000156C0000}"/>
    <cellStyle name="Porcentagem 7 2 5 41 2 2" xfId="30033" xr:uid="{00000000-0005-0000-0000-0000166C0000}"/>
    <cellStyle name="Porcentagem 7 2 5 41 3" xfId="24176" xr:uid="{00000000-0005-0000-0000-0000176C0000}"/>
    <cellStyle name="Porcentagem 7 2 5 42" xfId="10993" xr:uid="{00000000-0005-0000-0000-0000186C0000}"/>
    <cellStyle name="Porcentagem 7 2 5 42 2" xfId="10994" xr:uid="{00000000-0005-0000-0000-0000196C0000}"/>
    <cellStyle name="Porcentagem 7 2 5 42 2 2" xfId="30034" xr:uid="{00000000-0005-0000-0000-00001A6C0000}"/>
    <cellStyle name="Porcentagem 7 2 5 42 3" xfId="24177" xr:uid="{00000000-0005-0000-0000-00001B6C0000}"/>
    <cellStyle name="Porcentagem 7 2 5 43" xfId="10995" xr:uid="{00000000-0005-0000-0000-00001C6C0000}"/>
    <cellStyle name="Porcentagem 7 2 5 43 2" xfId="10996" xr:uid="{00000000-0005-0000-0000-00001D6C0000}"/>
    <cellStyle name="Porcentagem 7 2 5 43 2 2" xfId="30035" xr:uid="{00000000-0005-0000-0000-00001E6C0000}"/>
    <cellStyle name="Porcentagem 7 2 5 43 3" xfId="24178" xr:uid="{00000000-0005-0000-0000-00001F6C0000}"/>
    <cellStyle name="Porcentagem 7 2 5 44" xfId="10997" xr:uid="{00000000-0005-0000-0000-0000206C0000}"/>
    <cellStyle name="Porcentagem 7 2 5 44 2" xfId="10998" xr:uid="{00000000-0005-0000-0000-0000216C0000}"/>
    <cellStyle name="Porcentagem 7 2 5 44 2 2" xfId="30036" xr:uid="{00000000-0005-0000-0000-0000226C0000}"/>
    <cellStyle name="Porcentagem 7 2 5 44 3" xfId="24179" xr:uid="{00000000-0005-0000-0000-0000236C0000}"/>
    <cellStyle name="Porcentagem 7 2 5 45" xfId="10999" xr:uid="{00000000-0005-0000-0000-0000246C0000}"/>
    <cellStyle name="Porcentagem 7 2 5 45 2" xfId="11000" xr:uid="{00000000-0005-0000-0000-0000256C0000}"/>
    <cellStyle name="Porcentagem 7 2 5 45 2 2" xfId="30037" xr:uid="{00000000-0005-0000-0000-0000266C0000}"/>
    <cellStyle name="Porcentagem 7 2 5 45 3" xfId="24180" xr:uid="{00000000-0005-0000-0000-0000276C0000}"/>
    <cellStyle name="Porcentagem 7 2 5 46" xfId="11001" xr:uid="{00000000-0005-0000-0000-0000286C0000}"/>
    <cellStyle name="Porcentagem 7 2 5 46 2" xfId="11002" xr:uid="{00000000-0005-0000-0000-0000296C0000}"/>
    <cellStyle name="Porcentagem 7 2 5 46 2 2" xfId="30038" xr:uid="{00000000-0005-0000-0000-00002A6C0000}"/>
    <cellStyle name="Porcentagem 7 2 5 46 3" xfId="24181" xr:uid="{00000000-0005-0000-0000-00002B6C0000}"/>
    <cellStyle name="Porcentagem 7 2 5 47" xfId="11003" xr:uid="{00000000-0005-0000-0000-00002C6C0000}"/>
    <cellStyle name="Porcentagem 7 2 5 47 2" xfId="11004" xr:uid="{00000000-0005-0000-0000-00002D6C0000}"/>
    <cellStyle name="Porcentagem 7 2 5 47 2 2" xfId="30039" xr:uid="{00000000-0005-0000-0000-00002E6C0000}"/>
    <cellStyle name="Porcentagem 7 2 5 47 3" xfId="24182" xr:uid="{00000000-0005-0000-0000-00002F6C0000}"/>
    <cellStyle name="Porcentagem 7 2 5 48" xfId="11005" xr:uid="{00000000-0005-0000-0000-0000306C0000}"/>
    <cellStyle name="Porcentagem 7 2 5 48 2" xfId="11006" xr:uid="{00000000-0005-0000-0000-0000316C0000}"/>
    <cellStyle name="Porcentagem 7 2 5 48 2 2" xfId="30040" xr:uid="{00000000-0005-0000-0000-0000326C0000}"/>
    <cellStyle name="Porcentagem 7 2 5 48 3" xfId="24183" xr:uid="{00000000-0005-0000-0000-0000336C0000}"/>
    <cellStyle name="Porcentagem 7 2 5 49" xfId="11007" xr:uid="{00000000-0005-0000-0000-0000346C0000}"/>
    <cellStyle name="Porcentagem 7 2 5 49 2" xfId="11008" xr:uid="{00000000-0005-0000-0000-0000356C0000}"/>
    <cellStyle name="Porcentagem 7 2 5 49 2 2" xfId="30041" xr:uid="{00000000-0005-0000-0000-0000366C0000}"/>
    <cellStyle name="Porcentagem 7 2 5 49 3" xfId="24184" xr:uid="{00000000-0005-0000-0000-0000376C0000}"/>
    <cellStyle name="Porcentagem 7 2 5 5" xfId="11009" xr:uid="{00000000-0005-0000-0000-0000386C0000}"/>
    <cellStyle name="Porcentagem 7 2 5 5 2" xfId="11010" xr:uid="{00000000-0005-0000-0000-0000396C0000}"/>
    <cellStyle name="Porcentagem 7 2 5 5 2 2" xfId="30042" xr:uid="{00000000-0005-0000-0000-00003A6C0000}"/>
    <cellStyle name="Porcentagem 7 2 5 5 3" xfId="24185" xr:uid="{00000000-0005-0000-0000-00003B6C0000}"/>
    <cellStyle name="Porcentagem 7 2 5 50" xfId="11011" xr:uid="{00000000-0005-0000-0000-00003C6C0000}"/>
    <cellStyle name="Porcentagem 7 2 5 50 2" xfId="11012" xr:uid="{00000000-0005-0000-0000-00003D6C0000}"/>
    <cellStyle name="Porcentagem 7 2 5 50 2 2" xfId="30043" xr:uid="{00000000-0005-0000-0000-00003E6C0000}"/>
    <cellStyle name="Porcentagem 7 2 5 50 3" xfId="24186" xr:uid="{00000000-0005-0000-0000-00003F6C0000}"/>
    <cellStyle name="Porcentagem 7 2 5 51" xfId="11013" xr:uid="{00000000-0005-0000-0000-0000406C0000}"/>
    <cellStyle name="Porcentagem 7 2 5 51 2" xfId="11014" xr:uid="{00000000-0005-0000-0000-0000416C0000}"/>
    <cellStyle name="Porcentagem 7 2 5 51 2 2" xfId="30044" xr:uid="{00000000-0005-0000-0000-0000426C0000}"/>
    <cellStyle name="Porcentagem 7 2 5 51 3" xfId="24187" xr:uid="{00000000-0005-0000-0000-0000436C0000}"/>
    <cellStyle name="Porcentagem 7 2 5 52" xfId="11015" xr:uid="{00000000-0005-0000-0000-0000446C0000}"/>
    <cellStyle name="Porcentagem 7 2 5 52 2" xfId="11016" xr:uid="{00000000-0005-0000-0000-0000456C0000}"/>
    <cellStyle name="Porcentagem 7 2 5 52 2 2" xfId="30045" xr:uid="{00000000-0005-0000-0000-0000466C0000}"/>
    <cellStyle name="Porcentagem 7 2 5 52 3" xfId="24188" xr:uid="{00000000-0005-0000-0000-0000476C0000}"/>
    <cellStyle name="Porcentagem 7 2 5 53" xfId="11017" xr:uid="{00000000-0005-0000-0000-0000486C0000}"/>
    <cellStyle name="Porcentagem 7 2 5 53 2" xfId="11018" xr:uid="{00000000-0005-0000-0000-0000496C0000}"/>
    <cellStyle name="Porcentagem 7 2 5 53 2 2" xfId="30046" xr:uid="{00000000-0005-0000-0000-00004A6C0000}"/>
    <cellStyle name="Porcentagem 7 2 5 53 3" xfId="24189" xr:uid="{00000000-0005-0000-0000-00004B6C0000}"/>
    <cellStyle name="Porcentagem 7 2 5 54" xfId="11019" xr:uid="{00000000-0005-0000-0000-00004C6C0000}"/>
    <cellStyle name="Porcentagem 7 2 5 54 2" xfId="11020" xr:uid="{00000000-0005-0000-0000-00004D6C0000}"/>
    <cellStyle name="Porcentagem 7 2 5 54 2 2" xfId="30047" xr:uid="{00000000-0005-0000-0000-00004E6C0000}"/>
    <cellStyle name="Porcentagem 7 2 5 54 3" xfId="24190" xr:uid="{00000000-0005-0000-0000-00004F6C0000}"/>
    <cellStyle name="Porcentagem 7 2 5 55" xfId="11021" xr:uid="{00000000-0005-0000-0000-0000506C0000}"/>
    <cellStyle name="Porcentagem 7 2 5 55 2" xfId="11022" xr:uid="{00000000-0005-0000-0000-0000516C0000}"/>
    <cellStyle name="Porcentagem 7 2 5 55 2 2" xfId="30048" xr:uid="{00000000-0005-0000-0000-0000526C0000}"/>
    <cellStyle name="Porcentagem 7 2 5 55 3" xfId="24191" xr:uid="{00000000-0005-0000-0000-0000536C0000}"/>
    <cellStyle name="Porcentagem 7 2 5 56" xfId="11023" xr:uid="{00000000-0005-0000-0000-0000546C0000}"/>
    <cellStyle name="Porcentagem 7 2 5 56 2" xfId="11024" xr:uid="{00000000-0005-0000-0000-0000556C0000}"/>
    <cellStyle name="Porcentagem 7 2 5 56 2 2" xfId="30049" xr:uid="{00000000-0005-0000-0000-0000566C0000}"/>
    <cellStyle name="Porcentagem 7 2 5 56 3" xfId="24192" xr:uid="{00000000-0005-0000-0000-0000576C0000}"/>
    <cellStyle name="Porcentagem 7 2 5 57" xfId="11025" xr:uid="{00000000-0005-0000-0000-0000586C0000}"/>
    <cellStyle name="Porcentagem 7 2 5 57 2" xfId="11026" xr:uid="{00000000-0005-0000-0000-0000596C0000}"/>
    <cellStyle name="Porcentagem 7 2 5 57 2 2" xfId="30050" xr:uid="{00000000-0005-0000-0000-00005A6C0000}"/>
    <cellStyle name="Porcentagem 7 2 5 57 3" xfId="24193" xr:uid="{00000000-0005-0000-0000-00005B6C0000}"/>
    <cellStyle name="Porcentagem 7 2 5 58" xfId="11027" xr:uid="{00000000-0005-0000-0000-00005C6C0000}"/>
    <cellStyle name="Porcentagem 7 2 5 58 2" xfId="11028" xr:uid="{00000000-0005-0000-0000-00005D6C0000}"/>
    <cellStyle name="Porcentagem 7 2 5 58 2 2" xfId="30051" xr:uid="{00000000-0005-0000-0000-00005E6C0000}"/>
    <cellStyle name="Porcentagem 7 2 5 58 3" xfId="24194" xr:uid="{00000000-0005-0000-0000-00005F6C0000}"/>
    <cellStyle name="Porcentagem 7 2 5 59" xfId="11029" xr:uid="{00000000-0005-0000-0000-0000606C0000}"/>
    <cellStyle name="Porcentagem 7 2 5 59 2" xfId="11030" xr:uid="{00000000-0005-0000-0000-0000616C0000}"/>
    <cellStyle name="Porcentagem 7 2 5 59 2 2" xfId="30052" xr:uid="{00000000-0005-0000-0000-0000626C0000}"/>
    <cellStyle name="Porcentagem 7 2 5 59 3" xfId="24195" xr:uid="{00000000-0005-0000-0000-0000636C0000}"/>
    <cellStyle name="Porcentagem 7 2 5 6" xfId="11031" xr:uid="{00000000-0005-0000-0000-0000646C0000}"/>
    <cellStyle name="Porcentagem 7 2 5 6 2" xfId="11032" xr:uid="{00000000-0005-0000-0000-0000656C0000}"/>
    <cellStyle name="Porcentagem 7 2 5 6 2 2" xfId="30053" xr:uid="{00000000-0005-0000-0000-0000666C0000}"/>
    <cellStyle name="Porcentagem 7 2 5 6 3" xfId="24196" xr:uid="{00000000-0005-0000-0000-0000676C0000}"/>
    <cellStyle name="Porcentagem 7 2 5 60" xfId="11033" xr:uid="{00000000-0005-0000-0000-0000686C0000}"/>
    <cellStyle name="Porcentagem 7 2 5 60 2" xfId="11034" xr:uid="{00000000-0005-0000-0000-0000696C0000}"/>
    <cellStyle name="Porcentagem 7 2 5 60 2 2" xfId="30054" xr:uid="{00000000-0005-0000-0000-00006A6C0000}"/>
    <cellStyle name="Porcentagem 7 2 5 60 3" xfId="24197" xr:uid="{00000000-0005-0000-0000-00006B6C0000}"/>
    <cellStyle name="Porcentagem 7 2 5 61" xfId="11035" xr:uid="{00000000-0005-0000-0000-00006C6C0000}"/>
    <cellStyle name="Porcentagem 7 2 5 61 2" xfId="11036" xr:uid="{00000000-0005-0000-0000-00006D6C0000}"/>
    <cellStyle name="Porcentagem 7 2 5 61 2 2" xfId="30055" xr:uid="{00000000-0005-0000-0000-00006E6C0000}"/>
    <cellStyle name="Porcentagem 7 2 5 61 3" xfId="24198" xr:uid="{00000000-0005-0000-0000-00006F6C0000}"/>
    <cellStyle name="Porcentagem 7 2 5 62" xfId="11037" xr:uid="{00000000-0005-0000-0000-0000706C0000}"/>
    <cellStyle name="Porcentagem 7 2 5 62 2" xfId="11038" xr:uid="{00000000-0005-0000-0000-0000716C0000}"/>
    <cellStyle name="Porcentagem 7 2 5 62 2 2" xfId="30056" xr:uid="{00000000-0005-0000-0000-0000726C0000}"/>
    <cellStyle name="Porcentagem 7 2 5 62 3" xfId="24199" xr:uid="{00000000-0005-0000-0000-0000736C0000}"/>
    <cellStyle name="Porcentagem 7 2 5 63" xfId="11039" xr:uid="{00000000-0005-0000-0000-0000746C0000}"/>
    <cellStyle name="Porcentagem 7 2 5 63 2" xfId="11040" xr:uid="{00000000-0005-0000-0000-0000756C0000}"/>
    <cellStyle name="Porcentagem 7 2 5 63 2 2" xfId="30057" xr:uid="{00000000-0005-0000-0000-0000766C0000}"/>
    <cellStyle name="Porcentagem 7 2 5 63 3" xfId="24200" xr:uid="{00000000-0005-0000-0000-0000776C0000}"/>
    <cellStyle name="Porcentagem 7 2 5 64" xfId="11041" xr:uid="{00000000-0005-0000-0000-0000786C0000}"/>
    <cellStyle name="Porcentagem 7 2 5 64 2" xfId="11042" xr:uid="{00000000-0005-0000-0000-0000796C0000}"/>
    <cellStyle name="Porcentagem 7 2 5 64 2 2" xfId="30058" xr:uid="{00000000-0005-0000-0000-00007A6C0000}"/>
    <cellStyle name="Porcentagem 7 2 5 64 3" xfId="24201" xr:uid="{00000000-0005-0000-0000-00007B6C0000}"/>
    <cellStyle name="Porcentagem 7 2 5 65" xfId="11043" xr:uid="{00000000-0005-0000-0000-00007C6C0000}"/>
    <cellStyle name="Porcentagem 7 2 5 65 2" xfId="11044" xr:uid="{00000000-0005-0000-0000-00007D6C0000}"/>
    <cellStyle name="Porcentagem 7 2 5 65 2 2" xfId="30059" xr:uid="{00000000-0005-0000-0000-00007E6C0000}"/>
    <cellStyle name="Porcentagem 7 2 5 65 3" xfId="24202" xr:uid="{00000000-0005-0000-0000-00007F6C0000}"/>
    <cellStyle name="Porcentagem 7 2 5 66" xfId="11045" xr:uid="{00000000-0005-0000-0000-0000806C0000}"/>
    <cellStyle name="Porcentagem 7 2 5 66 2" xfId="11046" xr:uid="{00000000-0005-0000-0000-0000816C0000}"/>
    <cellStyle name="Porcentagem 7 2 5 66 2 2" xfId="30060" xr:uid="{00000000-0005-0000-0000-0000826C0000}"/>
    <cellStyle name="Porcentagem 7 2 5 66 3" xfId="24203" xr:uid="{00000000-0005-0000-0000-0000836C0000}"/>
    <cellStyle name="Porcentagem 7 2 5 67" xfId="11047" xr:uid="{00000000-0005-0000-0000-0000846C0000}"/>
    <cellStyle name="Porcentagem 7 2 5 67 2" xfId="11048" xr:uid="{00000000-0005-0000-0000-0000856C0000}"/>
    <cellStyle name="Porcentagem 7 2 5 67 2 2" xfId="30061" xr:uid="{00000000-0005-0000-0000-0000866C0000}"/>
    <cellStyle name="Porcentagem 7 2 5 67 3" xfId="24204" xr:uid="{00000000-0005-0000-0000-0000876C0000}"/>
    <cellStyle name="Porcentagem 7 2 5 68" xfId="11049" xr:uid="{00000000-0005-0000-0000-0000886C0000}"/>
    <cellStyle name="Porcentagem 7 2 5 68 2" xfId="11050" xr:uid="{00000000-0005-0000-0000-0000896C0000}"/>
    <cellStyle name="Porcentagem 7 2 5 68 2 2" xfId="30062" xr:uid="{00000000-0005-0000-0000-00008A6C0000}"/>
    <cellStyle name="Porcentagem 7 2 5 68 3" xfId="24205" xr:uid="{00000000-0005-0000-0000-00008B6C0000}"/>
    <cellStyle name="Porcentagem 7 2 5 69" xfId="11051" xr:uid="{00000000-0005-0000-0000-00008C6C0000}"/>
    <cellStyle name="Porcentagem 7 2 5 69 2" xfId="11052" xr:uid="{00000000-0005-0000-0000-00008D6C0000}"/>
    <cellStyle name="Porcentagem 7 2 5 69 2 2" xfId="30063" xr:uid="{00000000-0005-0000-0000-00008E6C0000}"/>
    <cellStyle name="Porcentagem 7 2 5 69 3" xfId="24206" xr:uid="{00000000-0005-0000-0000-00008F6C0000}"/>
    <cellStyle name="Porcentagem 7 2 5 7" xfId="11053" xr:uid="{00000000-0005-0000-0000-0000906C0000}"/>
    <cellStyle name="Porcentagem 7 2 5 7 2" xfId="11054" xr:uid="{00000000-0005-0000-0000-0000916C0000}"/>
    <cellStyle name="Porcentagem 7 2 5 7 2 2" xfId="30064" xr:uid="{00000000-0005-0000-0000-0000926C0000}"/>
    <cellStyle name="Porcentagem 7 2 5 7 3" xfId="24207" xr:uid="{00000000-0005-0000-0000-0000936C0000}"/>
    <cellStyle name="Porcentagem 7 2 5 70" xfId="11055" xr:uid="{00000000-0005-0000-0000-0000946C0000}"/>
    <cellStyle name="Porcentagem 7 2 5 70 2" xfId="11056" xr:uid="{00000000-0005-0000-0000-0000956C0000}"/>
    <cellStyle name="Porcentagem 7 2 5 70 2 2" xfId="30065" xr:uid="{00000000-0005-0000-0000-0000966C0000}"/>
    <cellStyle name="Porcentagem 7 2 5 70 3" xfId="24208" xr:uid="{00000000-0005-0000-0000-0000976C0000}"/>
    <cellStyle name="Porcentagem 7 2 5 71" xfId="11057" xr:uid="{00000000-0005-0000-0000-0000986C0000}"/>
    <cellStyle name="Porcentagem 7 2 5 71 2" xfId="11058" xr:uid="{00000000-0005-0000-0000-0000996C0000}"/>
    <cellStyle name="Porcentagem 7 2 5 71 2 2" xfId="30066" xr:uid="{00000000-0005-0000-0000-00009A6C0000}"/>
    <cellStyle name="Porcentagem 7 2 5 71 3" xfId="24209" xr:uid="{00000000-0005-0000-0000-00009B6C0000}"/>
    <cellStyle name="Porcentagem 7 2 5 72" xfId="11059" xr:uid="{00000000-0005-0000-0000-00009C6C0000}"/>
    <cellStyle name="Porcentagem 7 2 5 72 2" xfId="11060" xr:uid="{00000000-0005-0000-0000-00009D6C0000}"/>
    <cellStyle name="Porcentagem 7 2 5 72 2 2" xfId="30067" xr:uid="{00000000-0005-0000-0000-00009E6C0000}"/>
    <cellStyle name="Porcentagem 7 2 5 72 3" xfId="24210" xr:uid="{00000000-0005-0000-0000-00009F6C0000}"/>
    <cellStyle name="Porcentagem 7 2 5 73" xfId="11061" xr:uid="{00000000-0005-0000-0000-0000A06C0000}"/>
    <cellStyle name="Porcentagem 7 2 5 73 2" xfId="11062" xr:uid="{00000000-0005-0000-0000-0000A16C0000}"/>
    <cellStyle name="Porcentagem 7 2 5 73 2 2" xfId="30068" xr:uid="{00000000-0005-0000-0000-0000A26C0000}"/>
    <cellStyle name="Porcentagem 7 2 5 73 3" xfId="24211" xr:uid="{00000000-0005-0000-0000-0000A36C0000}"/>
    <cellStyle name="Porcentagem 7 2 5 74" xfId="11063" xr:uid="{00000000-0005-0000-0000-0000A46C0000}"/>
    <cellStyle name="Porcentagem 7 2 5 74 2" xfId="11064" xr:uid="{00000000-0005-0000-0000-0000A56C0000}"/>
    <cellStyle name="Porcentagem 7 2 5 74 2 2" xfId="30069" xr:uid="{00000000-0005-0000-0000-0000A66C0000}"/>
    <cellStyle name="Porcentagem 7 2 5 74 3" xfId="24212" xr:uid="{00000000-0005-0000-0000-0000A76C0000}"/>
    <cellStyle name="Porcentagem 7 2 5 75" xfId="11065" xr:uid="{00000000-0005-0000-0000-0000A86C0000}"/>
    <cellStyle name="Porcentagem 7 2 5 75 2" xfId="11066" xr:uid="{00000000-0005-0000-0000-0000A96C0000}"/>
    <cellStyle name="Porcentagem 7 2 5 75 2 2" xfId="30070" xr:uid="{00000000-0005-0000-0000-0000AA6C0000}"/>
    <cellStyle name="Porcentagem 7 2 5 75 3" xfId="24213" xr:uid="{00000000-0005-0000-0000-0000AB6C0000}"/>
    <cellStyle name="Porcentagem 7 2 5 76" xfId="11067" xr:uid="{00000000-0005-0000-0000-0000AC6C0000}"/>
    <cellStyle name="Porcentagem 7 2 5 76 2" xfId="11068" xr:uid="{00000000-0005-0000-0000-0000AD6C0000}"/>
    <cellStyle name="Porcentagem 7 2 5 76 2 2" xfId="30071" xr:uid="{00000000-0005-0000-0000-0000AE6C0000}"/>
    <cellStyle name="Porcentagem 7 2 5 76 3" xfId="24214" xr:uid="{00000000-0005-0000-0000-0000AF6C0000}"/>
    <cellStyle name="Porcentagem 7 2 5 77" xfId="11069" xr:uid="{00000000-0005-0000-0000-0000B06C0000}"/>
    <cellStyle name="Porcentagem 7 2 5 77 2" xfId="27660" xr:uid="{00000000-0005-0000-0000-0000B16C0000}"/>
    <cellStyle name="Porcentagem 7 2 5 78" xfId="11070" xr:uid="{00000000-0005-0000-0000-0000B26C0000}"/>
    <cellStyle name="Porcentagem 7 2 5 78 2" xfId="29998" xr:uid="{00000000-0005-0000-0000-0000B36C0000}"/>
    <cellStyle name="Porcentagem 7 2 5 79" xfId="11071" xr:uid="{00000000-0005-0000-0000-0000B46C0000}"/>
    <cellStyle name="Porcentagem 7 2 5 79 2" xfId="40416" xr:uid="{00000000-0005-0000-0000-0000B56C0000}"/>
    <cellStyle name="Porcentagem 7 2 5 8" xfId="11072" xr:uid="{00000000-0005-0000-0000-0000B66C0000}"/>
    <cellStyle name="Porcentagem 7 2 5 8 2" xfId="11073" xr:uid="{00000000-0005-0000-0000-0000B76C0000}"/>
    <cellStyle name="Porcentagem 7 2 5 8 2 2" xfId="30072" xr:uid="{00000000-0005-0000-0000-0000B86C0000}"/>
    <cellStyle name="Porcentagem 7 2 5 8 3" xfId="24215" xr:uid="{00000000-0005-0000-0000-0000B96C0000}"/>
    <cellStyle name="Porcentagem 7 2 5 80" xfId="24141" xr:uid="{00000000-0005-0000-0000-0000BA6C0000}"/>
    <cellStyle name="Porcentagem 7 2 5 9" xfId="11074" xr:uid="{00000000-0005-0000-0000-0000BB6C0000}"/>
    <cellStyle name="Porcentagem 7 2 5 9 2" xfId="11075" xr:uid="{00000000-0005-0000-0000-0000BC6C0000}"/>
    <cellStyle name="Porcentagem 7 2 5 9 2 2" xfId="30073" xr:uid="{00000000-0005-0000-0000-0000BD6C0000}"/>
    <cellStyle name="Porcentagem 7 2 5 9 3" xfId="24216" xr:uid="{00000000-0005-0000-0000-0000BE6C0000}"/>
    <cellStyle name="Porcentagem 7 2 6" xfId="11076" xr:uid="{00000000-0005-0000-0000-0000BF6C0000}"/>
    <cellStyle name="Porcentagem 7 2 6 2" xfId="27655" xr:uid="{00000000-0005-0000-0000-0000C06C0000}"/>
    <cellStyle name="Porcentagem 7 2 7" xfId="11077" xr:uid="{00000000-0005-0000-0000-0000C16C0000}"/>
    <cellStyle name="Porcentagem 7 2 7 2" xfId="29993" xr:uid="{00000000-0005-0000-0000-0000C26C0000}"/>
    <cellStyle name="Porcentagem 7 2 8" xfId="11078" xr:uid="{00000000-0005-0000-0000-0000C36C0000}"/>
    <cellStyle name="Porcentagem 7 2 8 2" xfId="40411" xr:uid="{00000000-0005-0000-0000-0000C46C0000}"/>
    <cellStyle name="Porcentagem 7 2 9" xfId="24136" xr:uid="{00000000-0005-0000-0000-0000C56C0000}"/>
    <cellStyle name="Porcentagem 7 20" xfId="11079" xr:uid="{00000000-0005-0000-0000-0000C66C0000}"/>
    <cellStyle name="Porcentagem 7 20 2" xfId="11080" xr:uid="{00000000-0005-0000-0000-0000C76C0000}"/>
    <cellStyle name="Porcentagem 7 20 2 2" xfId="30074" xr:uid="{00000000-0005-0000-0000-0000C86C0000}"/>
    <cellStyle name="Porcentagem 7 20 3" xfId="24217" xr:uid="{00000000-0005-0000-0000-0000C96C0000}"/>
    <cellStyle name="Porcentagem 7 21" xfId="11081" xr:uid="{00000000-0005-0000-0000-0000CA6C0000}"/>
    <cellStyle name="Porcentagem 7 21 2" xfId="11082" xr:uid="{00000000-0005-0000-0000-0000CB6C0000}"/>
    <cellStyle name="Porcentagem 7 21 2 2" xfId="30075" xr:uid="{00000000-0005-0000-0000-0000CC6C0000}"/>
    <cellStyle name="Porcentagem 7 21 3" xfId="24218" xr:uid="{00000000-0005-0000-0000-0000CD6C0000}"/>
    <cellStyle name="Porcentagem 7 22" xfId="11083" xr:uid="{00000000-0005-0000-0000-0000CE6C0000}"/>
    <cellStyle name="Porcentagem 7 22 2" xfId="11084" xr:uid="{00000000-0005-0000-0000-0000CF6C0000}"/>
    <cellStyle name="Porcentagem 7 22 2 2" xfId="30076" xr:uid="{00000000-0005-0000-0000-0000D06C0000}"/>
    <cellStyle name="Porcentagem 7 22 3" xfId="24219" xr:uid="{00000000-0005-0000-0000-0000D16C0000}"/>
    <cellStyle name="Porcentagem 7 23" xfId="11085" xr:uid="{00000000-0005-0000-0000-0000D26C0000}"/>
    <cellStyle name="Porcentagem 7 23 2" xfId="11086" xr:uid="{00000000-0005-0000-0000-0000D36C0000}"/>
    <cellStyle name="Porcentagem 7 23 2 2" xfId="30077" xr:uid="{00000000-0005-0000-0000-0000D46C0000}"/>
    <cellStyle name="Porcentagem 7 23 3" xfId="24220" xr:uid="{00000000-0005-0000-0000-0000D56C0000}"/>
    <cellStyle name="Porcentagem 7 24" xfId="11087" xr:uid="{00000000-0005-0000-0000-0000D66C0000}"/>
    <cellStyle name="Porcentagem 7 24 2" xfId="11088" xr:uid="{00000000-0005-0000-0000-0000D76C0000}"/>
    <cellStyle name="Porcentagem 7 24 2 2" xfId="30078" xr:uid="{00000000-0005-0000-0000-0000D86C0000}"/>
    <cellStyle name="Porcentagem 7 24 3" xfId="24221" xr:uid="{00000000-0005-0000-0000-0000D96C0000}"/>
    <cellStyle name="Porcentagem 7 25" xfId="11089" xr:uid="{00000000-0005-0000-0000-0000DA6C0000}"/>
    <cellStyle name="Porcentagem 7 25 2" xfId="11090" xr:uid="{00000000-0005-0000-0000-0000DB6C0000}"/>
    <cellStyle name="Porcentagem 7 25 2 2" xfId="30079" xr:uid="{00000000-0005-0000-0000-0000DC6C0000}"/>
    <cellStyle name="Porcentagem 7 25 3" xfId="24222" xr:uid="{00000000-0005-0000-0000-0000DD6C0000}"/>
    <cellStyle name="Porcentagem 7 26" xfId="11091" xr:uid="{00000000-0005-0000-0000-0000DE6C0000}"/>
    <cellStyle name="Porcentagem 7 26 2" xfId="11092" xr:uid="{00000000-0005-0000-0000-0000DF6C0000}"/>
    <cellStyle name="Porcentagem 7 26 2 2" xfId="30080" xr:uid="{00000000-0005-0000-0000-0000E06C0000}"/>
    <cellStyle name="Porcentagem 7 26 3" xfId="24223" xr:uid="{00000000-0005-0000-0000-0000E16C0000}"/>
    <cellStyle name="Porcentagem 7 27" xfId="11093" xr:uid="{00000000-0005-0000-0000-0000E26C0000}"/>
    <cellStyle name="Porcentagem 7 27 2" xfId="11094" xr:uid="{00000000-0005-0000-0000-0000E36C0000}"/>
    <cellStyle name="Porcentagem 7 27 2 2" xfId="30081" xr:uid="{00000000-0005-0000-0000-0000E46C0000}"/>
    <cellStyle name="Porcentagem 7 27 3" xfId="24224" xr:uid="{00000000-0005-0000-0000-0000E56C0000}"/>
    <cellStyle name="Porcentagem 7 28" xfId="11095" xr:uid="{00000000-0005-0000-0000-0000E66C0000}"/>
    <cellStyle name="Porcentagem 7 28 2" xfId="11096" xr:uid="{00000000-0005-0000-0000-0000E76C0000}"/>
    <cellStyle name="Porcentagem 7 28 2 2" xfId="30082" xr:uid="{00000000-0005-0000-0000-0000E86C0000}"/>
    <cellStyle name="Porcentagem 7 28 3" xfId="24225" xr:uid="{00000000-0005-0000-0000-0000E96C0000}"/>
    <cellStyle name="Porcentagem 7 29" xfId="11097" xr:uid="{00000000-0005-0000-0000-0000EA6C0000}"/>
    <cellStyle name="Porcentagem 7 29 2" xfId="11098" xr:uid="{00000000-0005-0000-0000-0000EB6C0000}"/>
    <cellStyle name="Porcentagem 7 29 2 2" xfId="30083" xr:uid="{00000000-0005-0000-0000-0000EC6C0000}"/>
    <cellStyle name="Porcentagem 7 29 3" xfId="24226" xr:uid="{00000000-0005-0000-0000-0000ED6C0000}"/>
    <cellStyle name="Porcentagem 7 3" xfId="11099" xr:uid="{00000000-0005-0000-0000-0000EE6C0000}"/>
    <cellStyle name="Porcentagem 7 3 2" xfId="11100" xr:uid="{00000000-0005-0000-0000-0000EF6C0000}"/>
    <cellStyle name="Porcentagem 7 3 2 2" xfId="27663" xr:uid="{00000000-0005-0000-0000-0000F06C0000}"/>
    <cellStyle name="Porcentagem 7 3 3" xfId="11101" xr:uid="{00000000-0005-0000-0000-0000F16C0000}"/>
    <cellStyle name="Porcentagem 7 3 3 2" xfId="30084" xr:uid="{00000000-0005-0000-0000-0000F26C0000}"/>
    <cellStyle name="Porcentagem 7 3 4" xfId="11102" xr:uid="{00000000-0005-0000-0000-0000F36C0000}"/>
    <cellStyle name="Porcentagem 7 3 4 2" xfId="40420" xr:uid="{00000000-0005-0000-0000-0000F46C0000}"/>
    <cellStyle name="Porcentagem 7 3 5" xfId="24227" xr:uid="{00000000-0005-0000-0000-0000F56C0000}"/>
    <cellStyle name="Porcentagem 7 30" xfId="11103" xr:uid="{00000000-0005-0000-0000-0000F66C0000}"/>
    <cellStyle name="Porcentagem 7 30 2" xfId="11104" xr:uid="{00000000-0005-0000-0000-0000F76C0000}"/>
    <cellStyle name="Porcentagem 7 30 2 2" xfId="30085" xr:uid="{00000000-0005-0000-0000-0000F86C0000}"/>
    <cellStyle name="Porcentagem 7 30 3" xfId="24228" xr:uid="{00000000-0005-0000-0000-0000F96C0000}"/>
    <cellStyle name="Porcentagem 7 31" xfId="11105" xr:uid="{00000000-0005-0000-0000-0000FA6C0000}"/>
    <cellStyle name="Porcentagem 7 31 2" xfId="11106" xr:uid="{00000000-0005-0000-0000-0000FB6C0000}"/>
    <cellStyle name="Porcentagem 7 31 2 2" xfId="30086" xr:uid="{00000000-0005-0000-0000-0000FC6C0000}"/>
    <cellStyle name="Porcentagem 7 31 3" xfId="24229" xr:uid="{00000000-0005-0000-0000-0000FD6C0000}"/>
    <cellStyle name="Porcentagem 7 32" xfId="11107" xr:uid="{00000000-0005-0000-0000-0000FE6C0000}"/>
    <cellStyle name="Porcentagem 7 32 2" xfId="11108" xr:uid="{00000000-0005-0000-0000-0000FF6C0000}"/>
    <cellStyle name="Porcentagem 7 32 2 2" xfId="30087" xr:uid="{00000000-0005-0000-0000-0000006D0000}"/>
    <cellStyle name="Porcentagem 7 32 3" xfId="24230" xr:uid="{00000000-0005-0000-0000-0000016D0000}"/>
    <cellStyle name="Porcentagem 7 33" xfId="11109" xr:uid="{00000000-0005-0000-0000-0000026D0000}"/>
    <cellStyle name="Porcentagem 7 33 2" xfId="11110" xr:uid="{00000000-0005-0000-0000-0000036D0000}"/>
    <cellStyle name="Porcentagem 7 33 2 2" xfId="30088" xr:uid="{00000000-0005-0000-0000-0000046D0000}"/>
    <cellStyle name="Porcentagem 7 33 3" xfId="24231" xr:uid="{00000000-0005-0000-0000-0000056D0000}"/>
    <cellStyle name="Porcentagem 7 34" xfId="11111" xr:uid="{00000000-0005-0000-0000-0000066D0000}"/>
    <cellStyle name="Porcentagem 7 34 2" xfId="11112" xr:uid="{00000000-0005-0000-0000-0000076D0000}"/>
    <cellStyle name="Porcentagem 7 34 2 2" xfId="30089" xr:uid="{00000000-0005-0000-0000-0000086D0000}"/>
    <cellStyle name="Porcentagem 7 34 3" xfId="24232" xr:uid="{00000000-0005-0000-0000-0000096D0000}"/>
    <cellStyle name="Porcentagem 7 35" xfId="11113" xr:uid="{00000000-0005-0000-0000-00000A6D0000}"/>
    <cellStyle name="Porcentagem 7 35 2" xfId="11114" xr:uid="{00000000-0005-0000-0000-00000B6D0000}"/>
    <cellStyle name="Porcentagem 7 35 2 2" xfId="30090" xr:uid="{00000000-0005-0000-0000-00000C6D0000}"/>
    <cellStyle name="Porcentagem 7 35 3" xfId="24233" xr:uid="{00000000-0005-0000-0000-00000D6D0000}"/>
    <cellStyle name="Porcentagem 7 36" xfId="11115" xr:uid="{00000000-0005-0000-0000-00000E6D0000}"/>
    <cellStyle name="Porcentagem 7 36 2" xfId="11116" xr:uid="{00000000-0005-0000-0000-00000F6D0000}"/>
    <cellStyle name="Porcentagem 7 36 2 2" xfId="30091" xr:uid="{00000000-0005-0000-0000-0000106D0000}"/>
    <cellStyle name="Porcentagem 7 36 3" xfId="24234" xr:uid="{00000000-0005-0000-0000-0000116D0000}"/>
    <cellStyle name="Porcentagem 7 37" xfId="11117" xr:uid="{00000000-0005-0000-0000-0000126D0000}"/>
    <cellStyle name="Porcentagem 7 37 2" xfId="11118" xr:uid="{00000000-0005-0000-0000-0000136D0000}"/>
    <cellStyle name="Porcentagem 7 37 2 2" xfId="30092" xr:uid="{00000000-0005-0000-0000-0000146D0000}"/>
    <cellStyle name="Porcentagem 7 37 3" xfId="24235" xr:uid="{00000000-0005-0000-0000-0000156D0000}"/>
    <cellStyle name="Porcentagem 7 38" xfId="11119" xr:uid="{00000000-0005-0000-0000-0000166D0000}"/>
    <cellStyle name="Porcentagem 7 38 2" xfId="11120" xr:uid="{00000000-0005-0000-0000-0000176D0000}"/>
    <cellStyle name="Porcentagem 7 38 2 2" xfId="30093" xr:uid="{00000000-0005-0000-0000-0000186D0000}"/>
    <cellStyle name="Porcentagem 7 38 3" xfId="24236" xr:uid="{00000000-0005-0000-0000-0000196D0000}"/>
    <cellStyle name="Porcentagem 7 39" xfId="11121" xr:uid="{00000000-0005-0000-0000-00001A6D0000}"/>
    <cellStyle name="Porcentagem 7 39 2" xfId="11122" xr:uid="{00000000-0005-0000-0000-00001B6D0000}"/>
    <cellStyle name="Porcentagem 7 39 2 2" xfId="30094" xr:uid="{00000000-0005-0000-0000-00001C6D0000}"/>
    <cellStyle name="Porcentagem 7 39 3" xfId="24237" xr:uid="{00000000-0005-0000-0000-00001D6D0000}"/>
    <cellStyle name="Porcentagem 7 4" xfId="11123" xr:uid="{00000000-0005-0000-0000-00001E6D0000}"/>
    <cellStyle name="Porcentagem 7 4 2" xfId="11124" xr:uid="{00000000-0005-0000-0000-00001F6D0000}"/>
    <cellStyle name="Porcentagem 7 4 2 2" xfId="11125" xr:uid="{00000000-0005-0000-0000-0000206D0000}"/>
    <cellStyle name="Porcentagem 7 4 2 2 2" xfId="41627" xr:uid="{00000000-0005-0000-0000-0000216D0000}"/>
    <cellStyle name="Porcentagem 7 4 2 3" xfId="30095" xr:uid="{00000000-0005-0000-0000-0000226D0000}"/>
    <cellStyle name="Porcentagem 7 4 2 4" xfId="39393" xr:uid="{00000000-0005-0000-0000-0000236D0000}"/>
    <cellStyle name="Porcentagem 7 4 3" xfId="11126" xr:uid="{00000000-0005-0000-0000-0000246D0000}"/>
    <cellStyle name="Porcentagem 7 4 3 2" xfId="40421" xr:uid="{00000000-0005-0000-0000-0000256D0000}"/>
    <cellStyle name="Porcentagem 7 4 4" xfId="24238" xr:uid="{00000000-0005-0000-0000-0000266D0000}"/>
    <cellStyle name="Porcentagem 7 4 5" xfId="36319" xr:uid="{00000000-0005-0000-0000-0000276D0000}"/>
    <cellStyle name="Porcentagem 7 40" xfId="11127" xr:uid="{00000000-0005-0000-0000-0000286D0000}"/>
    <cellStyle name="Porcentagem 7 40 2" xfId="11128" xr:uid="{00000000-0005-0000-0000-0000296D0000}"/>
    <cellStyle name="Porcentagem 7 40 2 2" xfId="30096" xr:uid="{00000000-0005-0000-0000-00002A6D0000}"/>
    <cellStyle name="Porcentagem 7 40 3" xfId="24239" xr:uid="{00000000-0005-0000-0000-00002B6D0000}"/>
    <cellStyle name="Porcentagem 7 41" xfId="11129" xr:uid="{00000000-0005-0000-0000-00002C6D0000}"/>
    <cellStyle name="Porcentagem 7 41 2" xfId="11130" xr:uid="{00000000-0005-0000-0000-00002D6D0000}"/>
    <cellStyle name="Porcentagem 7 41 2 2" xfId="30097" xr:uid="{00000000-0005-0000-0000-00002E6D0000}"/>
    <cellStyle name="Porcentagem 7 41 3" xfId="24240" xr:uid="{00000000-0005-0000-0000-00002F6D0000}"/>
    <cellStyle name="Porcentagem 7 42" xfId="11131" xr:uid="{00000000-0005-0000-0000-0000306D0000}"/>
    <cellStyle name="Porcentagem 7 42 2" xfId="11132" xr:uid="{00000000-0005-0000-0000-0000316D0000}"/>
    <cellStyle name="Porcentagem 7 42 2 2" xfId="30098" xr:uid="{00000000-0005-0000-0000-0000326D0000}"/>
    <cellStyle name="Porcentagem 7 42 3" xfId="24241" xr:uid="{00000000-0005-0000-0000-0000336D0000}"/>
    <cellStyle name="Porcentagem 7 43" xfId="11133" xr:uid="{00000000-0005-0000-0000-0000346D0000}"/>
    <cellStyle name="Porcentagem 7 43 2" xfId="11134" xr:uid="{00000000-0005-0000-0000-0000356D0000}"/>
    <cellStyle name="Porcentagem 7 43 2 2" xfId="30099" xr:uid="{00000000-0005-0000-0000-0000366D0000}"/>
    <cellStyle name="Porcentagem 7 43 3" xfId="24242" xr:uid="{00000000-0005-0000-0000-0000376D0000}"/>
    <cellStyle name="Porcentagem 7 44" xfId="11135" xr:uid="{00000000-0005-0000-0000-0000386D0000}"/>
    <cellStyle name="Porcentagem 7 44 2" xfId="11136" xr:uid="{00000000-0005-0000-0000-0000396D0000}"/>
    <cellStyle name="Porcentagem 7 44 2 2" xfId="30100" xr:uid="{00000000-0005-0000-0000-00003A6D0000}"/>
    <cellStyle name="Porcentagem 7 44 3" xfId="24243" xr:uid="{00000000-0005-0000-0000-00003B6D0000}"/>
    <cellStyle name="Porcentagem 7 45" xfId="11137" xr:uid="{00000000-0005-0000-0000-00003C6D0000}"/>
    <cellStyle name="Porcentagem 7 45 2" xfId="11138" xr:uid="{00000000-0005-0000-0000-00003D6D0000}"/>
    <cellStyle name="Porcentagem 7 45 2 2" xfId="30101" xr:uid="{00000000-0005-0000-0000-00003E6D0000}"/>
    <cellStyle name="Porcentagem 7 45 3" xfId="24244" xr:uid="{00000000-0005-0000-0000-00003F6D0000}"/>
    <cellStyle name="Porcentagem 7 46" xfId="11139" xr:uid="{00000000-0005-0000-0000-0000406D0000}"/>
    <cellStyle name="Porcentagem 7 46 2" xfId="11140" xr:uid="{00000000-0005-0000-0000-0000416D0000}"/>
    <cellStyle name="Porcentagem 7 46 2 2" xfId="30102" xr:uid="{00000000-0005-0000-0000-0000426D0000}"/>
    <cellStyle name="Porcentagem 7 46 3" xfId="24245" xr:uid="{00000000-0005-0000-0000-0000436D0000}"/>
    <cellStyle name="Porcentagem 7 47" xfId="11141" xr:uid="{00000000-0005-0000-0000-0000446D0000}"/>
    <cellStyle name="Porcentagem 7 47 2" xfId="11142" xr:uid="{00000000-0005-0000-0000-0000456D0000}"/>
    <cellStyle name="Porcentagem 7 47 2 2" xfId="30103" xr:uid="{00000000-0005-0000-0000-0000466D0000}"/>
    <cellStyle name="Porcentagem 7 47 3" xfId="24246" xr:uid="{00000000-0005-0000-0000-0000476D0000}"/>
    <cellStyle name="Porcentagem 7 48" xfId="11143" xr:uid="{00000000-0005-0000-0000-0000486D0000}"/>
    <cellStyle name="Porcentagem 7 48 2" xfId="11144" xr:uid="{00000000-0005-0000-0000-0000496D0000}"/>
    <cellStyle name="Porcentagem 7 48 2 2" xfId="30104" xr:uid="{00000000-0005-0000-0000-00004A6D0000}"/>
    <cellStyle name="Porcentagem 7 48 3" xfId="24247" xr:uid="{00000000-0005-0000-0000-00004B6D0000}"/>
    <cellStyle name="Porcentagem 7 49" xfId="11145" xr:uid="{00000000-0005-0000-0000-00004C6D0000}"/>
    <cellStyle name="Porcentagem 7 49 2" xfId="11146" xr:uid="{00000000-0005-0000-0000-00004D6D0000}"/>
    <cellStyle name="Porcentagem 7 49 2 2" xfId="30105" xr:uid="{00000000-0005-0000-0000-00004E6D0000}"/>
    <cellStyle name="Porcentagem 7 49 3" xfId="24248" xr:uid="{00000000-0005-0000-0000-00004F6D0000}"/>
    <cellStyle name="Porcentagem 7 5" xfId="11147" xr:uid="{00000000-0005-0000-0000-0000506D0000}"/>
    <cellStyle name="Porcentagem 7 5 2" xfId="11148" xr:uid="{00000000-0005-0000-0000-0000516D0000}"/>
    <cellStyle name="Porcentagem 7 5 2 2" xfId="30106" xr:uid="{00000000-0005-0000-0000-0000526D0000}"/>
    <cellStyle name="Porcentagem 7 5 3" xfId="24249" xr:uid="{00000000-0005-0000-0000-0000536D0000}"/>
    <cellStyle name="Porcentagem 7 50" xfId="11149" xr:uid="{00000000-0005-0000-0000-0000546D0000}"/>
    <cellStyle name="Porcentagem 7 50 2" xfId="11150" xr:uid="{00000000-0005-0000-0000-0000556D0000}"/>
    <cellStyle name="Porcentagem 7 50 2 2" xfId="30107" xr:uid="{00000000-0005-0000-0000-0000566D0000}"/>
    <cellStyle name="Porcentagem 7 50 3" xfId="24250" xr:uid="{00000000-0005-0000-0000-0000576D0000}"/>
    <cellStyle name="Porcentagem 7 51" xfId="11151" xr:uid="{00000000-0005-0000-0000-0000586D0000}"/>
    <cellStyle name="Porcentagem 7 51 2" xfId="11152" xr:uid="{00000000-0005-0000-0000-0000596D0000}"/>
    <cellStyle name="Porcentagem 7 51 2 2" xfId="30108" xr:uid="{00000000-0005-0000-0000-00005A6D0000}"/>
    <cellStyle name="Porcentagem 7 51 3" xfId="24251" xr:uid="{00000000-0005-0000-0000-00005B6D0000}"/>
    <cellStyle name="Porcentagem 7 52" xfId="11153" xr:uid="{00000000-0005-0000-0000-00005C6D0000}"/>
    <cellStyle name="Porcentagem 7 52 2" xfId="11154" xr:uid="{00000000-0005-0000-0000-00005D6D0000}"/>
    <cellStyle name="Porcentagem 7 52 2 2" xfId="30109" xr:uid="{00000000-0005-0000-0000-00005E6D0000}"/>
    <cellStyle name="Porcentagem 7 52 3" xfId="24252" xr:uid="{00000000-0005-0000-0000-00005F6D0000}"/>
    <cellStyle name="Porcentagem 7 53" xfId="11155" xr:uid="{00000000-0005-0000-0000-0000606D0000}"/>
    <cellStyle name="Porcentagem 7 53 2" xfId="11156" xr:uid="{00000000-0005-0000-0000-0000616D0000}"/>
    <cellStyle name="Porcentagem 7 53 2 2" xfId="30110" xr:uid="{00000000-0005-0000-0000-0000626D0000}"/>
    <cellStyle name="Porcentagem 7 53 3" xfId="24253" xr:uid="{00000000-0005-0000-0000-0000636D0000}"/>
    <cellStyle name="Porcentagem 7 54" xfId="11157" xr:uid="{00000000-0005-0000-0000-0000646D0000}"/>
    <cellStyle name="Porcentagem 7 54 2" xfId="11158" xr:uid="{00000000-0005-0000-0000-0000656D0000}"/>
    <cellStyle name="Porcentagem 7 54 2 2" xfId="30111" xr:uid="{00000000-0005-0000-0000-0000666D0000}"/>
    <cellStyle name="Porcentagem 7 54 3" xfId="24254" xr:uid="{00000000-0005-0000-0000-0000676D0000}"/>
    <cellStyle name="Porcentagem 7 55" xfId="11159" xr:uid="{00000000-0005-0000-0000-0000686D0000}"/>
    <cellStyle name="Porcentagem 7 55 2" xfId="11160" xr:uid="{00000000-0005-0000-0000-0000696D0000}"/>
    <cellStyle name="Porcentagem 7 55 2 2" xfId="30112" xr:uid="{00000000-0005-0000-0000-00006A6D0000}"/>
    <cellStyle name="Porcentagem 7 55 3" xfId="24255" xr:uid="{00000000-0005-0000-0000-00006B6D0000}"/>
    <cellStyle name="Porcentagem 7 56" xfId="11161" xr:uid="{00000000-0005-0000-0000-00006C6D0000}"/>
    <cellStyle name="Porcentagem 7 56 2" xfId="11162" xr:uid="{00000000-0005-0000-0000-00006D6D0000}"/>
    <cellStyle name="Porcentagem 7 56 2 2" xfId="30113" xr:uid="{00000000-0005-0000-0000-00006E6D0000}"/>
    <cellStyle name="Porcentagem 7 56 3" xfId="24256" xr:uid="{00000000-0005-0000-0000-00006F6D0000}"/>
    <cellStyle name="Porcentagem 7 57" xfId="11163" xr:uid="{00000000-0005-0000-0000-0000706D0000}"/>
    <cellStyle name="Porcentagem 7 57 2" xfId="11164" xr:uid="{00000000-0005-0000-0000-0000716D0000}"/>
    <cellStyle name="Porcentagem 7 57 2 2" xfId="30114" xr:uid="{00000000-0005-0000-0000-0000726D0000}"/>
    <cellStyle name="Porcentagem 7 57 3" xfId="24257" xr:uid="{00000000-0005-0000-0000-0000736D0000}"/>
    <cellStyle name="Porcentagem 7 58" xfId="11165" xr:uid="{00000000-0005-0000-0000-0000746D0000}"/>
    <cellStyle name="Porcentagem 7 58 2" xfId="11166" xr:uid="{00000000-0005-0000-0000-0000756D0000}"/>
    <cellStyle name="Porcentagem 7 58 2 2" xfId="30115" xr:uid="{00000000-0005-0000-0000-0000766D0000}"/>
    <cellStyle name="Porcentagem 7 58 3" xfId="24258" xr:uid="{00000000-0005-0000-0000-0000776D0000}"/>
    <cellStyle name="Porcentagem 7 59" xfId="11167" xr:uid="{00000000-0005-0000-0000-0000786D0000}"/>
    <cellStyle name="Porcentagem 7 59 2" xfId="11168" xr:uid="{00000000-0005-0000-0000-0000796D0000}"/>
    <cellStyle name="Porcentagem 7 59 2 2" xfId="30116" xr:uid="{00000000-0005-0000-0000-00007A6D0000}"/>
    <cellStyle name="Porcentagem 7 59 3" xfId="24259" xr:uid="{00000000-0005-0000-0000-00007B6D0000}"/>
    <cellStyle name="Porcentagem 7 6" xfId="11169" xr:uid="{00000000-0005-0000-0000-00007C6D0000}"/>
    <cellStyle name="Porcentagem 7 6 2" xfId="11170" xr:uid="{00000000-0005-0000-0000-00007D6D0000}"/>
    <cellStyle name="Porcentagem 7 6 2 2" xfId="30117" xr:uid="{00000000-0005-0000-0000-00007E6D0000}"/>
    <cellStyle name="Porcentagem 7 6 3" xfId="24260" xr:uid="{00000000-0005-0000-0000-00007F6D0000}"/>
    <cellStyle name="Porcentagem 7 60" xfId="11171" xr:uid="{00000000-0005-0000-0000-0000806D0000}"/>
    <cellStyle name="Porcentagem 7 60 2" xfId="11172" xr:uid="{00000000-0005-0000-0000-0000816D0000}"/>
    <cellStyle name="Porcentagem 7 60 2 2" xfId="30118" xr:uid="{00000000-0005-0000-0000-0000826D0000}"/>
    <cellStyle name="Porcentagem 7 60 3" xfId="24261" xr:uid="{00000000-0005-0000-0000-0000836D0000}"/>
    <cellStyle name="Porcentagem 7 61" xfId="11173" xr:uid="{00000000-0005-0000-0000-0000846D0000}"/>
    <cellStyle name="Porcentagem 7 61 2" xfId="11174" xr:uid="{00000000-0005-0000-0000-0000856D0000}"/>
    <cellStyle name="Porcentagem 7 61 2 2" xfId="30119" xr:uid="{00000000-0005-0000-0000-0000866D0000}"/>
    <cellStyle name="Porcentagem 7 61 3" xfId="24262" xr:uid="{00000000-0005-0000-0000-0000876D0000}"/>
    <cellStyle name="Porcentagem 7 62" xfId="11175" xr:uid="{00000000-0005-0000-0000-0000886D0000}"/>
    <cellStyle name="Porcentagem 7 62 2" xfId="11176" xr:uid="{00000000-0005-0000-0000-0000896D0000}"/>
    <cellStyle name="Porcentagem 7 62 2 2" xfId="30120" xr:uid="{00000000-0005-0000-0000-00008A6D0000}"/>
    <cellStyle name="Porcentagem 7 62 3" xfId="24263" xr:uid="{00000000-0005-0000-0000-00008B6D0000}"/>
    <cellStyle name="Porcentagem 7 63" xfId="11177" xr:uid="{00000000-0005-0000-0000-00008C6D0000}"/>
    <cellStyle name="Porcentagem 7 63 2" xfId="11178" xr:uid="{00000000-0005-0000-0000-00008D6D0000}"/>
    <cellStyle name="Porcentagem 7 63 2 2" xfId="30121" xr:uid="{00000000-0005-0000-0000-00008E6D0000}"/>
    <cellStyle name="Porcentagem 7 63 3" xfId="24264" xr:uid="{00000000-0005-0000-0000-00008F6D0000}"/>
    <cellStyle name="Porcentagem 7 64" xfId="11179" xr:uid="{00000000-0005-0000-0000-0000906D0000}"/>
    <cellStyle name="Porcentagem 7 64 2" xfId="11180" xr:uid="{00000000-0005-0000-0000-0000916D0000}"/>
    <cellStyle name="Porcentagem 7 64 2 2" xfId="30122" xr:uid="{00000000-0005-0000-0000-0000926D0000}"/>
    <cellStyle name="Porcentagem 7 64 3" xfId="24265" xr:uid="{00000000-0005-0000-0000-0000936D0000}"/>
    <cellStyle name="Porcentagem 7 65" xfId="11181" xr:uid="{00000000-0005-0000-0000-0000946D0000}"/>
    <cellStyle name="Porcentagem 7 65 2" xfId="11182" xr:uid="{00000000-0005-0000-0000-0000956D0000}"/>
    <cellStyle name="Porcentagem 7 65 2 2" xfId="30123" xr:uid="{00000000-0005-0000-0000-0000966D0000}"/>
    <cellStyle name="Porcentagem 7 65 3" xfId="24266" xr:uid="{00000000-0005-0000-0000-0000976D0000}"/>
    <cellStyle name="Porcentagem 7 66" xfId="11183" xr:uid="{00000000-0005-0000-0000-0000986D0000}"/>
    <cellStyle name="Porcentagem 7 66 2" xfId="11184" xr:uid="{00000000-0005-0000-0000-0000996D0000}"/>
    <cellStyle name="Porcentagem 7 66 2 2" xfId="30124" xr:uid="{00000000-0005-0000-0000-00009A6D0000}"/>
    <cellStyle name="Porcentagem 7 66 3" xfId="24267" xr:uid="{00000000-0005-0000-0000-00009B6D0000}"/>
    <cellStyle name="Porcentagem 7 67" xfId="11185" xr:uid="{00000000-0005-0000-0000-00009C6D0000}"/>
    <cellStyle name="Porcentagem 7 67 2" xfId="11186" xr:uid="{00000000-0005-0000-0000-00009D6D0000}"/>
    <cellStyle name="Porcentagem 7 67 2 2" xfId="30125" xr:uid="{00000000-0005-0000-0000-00009E6D0000}"/>
    <cellStyle name="Porcentagem 7 67 3" xfId="24268" xr:uid="{00000000-0005-0000-0000-00009F6D0000}"/>
    <cellStyle name="Porcentagem 7 68" xfId="11187" xr:uid="{00000000-0005-0000-0000-0000A06D0000}"/>
    <cellStyle name="Porcentagem 7 68 2" xfId="11188" xr:uid="{00000000-0005-0000-0000-0000A16D0000}"/>
    <cellStyle name="Porcentagem 7 68 2 2" xfId="30126" xr:uid="{00000000-0005-0000-0000-0000A26D0000}"/>
    <cellStyle name="Porcentagem 7 68 3" xfId="24269" xr:uid="{00000000-0005-0000-0000-0000A36D0000}"/>
    <cellStyle name="Porcentagem 7 69" xfId="11189" xr:uid="{00000000-0005-0000-0000-0000A46D0000}"/>
    <cellStyle name="Porcentagem 7 69 2" xfId="11190" xr:uid="{00000000-0005-0000-0000-0000A56D0000}"/>
    <cellStyle name="Porcentagem 7 69 2 2" xfId="30127" xr:uid="{00000000-0005-0000-0000-0000A66D0000}"/>
    <cellStyle name="Porcentagem 7 69 3" xfId="24270" xr:uid="{00000000-0005-0000-0000-0000A76D0000}"/>
    <cellStyle name="Porcentagem 7 7" xfId="11191" xr:uid="{00000000-0005-0000-0000-0000A86D0000}"/>
    <cellStyle name="Porcentagem 7 7 2" xfId="11192" xr:uid="{00000000-0005-0000-0000-0000A96D0000}"/>
    <cellStyle name="Porcentagem 7 7 2 2" xfId="30128" xr:uid="{00000000-0005-0000-0000-0000AA6D0000}"/>
    <cellStyle name="Porcentagem 7 7 3" xfId="24271" xr:uid="{00000000-0005-0000-0000-0000AB6D0000}"/>
    <cellStyle name="Porcentagem 7 70" xfId="11193" xr:uid="{00000000-0005-0000-0000-0000AC6D0000}"/>
    <cellStyle name="Porcentagem 7 70 2" xfId="11194" xr:uid="{00000000-0005-0000-0000-0000AD6D0000}"/>
    <cellStyle name="Porcentagem 7 70 2 2" xfId="30129" xr:uid="{00000000-0005-0000-0000-0000AE6D0000}"/>
    <cellStyle name="Porcentagem 7 70 3" xfId="24272" xr:uid="{00000000-0005-0000-0000-0000AF6D0000}"/>
    <cellStyle name="Porcentagem 7 71" xfId="11195" xr:uid="{00000000-0005-0000-0000-0000B06D0000}"/>
    <cellStyle name="Porcentagem 7 71 2" xfId="11196" xr:uid="{00000000-0005-0000-0000-0000B16D0000}"/>
    <cellStyle name="Porcentagem 7 71 2 2" xfId="30130" xr:uid="{00000000-0005-0000-0000-0000B26D0000}"/>
    <cellStyle name="Porcentagem 7 71 3" xfId="24273" xr:uid="{00000000-0005-0000-0000-0000B36D0000}"/>
    <cellStyle name="Porcentagem 7 72" xfId="11197" xr:uid="{00000000-0005-0000-0000-0000B46D0000}"/>
    <cellStyle name="Porcentagem 7 72 2" xfId="11198" xr:uid="{00000000-0005-0000-0000-0000B56D0000}"/>
    <cellStyle name="Porcentagem 7 72 2 2" xfId="30131" xr:uid="{00000000-0005-0000-0000-0000B66D0000}"/>
    <cellStyle name="Porcentagem 7 72 3" xfId="24274" xr:uid="{00000000-0005-0000-0000-0000B76D0000}"/>
    <cellStyle name="Porcentagem 7 73" xfId="11199" xr:uid="{00000000-0005-0000-0000-0000B86D0000}"/>
    <cellStyle name="Porcentagem 7 73 2" xfId="11200" xr:uid="{00000000-0005-0000-0000-0000B96D0000}"/>
    <cellStyle name="Porcentagem 7 73 2 2" xfId="30132" xr:uid="{00000000-0005-0000-0000-0000BA6D0000}"/>
    <cellStyle name="Porcentagem 7 73 3" xfId="24275" xr:uid="{00000000-0005-0000-0000-0000BB6D0000}"/>
    <cellStyle name="Porcentagem 7 74" xfId="11201" xr:uid="{00000000-0005-0000-0000-0000BC6D0000}"/>
    <cellStyle name="Porcentagem 7 74 2" xfId="11202" xr:uid="{00000000-0005-0000-0000-0000BD6D0000}"/>
    <cellStyle name="Porcentagem 7 74 2 2" xfId="30133" xr:uid="{00000000-0005-0000-0000-0000BE6D0000}"/>
    <cellStyle name="Porcentagem 7 74 3" xfId="24276" xr:uid="{00000000-0005-0000-0000-0000BF6D0000}"/>
    <cellStyle name="Porcentagem 7 75" xfId="11203" xr:uid="{00000000-0005-0000-0000-0000C06D0000}"/>
    <cellStyle name="Porcentagem 7 75 2" xfId="11204" xr:uid="{00000000-0005-0000-0000-0000C16D0000}"/>
    <cellStyle name="Porcentagem 7 75 2 2" xfId="30134" xr:uid="{00000000-0005-0000-0000-0000C26D0000}"/>
    <cellStyle name="Porcentagem 7 75 3" xfId="24277" xr:uid="{00000000-0005-0000-0000-0000C36D0000}"/>
    <cellStyle name="Porcentagem 7 76" xfId="11205" xr:uid="{00000000-0005-0000-0000-0000C46D0000}"/>
    <cellStyle name="Porcentagem 7 76 2" xfId="11206" xr:uid="{00000000-0005-0000-0000-0000C56D0000}"/>
    <cellStyle name="Porcentagem 7 76 2 2" xfId="30135" xr:uid="{00000000-0005-0000-0000-0000C66D0000}"/>
    <cellStyle name="Porcentagem 7 76 3" xfId="24278" xr:uid="{00000000-0005-0000-0000-0000C76D0000}"/>
    <cellStyle name="Porcentagem 7 77" xfId="11207" xr:uid="{00000000-0005-0000-0000-0000C86D0000}"/>
    <cellStyle name="Porcentagem 7 77 2" xfId="27654" xr:uid="{00000000-0005-0000-0000-0000C96D0000}"/>
    <cellStyle name="Porcentagem 7 78" xfId="11208" xr:uid="{00000000-0005-0000-0000-0000CA6D0000}"/>
    <cellStyle name="Porcentagem 7 78 2" xfId="29982" xr:uid="{00000000-0005-0000-0000-0000CB6D0000}"/>
    <cellStyle name="Porcentagem 7 79" xfId="11209" xr:uid="{00000000-0005-0000-0000-0000CC6D0000}"/>
    <cellStyle name="Porcentagem 7 79 2" xfId="40410" xr:uid="{00000000-0005-0000-0000-0000CD6D0000}"/>
    <cellStyle name="Porcentagem 7 8" xfId="11210" xr:uid="{00000000-0005-0000-0000-0000CE6D0000}"/>
    <cellStyle name="Porcentagem 7 8 2" xfId="11211" xr:uid="{00000000-0005-0000-0000-0000CF6D0000}"/>
    <cellStyle name="Porcentagem 7 8 2 2" xfId="30136" xr:uid="{00000000-0005-0000-0000-0000D06D0000}"/>
    <cellStyle name="Porcentagem 7 8 3" xfId="24279" xr:uid="{00000000-0005-0000-0000-0000D16D0000}"/>
    <cellStyle name="Porcentagem 7 80" xfId="24125" xr:uid="{00000000-0005-0000-0000-0000D26D0000}"/>
    <cellStyle name="Porcentagem 7 81" xfId="10872" xr:uid="{00000000-0005-0000-0000-0000D36D0000}"/>
    <cellStyle name="Porcentagem 7 9" xfId="11212" xr:uid="{00000000-0005-0000-0000-0000D46D0000}"/>
    <cellStyle name="Porcentagem 7 9 2" xfId="11213" xr:uid="{00000000-0005-0000-0000-0000D56D0000}"/>
    <cellStyle name="Porcentagem 7 9 2 2" xfId="30137" xr:uid="{00000000-0005-0000-0000-0000D66D0000}"/>
    <cellStyle name="Porcentagem 7 9 3" xfId="24280" xr:uid="{00000000-0005-0000-0000-0000D76D0000}"/>
    <cellStyle name="Porcentagem 8" xfId="155" xr:uid="{00000000-0005-0000-0000-0000D86D0000}"/>
    <cellStyle name="Porcentagem 8 2" xfId="265" xr:uid="{00000000-0005-0000-0000-0000D96D0000}"/>
    <cellStyle name="Porcentagem 8 2 10" xfId="11216" xr:uid="{00000000-0005-0000-0000-0000DA6D0000}"/>
    <cellStyle name="Porcentagem 8 2 10 2" xfId="11217" xr:uid="{00000000-0005-0000-0000-0000DB6D0000}"/>
    <cellStyle name="Porcentagem 8 2 10 2 2" xfId="30140" xr:uid="{00000000-0005-0000-0000-0000DC6D0000}"/>
    <cellStyle name="Porcentagem 8 2 10 3" xfId="24283" xr:uid="{00000000-0005-0000-0000-0000DD6D0000}"/>
    <cellStyle name="Porcentagem 8 2 11" xfId="11218" xr:uid="{00000000-0005-0000-0000-0000DE6D0000}"/>
    <cellStyle name="Porcentagem 8 2 11 2" xfId="11219" xr:uid="{00000000-0005-0000-0000-0000DF6D0000}"/>
    <cellStyle name="Porcentagem 8 2 11 2 2" xfId="30141" xr:uid="{00000000-0005-0000-0000-0000E06D0000}"/>
    <cellStyle name="Porcentagem 8 2 11 3" xfId="24284" xr:uid="{00000000-0005-0000-0000-0000E16D0000}"/>
    <cellStyle name="Porcentagem 8 2 12" xfId="11220" xr:uid="{00000000-0005-0000-0000-0000E26D0000}"/>
    <cellStyle name="Porcentagem 8 2 12 2" xfId="11221" xr:uid="{00000000-0005-0000-0000-0000E36D0000}"/>
    <cellStyle name="Porcentagem 8 2 12 2 2" xfId="30142" xr:uid="{00000000-0005-0000-0000-0000E46D0000}"/>
    <cellStyle name="Porcentagem 8 2 12 3" xfId="24285" xr:uid="{00000000-0005-0000-0000-0000E56D0000}"/>
    <cellStyle name="Porcentagem 8 2 13" xfId="11222" xr:uid="{00000000-0005-0000-0000-0000E66D0000}"/>
    <cellStyle name="Porcentagem 8 2 13 2" xfId="11223" xr:uid="{00000000-0005-0000-0000-0000E76D0000}"/>
    <cellStyle name="Porcentagem 8 2 13 2 2" xfId="30143" xr:uid="{00000000-0005-0000-0000-0000E86D0000}"/>
    <cellStyle name="Porcentagem 8 2 13 3" xfId="24286" xr:uid="{00000000-0005-0000-0000-0000E96D0000}"/>
    <cellStyle name="Porcentagem 8 2 14" xfId="11224" xr:uid="{00000000-0005-0000-0000-0000EA6D0000}"/>
    <cellStyle name="Porcentagem 8 2 14 2" xfId="11225" xr:uid="{00000000-0005-0000-0000-0000EB6D0000}"/>
    <cellStyle name="Porcentagem 8 2 14 2 2" xfId="30144" xr:uid="{00000000-0005-0000-0000-0000EC6D0000}"/>
    <cellStyle name="Porcentagem 8 2 14 3" xfId="24287" xr:uid="{00000000-0005-0000-0000-0000ED6D0000}"/>
    <cellStyle name="Porcentagem 8 2 15" xfId="11226" xr:uid="{00000000-0005-0000-0000-0000EE6D0000}"/>
    <cellStyle name="Porcentagem 8 2 15 2" xfId="11227" xr:uid="{00000000-0005-0000-0000-0000EF6D0000}"/>
    <cellStyle name="Porcentagem 8 2 15 2 2" xfId="30145" xr:uid="{00000000-0005-0000-0000-0000F06D0000}"/>
    <cellStyle name="Porcentagem 8 2 15 3" xfId="24288" xr:uid="{00000000-0005-0000-0000-0000F16D0000}"/>
    <cellStyle name="Porcentagem 8 2 16" xfId="11228" xr:uid="{00000000-0005-0000-0000-0000F26D0000}"/>
    <cellStyle name="Porcentagem 8 2 16 2" xfId="11229" xr:uid="{00000000-0005-0000-0000-0000F36D0000}"/>
    <cellStyle name="Porcentagem 8 2 16 2 2" xfId="30146" xr:uid="{00000000-0005-0000-0000-0000F46D0000}"/>
    <cellStyle name="Porcentagem 8 2 16 3" xfId="24289" xr:uid="{00000000-0005-0000-0000-0000F56D0000}"/>
    <cellStyle name="Porcentagem 8 2 17" xfId="11230" xr:uid="{00000000-0005-0000-0000-0000F66D0000}"/>
    <cellStyle name="Porcentagem 8 2 17 2" xfId="11231" xr:uid="{00000000-0005-0000-0000-0000F76D0000}"/>
    <cellStyle name="Porcentagem 8 2 17 2 2" xfId="30147" xr:uid="{00000000-0005-0000-0000-0000F86D0000}"/>
    <cellStyle name="Porcentagem 8 2 17 3" xfId="24290" xr:uid="{00000000-0005-0000-0000-0000F96D0000}"/>
    <cellStyle name="Porcentagem 8 2 18" xfId="11232" xr:uid="{00000000-0005-0000-0000-0000FA6D0000}"/>
    <cellStyle name="Porcentagem 8 2 18 2" xfId="11233" xr:uid="{00000000-0005-0000-0000-0000FB6D0000}"/>
    <cellStyle name="Porcentagem 8 2 18 2 2" xfId="30148" xr:uid="{00000000-0005-0000-0000-0000FC6D0000}"/>
    <cellStyle name="Porcentagem 8 2 18 3" xfId="24291" xr:uid="{00000000-0005-0000-0000-0000FD6D0000}"/>
    <cellStyle name="Porcentagem 8 2 19" xfId="11234" xr:uid="{00000000-0005-0000-0000-0000FE6D0000}"/>
    <cellStyle name="Porcentagem 8 2 19 2" xfId="11235" xr:uid="{00000000-0005-0000-0000-0000FF6D0000}"/>
    <cellStyle name="Porcentagem 8 2 19 2 2" xfId="30149" xr:uid="{00000000-0005-0000-0000-0000006E0000}"/>
    <cellStyle name="Porcentagem 8 2 19 3" xfId="24292" xr:uid="{00000000-0005-0000-0000-0000016E0000}"/>
    <cellStyle name="Porcentagem 8 2 2" xfId="11236" xr:uid="{00000000-0005-0000-0000-0000026E0000}"/>
    <cellStyle name="Porcentagem 8 2 2 2" xfId="11237" xr:uid="{00000000-0005-0000-0000-0000036E0000}"/>
    <cellStyle name="Porcentagem 8 2 2 2 2" xfId="11238" xr:uid="{00000000-0005-0000-0000-0000046E0000}"/>
    <cellStyle name="Porcentagem 8 2 2 2 2 2" xfId="27667" xr:uid="{00000000-0005-0000-0000-0000056E0000}"/>
    <cellStyle name="Porcentagem 8 2 2 2 3" xfId="11239" xr:uid="{00000000-0005-0000-0000-0000066E0000}"/>
    <cellStyle name="Porcentagem 8 2 2 2 3 2" xfId="30151" xr:uid="{00000000-0005-0000-0000-0000076E0000}"/>
    <cellStyle name="Porcentagem 8 2 2 2 4" xfId="11240" xr:uid="{00000000-0005-0000-0000-0000086E0000}"/>
    <cellStyle name="Porcentagem 8 2 2 2 4 2" xfId="40425" xr:uid="{00000000-0005-0000-0000-0000096E0000}"/>
    <cellStyle name="Porcentagem 8 2 2 2 5" xfId="24294" xr:uid="{00000000-0005-0000-0000-00000A6E0000}"/>
    <cellStyle name="Porcentagem 8 2 2 3" xfId="11241" xr:uid="{00000000-0005-0000-0000-00000B6E0000}"/>
    <cellStyle name="Porcentagem 8 2 2 3 10" xfId="11242" xr:uid="{00000000-0005-0000-0000-00000C6E0000}"/>
    <cellStyle name="Porcentagem 8 2 2 3 10 2" xfId="11243" xr:uid="{00000000-0005-0000-0000-00000D6E0000}"/>
    <cellStyle name="Porcentagem 8 2 2 3 10 2 2" xfId="30153" xr:uid="{00000000-0005-0000-0000-00000E6E0000}"/>
    <cellStyle name="Porcentagem 8 2 2 3 10 3" xfId="24296" xr:uid="{00000000-0005-0000-0000-00000F6E0000}"/>
    <cellStyle name="Porcentagem 8 2 2 3 11" xfId="11244" xr:uid="{00000000-0005-0000-0000-0000106E0000}"/>
    <cellStyle name="Porcentagem 8 2 2 3 11 2" xfId="11245" xr:uid="{00000000-0005-0000-0000-0000116E0000}"/>
    <cellStyle name="Porcentagem 8 2 2 3 11 2 2" xfId="30154" xr:uid="{00000000-0005-0000-0000-0000126E0000}"/>
    <cellStyle name="Porcentagem 8 2 2 3 11 3" xfId="24297" xr:uid="{00000000-0005-0000-0000-0000136E0000}"/>
    <cellStyle name="Porcentagem 8 2 2 3 12" xfId="11246" xr:uid="{00000000-0005-0000-0000-0000146E0000}"/>
    <cellStyle name="Porcentagem 8 2 2 3 12 2" xfId="11247" xr:uid="{00000000-0005-0000-0000-0000156E0000}"/>
    <cellStyle name="Porcentagem 8 2 2 3 12 2 2" xfId="30155" xr:uid="{00000000-0005-0000-0000-0000166E0000}"/>
    <cellStyle name="Porcentagem 8 2 2 3 12 3" xfId="24298" xr:uid="{00000000-0005-0000-0000-0000176E0000}"/>
    <cellStyle name="Porcentagem 8 2 2 3 13" xfId="11248" xr:uid="{00000000-0005-0000-0000-0000186E0000}"/>
    <cellStyle name="Porcentagem 8 2 2 3 13 2" xfId="11249" xr:uid="{00000000-0005-0000-0000-0000196E0000}"/>
    <cellStyle name="Porcentagem 8 2 2 3 13 2 2" xfId="30156" xr:uid="{00000000-0005-0000-0000-00001A6E0000}"/>
    <cellStyle name="Porcentagem 8 2 2 3 13 3" xfId="24299" xr:uid="{00000000-0005-0000-0000-00001B6E0000}"/>
    <cellStyle name="Porcentagem 8 2 2 3 14" xfId="11250" xr:uid="{00000000-0005-0000-0000-00001C6E0000}"/>
    <cellStyle name="Porcentagem 8 2 2 3 14 2" xfId="11251" xr:uid="{00000000-0005-0000-0000-00001D6E0000}"/>
    <cellStyle name="Porcentagem 8 2 2 3 14 2 2" xfId="30157" xr:uid="{00000000-0005-0000-0000-00001E6E0000}"/>
    <cellStyle name="Porcentagem 8 2 2 3 14 3" xfId="24300" xr:uid="{00000000-0005-0000-0000-00001F6E0000}"/>
    <cellStyle name="Porcentagem 8 2 2 3 15" xfId="11252" xr:uid="{00000000-0005-0000-0000-0000206E0000}"/>
    <cellStyle name="Porcentagem 8 2 2 3 15 2" xfId="11253" xr:uid="{00000000-0005-0000-0000-0000216E0000}"/>
    <cellStyle name="Porcentagem 8 2 2 3 15 2 2" xfId="30158" xr:uid="{00000000-0005-0000-0000-0000226E0000}"/>
    <cellStyle name="Porcentagem 8 2 2 3 15 3" xfId="24301" xr:uid="{00000000-0005-0000-0000-0000236E0000}"/>
    <cellStyle name="Porcentagem 8 2 2 3 16" xfId="11254" xr:uid="{00000000-0005-0000-0000-0000246E0000}"/>
    <cellStyle name="Porcentagem 8 2 2 3 16 2" xfId="11255" xr:uid="{00000000-0005-0000-0000-0000256E0000}"/>
    <cellStyle name="Porcentagem 8 2 2 3 16 2 2" xfId="30159" xr:uid="{00000000-0005-0000-0000-0000266E0000}"/>
    <cellStyle name="Porcentagem 8 2 2 3 16 3" xfId="24302" xr:uid="{00000000-0005-0000-0000-0000276E0000}"/>
    <cellStyle name="Porcentagem 8 2 2 3 17" xfId="11256" xr:uid="{00000000-0005-0000-0000-0000286E0000}"/>
    <cellStyle name="Porcentagem 8 2 2 3 17 2" xfId="11257" xr:uid="{00000000-0005-0000-0000-0000296E0000}"/>
    <cellStyle name="Porcentagem 8 2 2 3 17 2 2" xfId="30160" xr:uid="{00000000-0005-0000-0000-00002A6E0000}"/>
    <cellStyle name="Porcentagem 8 2 2 3 17 3" xfId="24303" xr:uid="{00000000-0005-0000-0000-00002B6E0000}"/>
    <cellStyle name="Porcentagem 8 2 2 3 18" xfId="11258" xr:uid="{00000000-0005-0000-0000-00002C6E0000}"/>
    <cellStyle name="Porcentagem 8 2 2 3 18 2" xfId="11259" xr:uid="{00000000-0005-0000-0000-00002D6E0000}"/>
    <cellStyle name="Porcentagem 8 2 2 3 18 2 2" xfId="30161" xr:uid="{00000000-0005-0000-0000-00002E6E0000}"/>
    <cellStyle name="Porcentagem 8 2 2 3 18 3" xfId="24304" xr:uid="{00000000-0005-0000-0000-00002F6E0000}"/>
    <cellStyle name="Porcentagem 8 2 2 3 19" xfId="11260" xr:uid="{00000000-0005-0000-0000-0000306E0000}"/>
    <cellStyle name="Porcentagem 8 2 2 3 19 2" xfId="11261" xr:uid="{00000000-0005-0000-0000-0000316E0000}"/>
    <cellStyle name="Porcentagem 8 2 2 3 19 2 2" xfId="30162" xr:uid="{00000000-0005-0000-0000-0000326E0000}"/>
    <cellStyle name="Porcentagem 8 2 2 3 19 3" xfId="24305" xr:uid="{00000000-0005-0000-0000-0000336E0000}"/>
    <cellStyle name="Porcentagem 8 2 2 3 2" xfId="11262" xr:uid="{00000000-0005-0000-0000-0000346E0000}"/>
    <cellStyle name="Porcentagem 8 2 2 3 2 2" xfId="11263" xr:uid="{00000000-0005-0000-0000-0000356E0000}"/>
    <cellStyle name="Porcentagem 8 2 2 3 2 2 2" xfId="30163" xr:uid="{00000000-0005-0000-0000-0000366E0000}"/>
    <cellStyle name="Porcentagem 8 2 2 3 2 3" xfId="11264" xr:uid="{00000000-0005-0000-0000-0000376E0000}"/>
    <cellStyle name="Porcentagem 8 2 2 3 2 3 2" xfId="40427" xr:uid="{00000000-0005-0000-0000-0000386E0000}"/>
    <cellStyle name="Porcentagem 8 2 2 3 2 4" xfId="24306" xr:uid="{00000000-0005-0000-0000-0000396E0000}"/>
    <cellStyle name="Porcentagem 8 2 2 3 2 5" xfId="35308" xr:uid="{00000000-0005-0000-0000-00003A6E0000}"/>
    <cellStyle name="Porcentagem 8 2 2 3 20" xfId="11265" xr:uid="{00000000-0005-0000-0000-00003B6E0000}"/>
    <cellStyle name="Porcentagem 8 2 2 3 20 2" xfId="11266" xr:uid="{00000000-0005-0000-0000-00003C6E0000}"/>
    <cellStyle name="Porcentagem 8 2 2 3 20 2 2" xfId="30164" xr:uid="{00000000-0005-0000-0000-00003D6E0000}"/>
    <cellStyle name="Porcentagem 8 2 2 3 20 3" xfId="24307" xr:uid="{00000000-0005-0000-0000-00003E6E0000}"/>
    <cellStyle name="Porcentagem 8 2 2 3 21" xfId="11267" xr:uid="{00000000-0005-0000-0000-00003F6E0000}"/>
    <cellStyle name="Porcentagem 8 2 2 3 21 2" xfId="11268" xr:uid="{00000000-0005-0000-0000-0000406E0000}"/>
    <cellStyle name="Porcentagem 8 2 2 3 21 2 2" xfId="30165" xr:uid="{00000000-0005-0000-0000-0000416E0000}"/>
    <cellStyle name="Porcentagem 8 2 2 3 21 3" xfId="24308" xr:uid="{00000000-0005-0000-0000-0000426E0000}"/>
    <cellStyle name="Porcentagem 8 2 2 3 22" xfId="11269" xr:uid="{00000000-0005-0000-0000-0000436E0000}"/>
    <cellStyle name="Porcentagem 8 2 2 3 22 2" xfId="11270" xr:uid="{00000000-0005-0000-0000-0000446E0000}"/>
    <cellStyle name="Porcentagem 8 2 2 3 22 2 2" xfId="30166" xr:uid="{00000000-0005-0000-0000-0000456E0000}"/>
    <cellStyle name="Porcentagem 8 2 2 3 22 3" xfId="24309" xr:uid="{00000000-0005-0000-0000-0000466E0000}"/>
    <cellStyle name="Porcentagem 8 2 2 3 23" xfId="11271" xr:uid="{00000000-0005-0000-0000-0000476E0000}"/>
    <cellStyle name="Porcentagem 8 2 2 3 23 2" xfId="11272" xr:uid="{00000000-0005-0000-0000-0000486E0000}"/>
    <cellStyle name="Porcentagem 8 2 2 3 23 2 2" xfId="30167" xr:uid="{00000000-0005-0000-0000-0000496E0000}"/>
    <cellStyle name="Porcentagem 8 2 2 3 23 3" xfId="24310" xr:uid="{00000000-0005-0000-0000-00004A6E0000}"/>
    <cellStyle name="Porcentagem 8 2 2 3 24" xfId="11273" xr:uid="{00000000-0005-0000-0000-00004B6E0000}"/>
    <cellStyle name="Porcentagem 8 2 2 3 24 2" xfId="11274" xr:uid="{00000000-0005-0000-0000-00004C6E0000}"/>
    <cellStyle name="Porcentagem 8 2 2 3 24 2 2" xfId="30168" xr:uid="{00000000-0005-0000-0000-00004D6E0000}"/>
    <cellStyle name="Porcentagem 8 2 2 3 24 3" xfId="24311" xr:uid="{00000000-0005-0000-0000-00004E6E0000}"/>
    <cellStyle name="Porcentagem 8 2 2 3 25" xfId="11275" xr:uid="{00000000-0005-0000-0000-00004F6E0000}"/>
    <cellStyle name="Porcentagem 8 2 2 3 25 2" xfId="11276" xr:uid="{00000000-0005-0000-0000-0000506E0000}"/>
    <cellStyle name="Porcentagem 8 2 2 3 25 2 2" xfId="30169" xr:uid="{00000000-0005-0000-0000-0000516E0000}"/>
    <cellStyle name="Porcentagem 8 2 2 3 25 3" xfId="24312" xr:uid="{00000000-0005-0000-0000-0000526E0000}"/>
    <cellStyle name="Porcentagem 8 2 2 3 26" xfId="11277" xr:uid="{00000000-0005-0000-0000-0000536E0000}"/>
    <cellStyle name="Porcentagem 8 2 2 3 26 2" xfId="11278" xr:uid="{00000000-0005-0000-0000-0000546E0000}"/>
    <cellStyle name="Porcentagem 8 2 2 3 26 2 2" xfId="30170" xr:uid="{00000000-0005-0000-0000-0000556E0000}"/>
    <cellStyle name="Porcentagem 8 2 2 3 26 3" xfId="24313" xr:uid="{00000000-0005-0000-0000-0000566E0000}"/>
    <cellStyle name="Porcentagem 8 2 2 3 27" xfId="11279" xr:uid="{00000000-0005-0000-0000-0000576E0000}"/>
    <cellStyle name="Porcentagem 8 2 2 3 27 2" xfId="11280" xr:uid="{00000000-0005-0000-0000-0000586E0000}"/>
    <cellStyle name="Porcentagem 8 2 2 3 27 2 2" xfId="30171" xr:uid="{00000000-0005-0000-0000-0000596E0000}"/>
    <cellStyle name="Porcentagem 8 2 2 3 27 3" xfId="24314" xr:uid="{00000000-0005-0000-0000-00005A6E0000}"/>
    <cellStyle name="Porcentagem 8 2 2 3 28" xfId="11281" xr:uid="{00000000-0005-0000-0000-00005B6E0000}"/>
    <cellStyle name="Porcentagem 8 2 2 3 28 2" xfId="11282" xr:uid="{00000000-0005-0000-0000-00005C6E0000}"/>
    <cellStyle name="Porcentagem 8 2 2 3 28 2 2" xfId="30172" xr:uid="{00000000-0005-0000-0000-00005D6E0000}"/>
    <cellStyle name="Porcentagem 8 2 2 3 28 3" xfId="24315" xr:uid="{00000000-0005-0000-0000-00005E6E0000}"/>
    <cellStyle name="Porcentagem 8 2 2 3 29" xfId="11283" xr:uid="{00000000-0005-0000-0000-00005F6E0000}"/>
    <cellStyle name="Porcentagem 8 2 2 3 29 2" xfId="11284" xr:uid="{00000000-0005-0000-0000-0000606E0000}"/>
    <cellStyle name="Porcentagem 8 2 2 3 29 2 2" xfId="30173" xr:uid="{00000000-0005-0000-0000-0000616E0000}"/>
    <cellStyle name="Porcentagem 8 2 2 3 29 3" xfId="24316" xr:uid="{00000000-0005-0000-0000-0000626E0000}"/>
    <cellStyle name="Porcentagem 8 2 2 3 3" xfId="11285" xr:uid="{00000000-0005-0000-0000-0000636E0000}"/>
    <cellStyle name="Porcentagem 8 2 2 3 3 2" xfId="11286" xr:uid="{00000000-0005-0000-0000-0000646E0000}"/>
    <cellStyle name="Porcentagem 8 2 2 3 3 2 2" xfId="30174" xr:uid="{00000000-0005-0000-0000-0000656E0000}"/>
    <cellStyle name="Porcentagem 8 2 2 3 3 3" xfId="11287" xr:uid="{00000000-0005-0000-0000-0000666E0000}"/>
    <cellStyle name="Porcentagem 8 2 2 3 3 4" xfId="24317" xr:uid="{00000000-0005-0000-0000-0000676E0000}"/>
    <cellStyle name="Porcentagem 8 2 2 3 30" xfId="11288" xr:uid="{00000000-0005-0000-0000-0000686E0000}"/>
    <cellStyle name="Porcentagem 8 2 2 3 30 2" xfId="11289" xr:uid="{00000000-0005-0000-0000-0000696E0000}"/>
    <cellStyle name="Porcentagem 8 2 2 3 30 2 2" xfId="30175" xr:uid="{00000000-0005-0000-0000-00006A6E0000}"/>
    <cellStyle name="Porcentagem 8 2 2 3 30 3" xfId="24318" xr:uid="{00000000-0005-0000-0000-00006B6E0000}"/>
    <cellStyle name="Porcentagem 8 2 2 3 31" xfId="11290" xr:uid="{00000000-0005-0000-0000-00006C6E0000}"/>
    <cellStyle name="Porcentagem 8 2 2 3 31 2" xfId="11291" xr:uid="{00000000-0005-0000-0000-00006D6E0000}"/>
    <cellStyle name="Porcentagem 8 2 2 3 31 2 2" xfId="30176" xr:uid="{00000000-0005-0000-0000-00006E6E0000}"/>
    <cellStyle name="Porcentagem 8 2 2 3 31 3" xfId="24319" xr:uid="{00000000-0005-0000-0000-00006F6E0000}"/>
    <cellStyle name="Porcentagem 8 2 2 3 32" xfId="11292" xr:uid="{00000000-0005-0000-0000-0000706E0000}"/>
    <cellStyle name="Porcentagem 8 2 2 3 32 2" xfId="11293" xr:uid="{00000000-0005-0000-0000-0000716E0000}"/>
    <cellStyle name="Porcentagem 8 2 2 3 32 2 2" xfId="30177" xr:uid="{00000000-0005-0000-0000-0000726E0000}"/>
    <cellStyle name="Porcentagem 8 2 2 3 32 3" xfId="24320" xr:uid="{00000000-0005-0000-0000-0000736E0000}"/>
    <cellStyle name="Porcentagem 8 2 2 3 33" xfId="11294" xr:uid="{00000000-0005-0000-0000-0000746E0000}"/>
    <cellStyle name="Porcentagem 8 2 2 3 33 2" xfId="11295" xr:uid="{00000000-0005-0000-0000-0000756E0000}"/>
    <cellStyle name="Porcentagem 8 2 2 3 33 2 2" xfId="30178" xr:uid="{00000000-0005-0000-0000-0000766E0000}"/>
    <cellStyle name="Porcentagem 8 2 2 3 33 3" xfId="24321" xr:uid="{00000000-0005-0000-0000-0000776E0000}"/>
    <cellStyle name="Porcentagem 8 2 2 3 34" xfId="11296" xr:uid="{00000000-0005-0000-0000-0000786E0000}"/>
    <cellStyle name="Porcentagem 8 2 2 3 34 2" xfId="11297" xr:uid="{00000000-0005-0000-0000-0000796E0000}"/>
    <cellStyle name="Porcentagem 8 2 2 3 34 2 2" xfId="30179" xr:uid="{00000000-0005-0000-0000-00007A6E0000}"/>
    <cellStyle name="Porcentagem 8 2 2 3 34 3" xfId="24322" xr:uid="{00000000-0005-0000-0000-00007B6E0000}"/>
    <cellStyle name="Porcentagem 8 2 2 3 35" xfId="11298" xr:uid="{00000000-0005-0000-0000-00007C6E0000}"/>
    <cellStyle name="Porcentagem 8 2 2 3 35 2" xfId="11299" xr:uid="{00000000-0005-0000-0000-00007D6E0000}"/>
    <cellStyle name="Porcentagem 8 2 2 3 35 2 2" xfId="30180" xr:uid="{00000000-0005-0000-0000-00007E6E0000}"/>
    <cellStyle name="Porcentagem 8 2 2 3 35 3" xfId="24323" xr:uid="{00000000-0005-0000-0000-00007F6E0000}"/>
    <cellStyle name="Porcentagem 8 2 2 3 36" xfId="11300" xr:uid="{00000000-0005-0000-0000-0000806E0000}"/>
    <cellStyle name="Porcentagem 8 2 2 3 36 2" xfId="11301" xr:uid="{00000000-0005-0000-0000-0000816E0000}"/>
    <cellStyle name="Porcentagem 8 2 2 3 36 2 2" xfId="30181" xr:uid="{00000000-0005-0000-0000-0000826E0000}"/>
    <cellStyle name="Porcentagem 8 2 2 3 36 3" xfId="24324" xr:uid="{00000000-0005-0000-0000-0000836E0000}"/>
    <cellStyle name="Porcentagem 8 2 2 3 37" xfId="11302" xr:uid="{00000000-0005-0000-0000-0000846E0000}"/>
    <cellStyle name="Porcentagem 8 2 2 3 37 2" xfId="11303" xr:uid="{00000000-0005-0000-0000-0000856E0000}"/>
    <cellStyle name="Porcentagem 8 2 2 3 37 2 2" xfId="30182" xr:uid="{00000000-0005-0000-0000-0000866E0000}"/>
    <cellStyle name="Porcentagem 8 2 2 3 37 3" xfId="24325" xr:uid="{00000000-0005-0000-0000-0000876E0000}"/>
    <cellStyle name="Porcentagem 8 2 2 3 38" xfId="11304" xr:uid="{00000000-0005-0000-0000-0000886E0000}"/>
    <cellStyle name="Porcentagem 8 2 2 3 38 2" xfId="11305" xr:uid="{00000000-0005-0000-0000-0000896E0000}"/>
    <cellStyle name="Porcentagem 8 2 2 3 38 2 2" xfId="30183" xr:uid="{00000000-0005-0000-0000-00008A6E0000}"/>
    <cellStyle name="Porcentagem 8 2 2 3 38 3" xfId="24326" xr:uid="{00000000-0005-0000-0000-00008B6E0000}"/>
    <cellStyle name="Porcentagem 8 2 2 3 39" xfId="11306" xr:uid="{00000000-0005-0000-0000-00008C6E0000}"/>
    <cellStyle name="Porcentagem 8 2 2 3 39 2" xfId="11307" xr:uid="{00000000-0005-0000-0000-00008D6E0000}"/>
    <cellStyle name="Porcentagem 8 2 2 3 39 2 2" xfId="30184" xr:uid="{00000000-0005-0000-0000-00008E6E0000}"/>
    <cellStyle name="Porcentagem 8 2 2 3 39 3" xfId="24327" xr:uid="{00000000-0005-0000-0000-00008F6E0000}"/>
    <cellStyle name="Porcentagem 8 2 2 3 4" xfId="11308" xr:uid="{00000000-0005-0000-0000-0000906E0000}"/>
    <cellStyle name="Porcentagem 8 2 2 3 4 2" xfId="11309" xr:uid="{00000000-0005-0000-0000-0000916E0000}"/>
    <cellStyle name="Porcentagem 8 2 2 3 4 2 2" xfId="30185" xr:uid="{00000000-0005-0000-0000-0000926E0000}"/>
    <cellStyle name="Porcentagem 8 2 2 3 4 3" xfId="11310" xr:uid="{00000000-0005-0000-0000-0000936E0000}"/>
    <cellStyle name="Porcentagem 8 2 2 3 4 4" xfId="24328" xr:uid="{00000000-0005-0000-0000-0000946E0000}"/>
    <cellStyle name="Porcentagem 8 2 2 3 40" xfId="11311" xr:uid="{00000000-0005-0000-0000-0000956E0000}"/>
    <cellStyle name="Porcentagem 8 2 2 3 40 2" xfId="11312" xr:uid="{00000000-0005-0000-0000-0000966E0000}"/>
    <cellStyle name="Porcentagem 8 2 2 3 40 2 2" xfId="30186" xr:uid="{00000000-0005-0000-0000-0000976E0000}"/>
    <cellStyle name="Porcentagem 8 2 2 3 40 3" xfId="24329" xr:uid="{00000000-0005-0000-0000-0000986E0000}"/>
    <cellStyle name="Porcentagem 8 2 2 3 41" xfId="11313" xr:uid="{00000000-0005-0000-0000-0000996E0000}"/>
    <cellStyle name="Porcentagem 8 2 2 3 41 2" xfId="11314" xr:uid="{00000000-0005-0000-0000-00009A6E0000}"/>
    <cellStyle name="Porcentagem 8 2 2 3 41 2 2" xfId="30187" xr:uid="{00000000-0005-0000-0000-00009B6E0000}"/>
    <cellStyle name="Porcentagem 8 2 2 3 41 3" xfId="24330" xr:uid="{00000000-0005-0000-0000-00009C6E0000}"/>
    <cellStyle name="Porcentagem 8 2 2 3 42" xfId="11315" xr:uid="{00000000-0005-0000-0000-00009D6E0000}"/>
    <cellStyle name="Porcentagem 8 2 2 3 42 2" xfId="11316" xr:uid="{00000000-0005-0000-0000-00009E6E0000}"/>
    <cellStyle name="Porcentagem 8 2 2 3 42 2 2" xfId="30188" xr:uid="{00000000-0005-0000-0000-00009F6E0000}"/>
    <cellStyle name="Porcentagem 8 2 2 3 42 3" xfId="24331" xr:uid="{00000000-0005-0000-0000-0000A06E0000}"/>
    <cellStyle name="Porcentagem 8 2 2 3 43" xfId="11317" xr:uid="{00000000-0005-0000-0000-0000A16E0000}"/>
    <cellStyle name="Porcentagem 8 2 2 3 43 2" xfId="11318" xr:uid="{00000000-0005-0000-0000-0000A26E0000}"/>
    <cellStyle name="Porcentagem 8 2 2 3 43 2 2" xfId="30189" xr:uid="{00000000-0005-0000-0000-0000A36E0000}"/>
    <cellStyle name="Porcentagem 8 2 2 3 43 3" xfId="24332" xr:uid="{00000000-0005-0000-0000-0000A46E0000}"/>
    <cellStyle name="Porcentagem 8 2 2 3 44" xfId="11319" xr:uid="{00000000-0005-0000-0000-0000A56E0000}"/>
    <cellStyle name="Porcentagem 8 2 2 3 44 2" xfId="11320" xr:uid="{00000000-0005-0000-0000-0000A66E0000}"/>
    <cellStyle name="Porcentagem 8 2 2 3 44 2 2" xfId="30190" xr:uid="{00000000-0005-0000-0000-0000A76E0000}"/>
    <cellStyle name="Porcentagem 8 2 2 3 44 3" xfId="24333" xr:uid="{00000000-0005-0000-0000-0000A86E0000}"/>
    <cellStyle name="Porcentagem 8 2 2 3 45" xfId="11321" xr:uid="{00000000-0005-0000-0000-0000A96E0000}"/>
    <cellStyle name="Porcentagem 8 2 2 3 45 2" xfId="11322" xr:uid="{00000000-0005-0000-0000-0000AA6E0000}"/>
    <cellStyle name="Porcentagem 8 2 2 3 45 2 2" xfId="30191" xr:uid="{00000000-0005-0000-0000-0000AB6E0000}"/>
    <cellStyle name="Porcentagem 8 2 2 3 45 3" xfId="24334" xr:uid="{00000000-0005-0000-0000-0000AC6E0000}"/>
    <cellStyle name="Porcentagem 8 2 2 3 46" xfId="11323" xr:uid="{00000000-0005-0000-0000-0000AD6E0000}"/>
    <cellStyle name="Porcentagem 8 2 2 3 46 2" xfId="11324" xr:uid="{00000000-0005-0000-0000-0000AE6E0000}"/>
    <cellStyle name="Porcentagem 8 2 2 3 46 2 2" xfId="30192" xr:uid="{00000000-0005-0000-0000-0000AF6E0000}"/>
    <cellStyle name="Porcentagem 8 2 2 3 46 3" xfId="24335" xr:uid="{00000000-0005-0000-0000-0000B06E0000}"/>
    <cellStyle name="Porcentagem 8 2 2 3 47" xfId="11325" xr:uid="{00000000-0005-0000-0000-0000B16E0000}"/>
    <cellStyle name="Porcentagem 8 2 2 3 47 2" xfId="11326" xr:uid="{00000000-0005-0000-0000-0000B26E0000}"/>
    <cellStyle name="Porcentagem 8 2 2 3 47 2 2" xfId="30193" xr:uid="{00000000-0005-0000-0000-0000B36E0000}"/>
    <cellStyle name="Porcentagem 8 2 2 3 47 3" xfId="24336" xr:uid="{00000000-0005-0000-0000-0000B46E0000}"/>
    <cellStyle name="Porcentagem 8 2 2 3 48" xfId="11327" xr:uid="{00000000-0005-0000-0000-0000B56E0000}"/>
    <cellStyle name="Porcentagem 8 2 2 3 48 2" xfId="11328" xr:uid="{00000000-0005-0000-0000-0000B66E0000}"/>
    <cellStyle name="Porcentagem 8 2 2 3 48 2 2" xfId="30194" xr:uid="{00000000-0005-0000-0000-0000B76E0000}"/>
    <cellStyle name="Porcentagem 8 2 2 3 48 3" xfId="24337" xr:uid="{00000000-0005-0000-0000-0000B86E0000}"/>
    <cellStyle name="Porcentagem 8 2 2 3 49" xfId="11329" xr:uid="{00000000-0005-0000-0000-0000B96E0000}"/>
    <cellStyle name="Porcentagem 8 2 2 3 49 2" xfId="11330" xr:uid="{00000000-0005-0000-0000-0000BA6E0000}"/>
    <cellStyle name="Porcentagem 8 2 2 3 49 2 2" xfId="30195" xr:uid="{00000000-0005-0000-0000-0000BB6E0000}"/>
    <cellStyle name="Porcentagem 8 2 2 3 49 3" xfId="24338" xr:uid="{00000000-0005-0000-0000-0000BC6E0000}"/>
    <cellStyle name="Porcentagem 8 2 2 3 5" xfId="11331" xr:uid="{00000000-0005-0000-0000-0000BD6E0000}"/>
    <cellStyle name="Porcentagem 8 2 2 3 5 2" xfId="11332" xr:uid="{00000000-0005-0000-0000-0000BE6E0000}"/>
    <cellStyle name="Porcentagem 8 2 2 3 5 2 2" xfId="30196" xr:uid="{00000000-0005-0000-0000-0000BF6E0000}"/>
    <cellStyle name="Porcentagem 8 2 2 3 5 3" xfId="24339" xr:uid="{00000000-0005-0000-0000-0000C06E0000}"/>
    <cellStyle name="Porcentagem 8 2 2 3 50" xfId="11333" xr:uid="{00000000-0005-0000-0000-0000C16E0000}"/>
    <cellStyle name="Porcentagem 8 2 2 3 50 2" xfId="11334" xr:uid="{00000000-0005-0000-0000-0000C26E0000}"/>
    <cellStyle name="Porcentagem 8 2 2 3 50 2 2" xfId="30197" xr:uid="{00000000-0005-0000-0000-0000C36E0000}"/>
    <cellStyle name="Porcentagem 8 2 2 3 50 3" xfId="24340" xr:uid="{00000000-0005-0000-0000-0000C46E0000}"/>
    <cellStyle name="Porcentagem 8 2 2 3 51" xfId="11335" xr:uid="{00000000-0005-0000-0000-0000C56E0000}"/>
    <cellStyle name="Porcentagem 8 2 2 3 51 2" xfId="11336" xr:uid="{00000000-0005-0000-0000-0000C66E0000}"/>
    <cellStyle name="Porcentagem 8 2 2 3 51 2 2" xfId="30198" xr:uid="{00000000-0005-0000-0000-0000C76E0000}"/>
    <cellStyle name="Porcentagem 8 2 2 3 51 3" xfId="24341" xr:uid="{00000000-0005-0000-0000-0000C86E0000}"/>
    <cellStyle name="Porcentagem 8 2 2 3 52" xfId="11337" xr:uid="{00000000-0005-0000-0000-0000C96E0000}"/>
    <cellStyle name="Porcentagem 8 2 2 3 52 2" xfId="11338" xr:uid="{00000000-0005-0000-0000-0000CA6E0000}"/>
    <cellStyle name="Porcentagem 8 2 2 3 52 2 2" xfId="30199" xr:uid="{00000000-0005-0000-0000-0000CB6E0000}"/>
    <cellStyle name="Porcentagem 8 2 2 3 52 3" xfId="24342" xr:uid="{00000000-0005-0000-0000-0000CC6E0000}"/>
    <cellStyle name="Porcentagem 8 2 2 3 53" xfId="11339" xr:uid="{00000000-0005-0000-0000-0000CD6E0000}"/>
    <cellStyle name="Porcentagem 8 2 2 3 53 2" xfId="11340" xr:uid="{00000000-0005-0000-0000-0000CE6E0000}"/>
    <cellStyle name="Porcentagem 8 2 2 3 53 2 2" xfId="30200" xr:uid="{00000000-0005-0000-0000-0000CF6E0000}"/>
    <cellStyle name="Porcentagem 8 2 2 3 53 3" xfId="24343" xr:uid="{00000000-0005-0000-0000-0000D06E0000}"/>
    <cellStyle name="Porcentagem 8 2 2 3 54" xfId="11341" xr:uid="{00000000-0005-0000-0000-0000D16E0000}"/>
    <cellStyle name="Porcentagem 8 2 2 3 54 2" xfId="11342" xr:uid="{00000000-0005-0000-0000-0000D26E0000}"/>
    <cellStyle name="Porcentagem 8 2 2 3 54 2 2" xfId="30201" xr:uid="{00000000-0005-0000-0000-0000D36E0000}"/>
    <cellStyle name="Porcentagem 8 2 2 3 54 3" xfId="24344" xr:uid="{00000000-0005-0000-0000-0000D46E0000}"/>
    <cellStyle name="Porcentagem 8 2 2 3 55" xfId="11343" xr:uid="{00000000-0005-0000-0000-0000D56E0000}"/>
    <cellStyle name="Porcentagem 8 2 2 3 55 2" xfId="11344" xr:uid="{00000000-0005-0000-0000-0000D66E0000}"/>
    <cellStyle name="Porcentagem 8 2 2 3 55 2 2" xfId="30202" xr:uid="{00000000-0005-0000-0000-0000D76E0000}"/>
    <cellStyle name="Porcentagem 8 2 2 3 55 3" xfId="24345" xr:uid="{00000000-0005-0000-0000-0000D86E0000}"/>
    <cellStyle name="Porcentagem 8 2 2 3 56" xfId="11345" xr:uid="{00000000-0005-0000-0000-0000D96E0000}"/>
    <cellStyle name="Porcentagem 8 2 2 3 56 2" xfId="11346" xr:uid="{00000000-0005-0000-0000-0000DA6E0000}"/>
    <cellStyle name="Porcentagem 8 2 2 3 56 2 2" xfId="30203" xr:uid="{00000000-0005-0000-0000-0000DB6E0000}"/>
    <cellStyle name="Porcentagem 8 2 2 3 56 3" xfId="24346" xr:uid="{00000000-0005-0000-0000-0000DC6E0000}"/>
    <cellStyle name="Porcentagem 8 2 2 3 57" xfId="11347" xr:uid="{00000000-0005-0000-0000-0000DD6E0000}"/>
    <cellStyle name="Porcentagem 8 2 2 3 57 2" xfId="11348" xr:uid="{00000000-0005-0000-0000-0000DE6E0000}"/>
    <cellStyle name="Porcentagem 8 2 2 3 57 2 2" xfId="30204" xr:uid="{00000000-0005-0000-0000-0000DF6E0000}"/>
    <cellStyle name="Porcentagem 8 2 2 3 57 3" xfId="24347" xr:uid="{00000000-0005-0000-0000-0000E06E0000}"/>
    <cellStyle name="Porcentagem 8 2 2 3 58" xfId="11349" xr:uid="{00000000-0005-0000-0000-0000E16E0000}"/>
    <cellStyle name="Porcentagem 8 2 2 3 58 2" xfId="11350" xr:uid="{00000000-0005-0000-0000-0000E26E0000}"/>
    <cellStyle name="Porcentagem 8 2 2 3 58 2 2" xfId="30205" xr:uid="{00000000-0005-0000-0000-0000E36E0000}"/>
    <cellStyle name="Porcentagem 8 2 2 3 58 3" xfId="24348" xr:uid="{00000000-0005-0000-0000-0000E46E0000}"/>
    <cellStyle name="Porcentagem 8 2 2 3 59" xfId="11351" xr:uid="{00000000-0005-0000-0000-0000E56E0000}"/>
    <cellStyle name="Porcentagem 8 2 2 3 59 2" xfId="11352" xr:uid="{00000000-0005-0000-0000-0000E66E0000}"/>
    <cellStyle name="Porcentagem 8 2 2 3 59 2 2" xfId="30206" xr:uid="{00000000-0005-0000-0000-0000E76E0000}"/>
    <cellStyle name="Porcentagem 8 2 2 3 59 3" xfId="24349" xr:uid="{00000000-0005-0000-0000-0000E86E0000}"/>
    <cellStyle name="Porcentagem 8 2 2 3 6" xfId="11353" xr:uid="{00000000-0005-0000-0000-0000E96E0000}"/>
    <cellStyle name="Porcentagem 8 2 2 3 6 2" xfId="11354" xr:uid="{00000000-0005-0000-0000-0000EA6E0000}"/>
    <cellStyle name="Porcentagem 8 2 2 3 6 2 2" xfId="30207" xr:uid="{00000000-0005-0000-0000-0000EB6E0000}"/>
    <cellStyle name="Porcentagem 8 2 2 3 6 3" xfId="24350" xr:uid="{00000000-0005-0000-0000-0000EC6E0000}"/>
    <cellStyle name="Porcentagem 8 2 2 3 60" xfId="11355" xr:uid="{00000000-0005-0000-0000-0000ED6E0000}"/>
    <cellStyle name="Porcentagem 8 2 2 3 60 2" xfId="11356" xr:uid="{00000000-0005-0000-0000-0000EE6E0000}"/>
    <cellStyle name="Porcentagem 8 2 2 3 60 2 2" xfId="30208" xr:uid="{00000000-0005-0000-0000-0000EF6E0000}"/>
    <cellStyle name="Porcentagem 8 2 2 3 60 3" xfId="24351" xr:uid="{00000000-0005-0000-0000-0000F06E0000}"/>
    <cellStyle name="Porcentagem 8 2 2 3 61" xfId="11357" xr:uid="{00000000-0005-0000-0000-0000F16E0000}"/>
    <cellStyle name="Porcentagem 8 2 2 3 61 2" xfId="11358" xr:uid="{00000000-0005-0000-0000-0000F26E0000}"/>
    <cellStyle name="Porcentagem 8 2 2 3 61 2 2" xfId="30209" xr:uid="{00000000-0005-0000-0000-0000F36E0000}"/>
    <cellStyle name="Porcentagem 8 2 2 3 61 3" xfId="24352" xr:uid="{00000000-0005-0000-0000-0000F46E0000}"/>
    <cellStyle name="Porcentagem 8 2 2 3 62" xfId="11359" xr:uid="{00000000-0005-0000-0000-0000F56E0000}"/>
    <cellStyle name="Porcentagem 8 2 2 3 62 2" xfId="11360" xr:uid="{00000000-0005-0000-0000-0000F66E0000}"/>
    <cellStyle name="Porcentagem 8 2 2 3 62 2 2" xfId="30210" xr:uid="{00000000-0005-0000-0000-0000F76E0000}"/>
    <cellStyle name="Porcentagem 8 2 2 3 62 3" xfId="24353" xr:uid="{00000000-0005-0000-0000-0000F86E0000}"/>
    <cellStyle name="Porcentagem 8 2 2 3 63" xfId="11361" xr:uid="{00000000-0005-0000-0000-0000F96E0000}"/>
    <cellStyle name="Porcentagem 8 2 2 3 63 2" xfId="11362" xr:uid="{00000000-0005-0000-0000-0000FA6E0000}"/>
    <cellStyle name="Porcentagem 8 2 2 3 63 2 2" xfId="30211" xr:uid="{00000000-0005-0000-0000-0000FB6E0000}"/>
    <cellStyle name="Porcentagem 8 2 2 3 63 3" xfId="24354" xr:uid="{00000000-0005-0000-0000-0000FC6E0000}"/>
    <cellStyle name="Porcentagem 8 2 2 3 64" xfId="11363" xr:uid="{00000000-0005-0000-0000-0000FD6E0000}"/>
    <cellStyle name="Porcentagem 8 2 2 3 64 2" xfId="11364" xr:uid="{00000000-0005-0000-0000-0000FE6E0000}"/>
    <cellStyle name="Porcentagem 8 2 2 3 64 2 2" xfId="30212" xr:uid="{00000000-0005-0000-0000-0000FF6E0000}"/>
    <cellStyle name="Porcentagem 8 2 2 3 64 3" xfId="24355" xr:uid="{00000000-0005-0000-0000-0000006F0000}"/>
    <cellStyle name="Porcentagem 8 2 2 3 65" xfId="11365" xr:uid="{00000000-0005-0000-0000-0000016F0000}"/>
    <cellStyle name="Porcentagem 8 2 2 3 65 2" xfId="11366" xr:uid="{00000000-0005-0000-0000-0000026F0000}"/>
    <cellStyle name="Porcentagem 8 2 2 3 65 2 2" xfId="30213" xr:uid="{00000000-0005-0000-0000-0000036F0000}"/>
    <cellStyle name="Porcentagem 8 2 2 3 65 3" xfId="24356" xr:uid="{00000000-0005-0000-0000-0000046F0000}"/>
    <cellStyle name="Porcentagem 8 2 2 3 66" xfId="11367" xr:uid="{00000000-0005-0000-0000-0000056F0000}"/>
    <cellStyle name="Porcentagem 8 2 2 3 66 2" xfId="11368" xr:uid="{00000000-0005-0000-0000-0000066F0000}"/>
    <cellStyle name="Porcentagem 8 2 2 3 66 2 2" xfId="30214" xr:uid="{00000000-0005-0000-0000-0000076F0000}"/>
    <cellStyle name="Porcentagem 8 2 2 3 66 3" xfId="24357" xr:uid="{00000000-0005-0000-0000-0000086F0000}"/>
    <cellStyle name="Porcentagem 8 2 2 3 67" xfId="11369" xr:uid="{00000000-0005-0000-0000-0000096F0000}"/>
    <cellStyle name="Porcentagem 8 2 2 3 67 2" xfId="11370" xr:uid="{00000000-0005-0000-0000-00000A6F0000}"/>
    <cellStyle name="Porcentagem 8 2 2 3 67 2 2" xfId="30215" xr:uid="{00000000-0005-0000-0000-00000B6F0000}"/>
    <cellStyle name="Porcentagem 8 2 2 3 67 3" xfId="24358" xr:uid="{00000000-0005-0000-0000-00000C6F0000}"/>
    <cellStyle name="Porcentagem 8 2 2 3 68" xfId="11371" xr:uid="{00000000-0005-0000-0000-00000D6F0000}"/>
    <cellStyle name="Porcentagem 8 2 2 3 68 2" xfId="11372" xr:uid="{00000000-0005-0000-0000-00000E6F0000}"/>
    <cellStyle name="Porcentagem 8 2 2 3 68 2 2" xfId="30216" xr:uid="{00000000-0005-0000-0000-00000F6F0000}"/>
    <cellStyle name="Porcentagem 8 2 2 3 68 3" xfId="24359" xr:uid="{00000000-0005-0000-0000-0000106F0000}"/>
    <cellStyle name="Porcentagem 8 2 2 3 69" xfId="11373" xr:uid="{00000000-0005-0000-0000-0000116F0000}"/>
    <cellStyle name="Porcentagem 8 2 2 3 69 2" xfId="11374" xr:uid="{00000000-0005-0000-0000-0000126F0000}"/>
    <cellStyle name="Porcentagem 8 2 2 3 69 2 2" xfId="30217" xr:uid="{00000000-0005-0000-0000-0000136F0000}"/>
    <cellStyle name="Porcentagem 8 2 2 3 69 3" xfId="24360" xr:uid="{00000000-0005-0000-0000-0000146F0000}"/>
    <cellStyle name="Porcentagem 8 2 2 3 7" xfId="11375" xr:uid="{00000000-0005-0000-0000-0000156F0000}"/>
    <cellStyle name="Porcentagem 8 2 2 3 7 2" xfId="11376" xr:uid="{00000000-0005-0000-0000-0000166F0000}"/>
    <cellStyle name="Porcentagem 8 2 2 3 7 2 2" xfId="30218" xr:uid="{00000000-0005-0000-0000-0000176F0000}"/>
    <cellStyle name="Porcentagem 8 2 2 3 7 3" xfId="24361" xr:uid="{00000000-0005-0000-0000-0000186F0000}"/>
    <cellStyle name="Porcentagem 8 2 2 3 70" xfId="11377" xr:uid="{00000000-0005-0000-0000-0000196F0000}"/>
    <cellStyle name="Porcentagem 8 2 2 3 70 2" xfId="11378" xr:uid="{00000000-0005-0000-0000-00001A6F0000}"/>
    <cellStyle name="Porcentagem 8 2 2 3 70 2 2" xfId="30219" xr:uid="{00000000-0005-0000-0000-00001B6F0000}"/>
    <cellStyle name="Porcentagem 8 2 2 3 70 3" xfId="24362" xr:uid="{00000000-0005-0000-0000-00001C6F0000}"/>
    <cellStyle name="Porcentagem 8 2 2 3 71" xfId="11379" xr:uid="{00000000-0005-0000-0000-00001D6F0000}"/>
    <cellStyle name="Porcentagem 8 2 2 3 71 2" xfId="11380" xr:uid="{00000000-0005-0000-0000-00001E6F0000}"/>
    <cellStyle name="Porcentagem 8 2 2 3 71 2 2" xfId="30220" xr:uid="{00000000-0005-0000-0000-00001F6F0000}"/>
    <cellStyle name="Porcentagem 8 2 2 3 71 3" xfId="24363" xr:uid="{00000000-0005-0000-0000-0000206F0000}"/>
    <cellStyle name="Porcentagem 8 2 2 3 72" xfId="11381" xr:uid="{00000000-0005-0000-0000-0000216F0000}"/>
    <cellStyle name="Porcentagem 8 2 2 3 72 2" xfId="11382" xr:uid="{00000000-0005-0000-0000-0000226F0000}"/>
    <cellStyle name="Porcentagem 8 2 2 3 72 2 2" xfId="30221" xr:uid="{00000000-0005-0000-0000-0000236F0000}"/>
    <cellStyle name="Porcentagem 8 2 2 3 72 3" xfId="24364" xr:uid="{00000000-0005-0000-0000-0000246F0000}"/>
    <cellStyle name="Porcentagem 8 2 2 3 73" xfId="11383" xr:uid="{00000000-0005-0000-0000-0000256F0000}"/>
    <cellStyle name="Porcentagem 8 2 2 3 73 2" xfId="11384" xr:uid="{00000000-0005-0000-0000-0000266F0000}"/>
    <cellStyle name="Porcentagem 8 2 2 3 73 2 2" xfId="30222" xr:uid="{00000000-0005-0000-0000-0000276F0000}"/>
    <cellStyle name="Porcentagem 8 2 2 3 73 3" xfId="24365" xr:uid="{00000000-0005-0000-0000-0000286F0000}"/>
    <cellStyle name="Porcentagem 8 2 2 3 74" xfId="11385" xr:uid="{00000000-0005-0000-0000-0000296F0000}"/>
    <cellStyle name="Porcentagem 8 2 2 3 74 2" xfId="11386" xr:uid="{00000000-0005-0000-0000-00002A6F0000}"/>
    <cellStyle name="Porcentagem 8 2 2 3 74 2 2" xfId="30223" xr:uid="{00000000-0005-0000-0000-00002B6F0000}"/>
    <cellStyle name="Porcentagem 8 2 2 3 74 3" xfId="24366" xr:uid="{00000000-0005-0000-0000-00002C6F0000}"/>
    <cellStyle name="Porcentagem 8 2 2 3 75" xfId="11387" xr:uid="{00000000-0005-0000-0000-00002D6F0000}"/>
    <cellStyle name="Porcentagem 8 2 2 3 75 2" xfId="27668" xr:uid="{00000000-0005-0000-0000-00002E6F0000}"/>
    <cellStyle name="Porcentagem 8 2 2 3 76" xfId="11388" xr:uid="{00000000-0005-0000-0000-00002F6F0000}"/>
    <cellStyle name="Porcentagem 8 2 2 3 76 2" xfId="30152" xr:uid="{00000000-0005-0000-0000-0000306F0000}"/>
    <cellStyle name="Porcentagem 8 2 2 3 77" xfId="11389" xr:uid="{00000000-0005-0000-0000-0000316F0000}"/>
    <cellStyle name="Porcentagem 8 2 2 3 77 2" xfId="40426" xr:uid="{00000000-0005-0000-0000-0000326F0000}"/>
    <cellStyle name="Porcentagem 8 2 2 3 78" xfId="24295" xr:uid="{00000000-0005-0000-0000-0000336F0000}"/>
    <cellStyle name="Porcentagem 8 2 2 3 8" xfId="11390" xr:uid="{00000000-0005-0000-0000-0000346F0000}"/>
    <cellStyle name="Porcentagem 8 2 2 3 8 2" xfId="11391" xr:uid="{00000000-0005-0000-0000-0000356F0000}"/>
    <cellStyle name="Porcentagem 8 2 2 3 8 2 2" xfId="30224" xr:uid="{00000000-0005-0000-0000-0000366F0000}"/>
    <cellStyle name="Porcentagem 8 2 2 3 8 3" xfId="24367" xr:uid="{00000000-0005-0000-0000-0000376F0000}"/>
    <cellStyle name="Porcentagem 8 2 2 3 9" xfId="11392" xr:uid="{00000000-0005-0000-0000-0000386F0000}"/>
    <cellStyle name="Porcentagem 8 2 2 3 9 2" xfId="11393" xr:uid="{00000000-0005-0000-0000-0000396F0000}"/>
    <cellStyle name="Porcentagem 8 2 2 3 9 2 2" xfId="30225" xr:uid="{00000000-0005-0000-0000-00003A6F0000}"/>
    <cellStyle name="Porcentagem 8 2 2 3 9 3" xfId="24368" xr:uid="{00000000-0005-0000-0000-00003B6F0000}"/>
    <cellStyle name="Porcentagem 8 2 2 4" xfId="11394" xr:uid="{00000000-0005-0000-0000-00003C6F0000}"/>
    <cellStyle name="Porcentagem 8 2 2 4 10" xfId="11395" xr:uid="{00000000-0005-0000-0000-00003D6F0000}"/>
    <cellStyle name="Porcentagem 8 2 2 4 10 2" xfId="39127" xr:uid="{00000000-0005-0000-0000-00003E6F0000}"/>
    <cellStyle name="Porcentagem 8 2 2 4 11" xfId="11396" xr:uid="{00000000-0005-0000-0000-00003F6F0000}"/>
    <cellStyle name="Porcentagem 8 2 2 4 11 2" xfId="39258" xr:uid="{00000000-0005-0000-0000-0000406F0000}"/>
    <cellStyle name="Porcentagem 8 2 2 4 12" xfId="11397" xr:uid="{00000000-0005-0000-0000-0000416F0000}"/>
    <cellStyle name="Porcentagem 8 2 2 4 12 2" xfId="39415" xr:uid="{00000000-0005-0000-0000-0000426F0000}"/>
    <cellStyle name="Porcentagem 8 2 2 4 13" xfId="11398" xr:uid="{00000000-0005-0000-0000-0000436F0000}"/>
    <cellStyle name="Porcentagem 8 2 2 4 13 2" xfId="40807" xr:uid="{00000000-0005-0000-0000-0000446F0000}"/>
    <cellStyle name="Porcentagem 8 2 2 4 14" xfId="27666" xr:uid="{00000000-0005-0000-0000-0000456F0000}"/>
    <cellStyle name="Porcentagem 8 2 2 4 15" xfId="35309" xr:uid="{00000000-0005-0000-0000-0000466F0000}"/>
    <cellStyle name="Porcentagem 8 2 2 4 2" xfId="11399" xr:uid="{00000000-0005-0000-0000-0000476F0000}"/>
    <cellStyle name="Porcentagem 8 2 2 4 2 2" xfId="11400" xr:uid="{00000000-0005-0000-0000-0000486F0000}"/>
    <cellStyle name="Porcentagem 8 2 2 4 2 2 2" xfId="11401" xr:uid="{00000000-0005-0000-0000-0000496F0000}"/>
    <cellStyle name="Porcentagem 8 2 2 4 2 2 2 2" xfId="38194" xr:uid="{00000000-0005-0000-0000-00004A6F0000}"/>
    <cellStyle name="Porcentagem 8 2 2 4 2 2 3" xfId="36525" xr:uid="{00000000-0005-0000-0000-00004B6F0000}"/>
    <cellStyle name="Porcentagem 8 2 2 4 2 3" xfId="11402" xr:uid="{00000000-0005-0000-0000-00004C6F0000}"/>
    <cellStyle name="Porcentagem 8 2 2 4 2 3 2" xfId="37458" xr:uid="{00000000-0005-0000-0000-00004D6F0000}"/>
    <cellStyle name="Porcentagem 8 2 2 4 2 4" xfId="35510" xr:uid="{00000000-0005-0000-0000-00004E6F0000}"/>
    <cellStyle name="Porcentagem 8 2 2 4 3" xfId="11403" xr:uid="{00000000-0005-0000-0000-00004F6F0000}"/>
    <cellStyle name="Porcentagem 8 2 2 4 3 2" xfId="11404" xr:uid="{00000000-0005-0000-0000-0000506F0000}"/>
    <cellStyle name="Porcentagem 8 2 2 4 3 2 2" xfId="11405" xr:uid="{00000000-0005-0000-0000-0000516F0000}"/>
    <cellStyle name="Porcentagem 8 2 2 4 3 2 2 2" xfId="38325" xr:uid="{00000000-0005-0000-0000-0000526F0000}"/>
    <cellStyle name="Porcentagem 8 2 2 4 3 2 3" xfId="36656" xr:uid="{00000000-0005-0000-0000-0000536F0000}"/>
    <cellStyle name="Porcentagem 8 2 2 4 3 3" xfId="11406" xr:uid="{00000000-0005-0000-0000-0000546F0000}"/>
    <cellStyle name="Porcentagem 8 2 2 4 3 3 2" xfId="37589" xr:uid="{00000000-0005-0000-0000-0000556F0000}"/>
    <cellStyle name="Porcentagem 8 2 2 4 3 4" xfId="35641" xr:uid="{00000000-0005-0000-0000-0000566F0000}"/>
    <cellStyle name="Porcentagem 8 2 2 4 4" xfId="11407" xr:uid="{00000000-0005-0000-0000-0000576F0000}"/>
    <cellStyle name="Porcentagem 8 2 2 4 4 2" xfId="11408" xr:uid="{00000000-0005-0000-0000-0000586F0000}"/>
    <cellStyle name="Porcentagem 8 2 2 4 4 2 2" xfId="11409" xr:uid="{00000000-0005-0000-0000-0000596F0000}"/>
    <cellStyle name="Porcentagem 8 2 2 4 4 2 2 2" xfId="38456" xr:uid="{00000000-0005-0000-0000-00005A6F0000}"/>
    <cellStyle name="Porcentagem 8 2 2 4 4 2 3" xfId="36790" xr:uid="{00000000-0005-0000-0000-00005B6F0000}"/>
    <cellStyle name="Porcentagem 8 2 2 4 4 3" xfId="11410" xr:uid="{00000000-0005-0000-0000-00005C6F0000}"/>
    <cellStyle name="Porcentagem 8 2 2 4 4 3 2" xfId="37720" xr:uid="{00000000-0005-0000-0000-00005D6F0000}"/>
    <cellStyle name="Porcentagem 8 2 2 4 4 4" xfId="35775" xr:uid="{00000000-0005-0000-0000-00005E6F0000}"/>
    <cellStyle name="Porcentagem 8 2 2 4 5" xfId="11411" xr:uid="{00000000-0005-0000-0000-00005F6F0000}"/>
    <cellStyle name="Porcentagem 8 2 2 4 5 2" xfId="11412" xr:uid="{00000000-0005-0000-0000-0000606F0000}"/>
    <cellStyle name="Porcentagem 8 2 2 4 5 2 2" xfId="11413" xr:uid="{00000000-0005-0000-0000-0000616F0000}"/>
    <cellStyle name="Porcentagem 8 2 2 4 5 2 2 2" xfId="38618" xr:uid="{00000000-0005-0000-0000-0000626F0000}"/>
    <cellStyle name="Porcentagem 8 2 2 4 5 2 3" xfId="36954" xr:uid="{00000000-0005-0000-0000-0000636F0000}"/>
    <cellStyle name="Porcentagem 8 2 2 4 5 3" xfId="11414" xr:uid="{00000000-0005-0000-0000-0000646F0000}"/>
    <cellStyle name="Porcentagem 8 2 2 4 5 3 2" xfId="37882" xr:uid="{00000000-0005-0000-0000-0000656F0000}"/>
    <cellStyle name="Porcentagem 8 2 2 4 5 4" xfId="35944" xr:uid="{00000000-0005-0000-0000-0000666F0000}"/>
    <cellStyle name="Porcentagem 8 2 2 4 6" xfId="11415" xr:uid="{00000000-0005-0000-0000-0000676F0000}"/>
    <cellStyle name="Porcentagem 8 2 2 4 6 2" xfId="11416" xr:uid="{00000000-0005-0000-0000-0000686F0000}"/>
    <cellStyle name="Porcentagem 8 2 2 4 6 2 2" xfId="38781" xr:uid="{00000000-0005-0000-0000-0000696F0000}"/>
    <cellStyle name="Porcentagem 8 2 2 4 6 3" xfId="37117" xr:uid="{00000000-0005-0000-0000-00006A6F0000}"/>
    <cellStyle name="Porcentagem 8 2 2 4 7" xfId="11417" xr:uid="{00000000-0005-0000-0000-00006B6F0000}"/>
    <cellStyle name="Porcentagem 8 2 2 4 7 2" xfId="11418" xr:uid="{00000000-0005-0000-0000-00006C6F0000}"/>
    <cellStyle name="Porcentagem 8 2 2 4 7 2 2" xfId="38042" xr:uid="{00000000-0005-0000-0000-00006D6F0000}"/>
    <cellStyle name="Porcentagem 8 2 2 4 7 3" xfId="36324" xr:uid="{00000000-0005-0000-0000-00006E6F0000}"/>
    <cellStyle name="Porcentagem 8 2 2 4 8" xfId="11419" xr:uid="{00000000-0005-0000-0000-00006F6F0000}"/>
    <cellStyle name="Porcentagem 8 2 2 4 8 2" xfId="37326" xr:uid="{00000000-0005-0000-0000-0000706F0000}"/>
    <cellStyle name="Porcentagem 8 2 2 4 9" xfId="11420" xr:uid="{00000000-0005-0000-0000-0000716F0000}"/>
    <cellStyle name="Porcentagem 8 2 2 4 9 2" xfId="38996" xr:uid="{00000000-0005-0000-0000-0000726F0000}"/>
    <cellStyle name="Porcentagem 8 2 2 5" xfId="11421" xr:uid="{00000000-0005-0000-0000-0000736F0000}"/>
    <cellStyle name="Porcentagem 8 2 2 5 2" xfId="30150" xr:uid="{00000000-0005-0000-0000-0000746F0000}"/>
    <cellStyle name="Porcentagem 8 2 2 6" xfId="11422" xr:uid="{00000000-0005-0000-0000-0000756F0000}"/>
    <cellStyle name="Porcentagem 8 2 2 6 2" xfId="40424" xr:uid="{00000000-0005-0000-0000-0000766F0000}"/>
    <cellStyle name="Porcentagem 8 2 2 7" xfId="24293" xr:uid="{00000000-0005-0000-0000-0000776F0000}"/>
    <cellStyle name="Porcentagem 8 2 20" xfId="11423" xr:uid="{00000000-0005-0000-0000-0000786F0000}"/>
    <cellStyle name="Porcentagem 8 2 20 2" xfId="11424" xr:uid="{00000000-0005-0000-0000-0000796F0000}"/>
    <cellStyle name="Porcentagem 8 2 20 2 2" xfId="30226" xr:uid="{00000000-0005-0000-0000-00007A6F0000}"/>
    <cellStyle name="Porcentagem 8 2 20 3" xfId="24369" xr:uid="{00000000-0005-0000-0000-00007B6F0000}"/>
    <cellStyle name="Porcentagem 8 2 21" xfId="11425" xr:uid="{00000000-0005-0000-0000-00007C6F0000}"/>
    <cellStyle name="Porcentagem 8 2 21 2" xfId="11426" xr:uid="{00000000-0005-0000-0000-00007D6F0000}"/>
    <cellStyle name="Porcentagem 8 2 21 2 2" xfId="30227" xr:uid="{00000000-0005-0000-0000-00007E6F0000}"/>
    <cellStyle name="Porcentagem 8 2 21 3" xfId="24370" xr:uid="{00000000-0005-0000-0000-00007F6F0000}"/>
    <cellStyle name="Porcentagem 8 2 22" xfId="11427" xr:uid="{00000000-0005-0000-0000-0000806F0000}"/>
    <cellStyle name="Porcentagem 8 2 22 2" xfId="11428" xr:uid="{00000000-0005-0000-0000-0000816F0000}"/>
    <cellStyle name="Porcentagem 8 2 22 2 2" xfId="30228" xr:uid="{00000000-0005-0000-0000-0000826F0000}"/>
    <cellStyle name="Porcentagem 8 2 22 3" xfId="24371" xr:uid="{00000000-0005-0000-0000-0000836F0000}"/>
    <cellStyle name="Porcentagem 8 2 23" xfId="11429" xr:uid="{00000000-0005-0000-0000-0000846F0000}"/>
    <cellStyle name="Porcentagem 8 2 23 2" xfId="11430" xr:uid="{00000000-0005-0000-0000-0000856F0000}"/>
    <cellStyle name="Porcentagem 8 2 23 2 2" xfId="30229" xr:uid="{00000000-0005-0000-0000-0000866F0000}"/>
    <cellStyle name="Porcentagem 8 2 23 3" xfId="24372" xr:uid="{00000000-0005-0000-0000-0000876F0000}"/>
    <cellStyle name="Porcentagem 8 2 24" xfId="11431" xr:uid="{00000000-0005-0000-0000-0000886F0000}"/>
    <cellStyle name="Porcentagem 8 2 24 2" xfId="11432" xr:uid="{00000000-0005-0000-0000-0000896F0000}"/>
    <cellStyle name="Porcentagem 8 2 24 2 2" xfId="30230" xr:uid="{00000000-0005-0000-0000-00008A6F0000}"/>
    <cellStyle name="Porcentagem 8 2 24 3" xfId="24373" xr:uid="{00000000-0005-0000-0000-00008B6F0000}"/>
    <cellStyle name="Porcentagem 8 2 25" xfId="11433" xr:uid="{00000000-0005-0000-0000-00008C6F0000}"/>
    <cellStyle name="Porcentagem 8 2 25 2" xfId="11434" xr:uid="{00000000-0005-0000-0000-00008D6F0000}"/>
    <cellStyle name="Porcentagem 8 2 25 2 2" xfId="30231" xr:uid="{00000000-0005-0000-0000-00008E6F0000}"/>
    <cellStyle name="Porcentagem 8 2 25 3" xfId="24374" xr:uid="{00000000-0005-0000-0000-00008F6F0000}"/>
    <cellStyle name="Porcentagem 8 2 26" xfId="11435" xr:uid="{00000000-0005-0000-0000-0000906F0000}"/>
    <cellStyle name="Porcentagem 8 2 26 2" xfId="11436" xr:uid="{00000000-0005-0000-0000-0000916F0000}"/>
    <cellStyle name="Porcentagem 8 2 26 2 2" xfId="30232" xr:uid="{00000000-0005-0000-0000-0000926F0000}"/>
    <cellStyle name="Porcentagem 8 2 26 3" xfId="24375" xr:uid="{00000000-0005-0000-0000-0000936F0000}"/>
    <cellStyle name="Porcentagem 8 2 27" xfId="11437" xr:uid="{00000000-0005-0000-0000-0000946F0000}"/>
    <cellStyle name="Porcentagem 8 2 27 2" xfId="11438" xr:uid="{00000000-0005-0000-0000-0000956F0000}"/>
    <cellStyle name="Porcentagem 8 2 27 2 2" xfId="30233" xr:uid="{00000000-0005-0000-0000-0000966F0000}"/>
    <cellStyle name="Porcentagem 8 2 27 3" xfId="24376" xr:uid="{00000000-0005-0000-0000-0000976F0000}"/>
    <cellStyle name="Porcentagem 8 2 28" xfId="11439" xr:uid="{00000000-0005-0000-0000-0000986F0000}"/>
    <cellStyle name="Porcentagem 8 2 28 2" xfId="11440" xr:uid="{00000000-0005-0000-0000-0000996F0000}"/>
    <cellStyle name="Porcentagem 8 2 28 2 2" xfId="30234" xr:uid="{00000000-0005-0000-0000-00009A6F0000}"/>
    <cellStyle name="Porcentagem 8 2 28 3" xfId="24377" xr:uid="{00000000-0005-0000-0000-00009B6F0000}"/>
    <cellStyle name="Porcentagem 8 2 29" xfId="11441" xr:uid="{00000000-0005-0000-0000-00009C6F0000}"/>
    <cellStyle name="Porcentagem 8 2 29 2" xfId="11442" xr:uid="{00000000-0005-0000-0000-00009D6F0000}"/>
    <cellStyle name="Porcentagem 8 2 29 2 2" xfId="30235" xr:uid="{00000000-0005-0000-0000-00009E6F0000}"/>
    <cellStyle name="Porcentagem 8 2 29 3" xfId="24378" xr:uid="{00000000-0005-0000-0000-00009F6F0000}"/>
    <cellStyle name="Porcentagem 8 2 3" xfId="11443" xr:uid="{00000000-0005-0000-0000-0000A06F0000}"/>
    <cellStyle name="Porcentagem 8 2 3 10" xfId="11444" xr:uid="{00000000-0005-0000-0000-0000A16F0000}"/>
    <cellStyle name="Porcentagem 8 2 3 10 2" xfId="11445" xr:uid="{00000000-0005-0000-0000-0000A26F0000}"/>
    <cellStyle name="Porcentagem 8 2 3 10 2 2" xfId="30237" xr:uid="{00000000-0005-0000-0000-0000A36F0000}"/>
    <cellStyle name="Porcentagem 8 2 3 10 3" xfId="24380" xr:uid="{00000000-0005-0000-0000-0000A46F0000}"/>
    <cellStyle name="Porcentagem 8 2 3 11" xfId="11446" xr:uid="{00000000-0005-0000-0000-0000A56F0000}"/>
    <cellStyle name="Porcentagem 8 2 3 11 2" xfId="11447" xr:uid="{00000000-0005-0000-0000-0000A66F0000}"/>
    <cellStyle name="Porcentagem 8 2 3 11 2 2" xfId="30238" xr:uid="{00000000-0005-0000-0000-0000A76F0000}"/>
    <cellStyle name="Porcentagem 8 2 3 11 3" xfId="24381" xr:uid="{00000000-0005-0000-0000-0000A86F0000}"/>
    <cellStyle name="Porcentagem 8 2 3 12" xfId="11448" xr:uid="{00000000-0005-0000-0000-0000A96F0000}"/>
    <cellStyle name="Porcentagem 8 2 3 12 2" xfId="11449" xr:uid="{00000000-0005-0000-0000-0000AA6F0000}"/>
    <cellStyle name="Porcentagem 8 2 3 12 2 2" xfId="30239" xr:uid="{00000000-0005-0000-0000-0000AB6F0000}"/>
    <cellStyle name="Porcentagem 8 2 3 12 3" xfId="24382" xr:uid="{00000000-0005-0000-0000-0000AC6F0000}"/>
    <cellStyle name="Porcentagem 8 2 3 13" xfId="11450" xr:uid="{00000000-0005-0000-0000-0000AD6F0000}"/>
    <cellStyle name="Porcentagem 8 2 3 13 2" xfId="11451" xr:uid="{00000000-0005-0000-0000-0000AE6F0000}"/>
    <cellStyle name="Porcentagem 8 2 3 13 2 2" xfId="30240" xr:uid="{00000000-0005-0000-0000-0000AF6F0000}"/>
    <cellStyle name="Porcentagem 8 2 3 13 3" xfId="24383" xr:uid="{00000000-0005-0000-0000-0000B06F0000}"/>
    <cellStyle name="Porcentagem 8 2 3 14" xfId="11452" xr:uid="{00000000-0005-0000-0000-0000B16F0000}"/>
    <cellStyle name="Porcentagem 8 2 3 14 2" xfId="11453" xr:uid="{00000000-0005-0000-0000-0000B26F0000}"/>
    <cellStyle name="Porcentagem 8 2 3 14 2 2" xfId="30241" xr:uid="{00000000-0005-0000-0000-0000B36F0000}"/>
    <cellStyle name="Porcentagem 8 2 3 14 3" xfId="24384" xr:uid="{00000000-0005-0000-0000-0000B46F0000}"/>
    <cellStyle name="Porcentagem 8 2 3 15" xfId="11454" xr:uid="{00000000-0005-0000-0000-0000B56F0000}"/>
    <cellStyle name="Porcentagem 8 2 3 15 2" xfId="11455" xr:uid="{00000000-0005-0000-0000-0000B66F0000}"/>
    <cellStyle name="Porcentagem 8 2 3 15 2 2" xfId="30242" xr:uid="{00000000-0005-0000-0000-0000B76F0000}"/>
    <cellStyle name="Porcentagem 8 2 3 15 3" xfId="24385" xr:uid="{00000000-0005-0000-0000-0000B86F0000}"/>
    <cellStyle name="Porcentagem 8 2 3 16" xfId="11456" xr:uid="{00000000-0005-0000-0000-0000B96F0000}"/>
    <cellStyle name="Porcentagem 8 2 3 16 2" xfId="11457" xr:uid="{00000000-0005-0000-0000-0000BA6F0000}"/>
    <cellStyle name="Porcentagem 8 2 3 16 2 2" xfId="30243" xr:uid="{00000000-0005-0000-0000-0000BB6F0000}"/>
    <cellStyle name="Porcentagem 8 2 3 16 3" xfId="24386" xr:uid="{00000000-0005-0000-0000-0000BC6F0000}"/>
    <cellStyle name="Porcentagem 8 2 3 17" xfId="11458" xr:uid="{00000000-0005-0000-0000-0000BD6F0000}"/>
    <cellStyle name="Porcentagem 8 2 3 17 2" xfId="11459" xr:uid="{00000000-0005-0000-0000-0000BE6F0000}"/>
    <cellStyle name="Porcentagem 8 2 3 17 2 2" xfId="30244" xr:uid="{00000000-0005-0000-0000-0000BF6F0000}"/>
    <cellStyle name="Porcentagem 8 2 3 17 3" xfId="24387" xr:uid="{00000000-0005-0000-0000-0000C06F0000}"/>
    <cellStyle name="Porcentagem 8 2 3 18" xfId="11460" xr:uid="{00000000-0005-0000-0000-0000C16F0000}"/>
    <cellStyle name="Porcentagem 8 2 3 18 2" xfId="11461" xr:uid="{00000000-0005-0000-0000-0000C26F0000}"/>
    <cellStyle name="Porcentagem 8 2 3 18 2 2" xfId="30245" xr:uid="{00000000-0005-0000-0000-0000C36F0000}"/>
    <cellStyle name="Porcentagem 8 2 3 18 3" xfId="24388" xr:uid="{00000000-0005-0000-0000-0000C46F0000}"/>
    <cellStyle name="Porcentagem 8 2 3 19" xfId="11462" xr:uid="{00000000-0005-0000-0000-0000C56F0000}"/>
    <cellStyle name="Porcentagem 8 2 3 19 2" xfId="11463" xr:uid="{00000000-0005-0000-0000-0000C66F0000}"/>
    <cellStyle name="Porcentagem 8 2 3 19 2 2" xfId="30246" xr:uid="{00000000-0005-0000-0000-0000C76F0000}"/>
    <cellStyle name="Porcentagem 8 2 3 19 3" xfId="24389" xr:uid="{00000000-0005-0000-0000-0000C86F0000}"/>
    <cellStyle name="Porcentagem 8 2 3 2" xfId="11464" xr:uid="{00000000-0005-0000-0000-0000C96F0000}"/>
    <cellStyle name="Porcentagem 8 2 3 2 2" xfId="11465" xr:uid="{00000000-0005-0000-0000-0000CA6F0000}"/>
    <cellStyle name="Porcentagem 8 2 3 2 2 2" xfId="27670" xr:uid="{00000000-0005-0000-0000-0000CB6F0000}"/>
    <cellStyle name="Porcentagem 8 2 3 2 3" xfId="11466" xr:uid="{00000000-0005-0000-0000-0000CC6F0000}"/>
    <cellStyle name="Porcentagem 8 2 3 2 3 2" xfId="30247" xr:uid="{00000000-0005-0000-0000-0000CD6F0000}"/>
    <cellStyle name="Porcentagem 8 2 3 2 4" xfId="11467" xr:uid="{00000000-0005-0000-0000-0000CE6F0000}"/>
    <cellStyle name="Porcentagem 8 2 3 2 4 2" xfId="40429" xr:uid="{00000000-0005-0000-0000-0000CF6F0000}"/>
    <cellStyle name="Porcentagem 8 2 3 2 5" xfId="24390" xr:uid="{00000000-0005-0000-0000-0000D06F0000}"/>
    <cellStyle name="Porcentagem 8 2 3 20" xfId="11468" xr:uid="{00000000-0005-0000-0000-0000D16F0000}"/>
    <cellStyle name="Porcentagem 8 2 3 20 2" xfId="11469" xr:uid="{00000000-0005-0000-0000-0000D26F0000}"/>
    <cellStyle name="Porcentagem 8 2 3 20 2 2" xfId="30248" xr:uid="{00000000-0005-0000-0000-0000D36F0000}"/>
    <cellStyle name="Porcentagem 8 2 3 20 3" xfId="24391" xr:uid="{00000000-0005-0000-0000-0000D46F0000}"/>
    <cellStyle name="Porcentagem 8 2 3 21" xfId="11470" xr:uid="{00000000-0005-0000-0000-0000D56F0000}"/>
    <cellStyle name="Porcentagem 8 2 3 21 2" xfId="11471" xr:uid="{00000000-0005-0000-0000-0000D66F0000}"/>
    <cellStyle name="Porcentagem 8 2 3 21 2 2" xfId="30249" xr:uid="{00000000-0005-0000-0000-0000D76F0000}"/>
    <cellStyle name="Porcentagem 8 2 3 21 3" xfId="24392" xr:uid="{00000000-0005-0000-0000-0000D86F0000}"/>
    <cellStyle name="Porcentagem 8 2 3 22" xfId="11472" xr:uid="{00000000-0005-0000-0000-0000D96F0000}"/>
    <cellStyle name="Porcentagem 8 2 3 22 2" xfId="11473" xr:uid="{00000000-0005-0000-0000-0000DA6F0000}"/>
    <cellStyle name="Porcentagem 8 2 3 22 2 2" xfId="30250" xr:uid="{00000000-0005-0000-0000-0000DB6F0000}"/>
    <cellStyle name="Porcentagem 8 2 3 22 3" xfId="24393" xr:uid="{00000000-0005-0000-0000-0000DC6F0000}"/>
    <cellStyle name="Porcentagem 8 2 3 23" xfId="11474" xr:uid="{00000000-0005-0000-0000-0000DD6F0000}"/>
    <cellStyle name="Porcentagem 8 2 3 23 2" xfId="11475" xr:uid="{00000000-0005-0000-0000-0000DE6F0000}"/>
    <cellStyle name="Porcentagem 8 2 3 23 2 2" xfId="30251" xr:uid="{00000000-0005-0000-0000-0000DF6F0000}"/>
    <cellStyle name="Porcentagem 8 2 3 23 3" xfId="24394" xr:uid="{00000000-0005-0000-0000-0000E06F0000}"/>
    <cellStyle name="Porcentagem 8 2 3 24" xfId="11476" xr:uid="{00000000-0005-0000-0000-0000E16F0000}"/>
    <cellStyle name="Porcentagem 8 2 3 24 2" xfId="11477" xr:uid="{00000000-0005-0000-0000-0000E26F0000}"/>
    <cellStyle name="Porcentagem 8 2 3 24 2 2" xfId="30252" xr:uid="{00000000-0005-0000-0000-0000E36F0000}"/>
    <cellStyle name="Porcentagem 8 2 3 24 3" xfId="24395" xr:uid="{00000000-0005-0000-0000-0000E46F0000}"/>
    <cellStyle name="Porcentagem 8 2 3 25" xfId="11478" xr:uid="{00000000-0005-0000-0000-0000E56F0000}"/>
    <cellStyle name="Porcentagem 8 2 3 25 2" xfId="11479" xr:uid="{00000000-0005-0000-0000-0000E66F0000}"/>
    <cellStyle name="Porcentagem 8 2 3 25 2 2" xfId="30253" xr:uid="{00000000-0005-0000-0000-0000E76F0000}"/>
    <cellStyle name="Porcentagem 8 2 3 25 3" xfId="24396" xr:uid="{00000000-0005-0000-0000-0000E86F0000}"/>
    <cellStyle name="Porcentagem 8 2 3 26" xfId="11480" xr:uid="{00000000-0005-0000-0000-0000E96F0000}"/>
    <cellStyle name="Porcentagem 8 2 3 26 2" xfId="11481" xr:uid="{00000000-0005-0000-0000-0000EA6F0000}"/>
    <cellStyle name="Porcentagem 8 2 3 26 2 2" xfId="30254" xr:uid="{00000000-0005-0000-0000-0000EB6F0000}"/>
    <cellStyle name="Porcentagem 8 2 3 26 3" xfId="24397" xr:uid="{00000000-0005-0000-0000-0000EC6F0000}"/>
    <cellStyle name="Porcentagem 8 2 3 27" xfId="11482" xr:uid="{00000000-0005-0000-0000-0000ED6F0000}"/>
    <cellStyle name="Porcentagem 8 2 3 27 2" xfId="11483" xr:uid="{00000000-0005-0000-0000-0000EE6F0000}"/>
    <cellStyle name="Porcentagem 8 2 3 27 2 2" xfId="30255" xr:uid="{00000000-0005-0000-0000-0000EF6F0000}"/>
    <cellStyle name="Porcentagem 8 2 3 27 3" xfId="24398" xr:uid="{00000000-0005-0000-0000-0000F06F0000}"/>
    <cellStyle name="Porcentagem 8 2 3 28" xfId="11484" xr:uid="{00000000-0005-0000-0000-0000F16F0000}"/>
    <cellStyle name="Porcentagem 8 2 3 28 2" xfId="11485" xr:uid="{00000000-0005-0000-0000-0000F26F0000}"/>
    <cellStyle name="Porcentagem 8 2 3 28 2 2" xfId="30256" xr:uid="{00000000-0005-0000-0000-0000F36F0000}"/>
    <cellStyle name="Porcentagem 8 2 3 28 3" xfId="24399" xr:uid="{00000000-0005-0000-0000-0000F46F0000}"/>
    <cellStyle name="Porcentagem 8 2 3 29" xfId="11486" xr:uid="{00000000-0005-0000-0000-0000F56F0000}"/>
    <cellStyle name="Porcentagem 8 2 3 29 2" xfId="11487" xr:uid="{00000000-0005-0000-0000-0000F66F0000}"/>
    <cellStyle name="Porcentagem 8 2 3 29 2 2" xfId="30257" xr:uid="{00000000-0005-0000-0000-0000F76F0000}"/>
    <cellStyle name="Porcentagem 8 2 3 29 3" xfId="24400" xr:uid="{00000000-0005-0000-0000-0000F86F0000}"/>
    <cellStyle name="Porcentagem 8 2 3 3" xfId="11488" xr:uid="{00000000-0005-0000-0000-0000F96F0000}"/>
    <cellStyle name="Porcentagem 8 2 3 3 2" xfId="11489" xr:uid="{00000000-0005-0000-0000-0000FA6F0000}"/>
    <cellStyle name="Porcentagem 8 2 3 3 2 2" xfId="30258" xr:uid="{00000000-0005-0000-0000-0000FB6F0000}"/>
    <cellStyle name="Porcentagem 8 2 3 3 3" xfId="11490" xr:uid="{00000000-0005-0000-0000-0000FC6F0000}"/>
    <cellStyle name="Porcentagem 8 2 3 3 4" xfId="24401" xr:uid="{00000000-0005-0000-0000-0000FD6F0000}"/>
    <cellStyle name="Porcentagem 8 2 3 30" xfId="11491" xr:uid="{00000000-0005-0000-0000-0000FE6F0000}"/>
    <cellStyle name="Porcentagem 8 2 3 30 2" xfId="11492" xr:uid="{00000000-0005-0000-0000-0000FF6F0000}"/>
    <cellStyle name="Porcentagem 8 2 3 30 2 2" xfId="30259" xr:uid="{00000000-0005-0000-0000-000000700000}"/>
    <cellStyle name="Porcentagem 8 2 3 30 3" xfId="24402" xr:uid="{00000000-0005-0000-0000-000001700000}"/>
    <cellStyle name="Porcentagem 8 2 3 31" xfId="11493" xr:uid="{00000000-0005-0000-0000-000002700000}"/>
    <cellStyle name="Porcentagem 8 2 3 31 2" xfId="11494" xr:uid="{00000000-0005-0000-0000-000003700000}"/>
    <cellStyle name="Porcentagem 8 2 3 31 2 2" xfId="30260" xr:uid="{00000000-0005-0000-0000-000004700000}"/>
    <cellStyle name="Porcentagem 8 2 3 31 3" xfId="24403" xr:uid="{00000000-0005-0000-0000-000005700000}"/>
    <cellStyle name="Porcentagem 8 2 3 32" xfId="11495" xr:uid="{00000000-0005-0000-0000-000006700000}"/>
    <cellStyle name="Porcentagem 8 2 3 32 2" xfId="11496" xr:uid="{00000000-0005-0000-0000-000007700000}"/>
    <cellStyle name="Porcentagem 8 2 3 32 2 2" xfId="30261" xr:uid="{00000000-0005-0000-0000-000008700000}"/>
    <cellStyle name="Porcentagem 8 2 3 32 3" xfId="24404" xr:uid="{00000000-0005-0000-0000-000009700000}"/>
    <cellStyle name="Porcentagem 8 2 3 33" xfId="11497" xr:uid="{00000000-0005-0000-0000-00000A700000}"/>
    <cellStyle name="Porcentagem 8 2 3 33 2" xfId="11498" xr:uid="{00000000-0005-0000-0000-00000B700000}"/>
    <cellStyle name="Porcentagem 8 2 3 33 2 2" xfId="30262" xr:uid="{00000000-0005-0000-0000-00000C700000}"/>
    <cellStyle name="Porcentagem 8 2 3 33 3" xfId="24405" xr:uid="{00000000-0005-0000-0000-00000D700000}"/>
    <cellStyle name="Porcentagem 8 2 3 34" xfId="11499" xr:uid="{00000000-0005-0000-0000-00000E700000}"/>
    <cellStyle name="Porcentagem 8 2 3 34 2" xfId="11500" xr:uid="{00000000-0005-0000-0000-00000F700000}"/>
    <cellStyle name="Porcentagem 8 2 3 34 2 2" xfId="30263" xr:uid="{00000000-0005-0000-0000-000010700000}"/>
    <cellStyle name="Porcentagem 8 2 3 34 3" xfId="24406" xr:uid="{00000000-0005-0000-0000-000011700000}"/>
    <cellStyle name="Porcentagem 8 2 3 35" xfId="11501" xr:uid="{00000000-0005-0000-0000-000012700000}"/>
    <cellStyle name="Porcentagem 8 2 3 35 2" xfId="11502" xr:uid="{00000000-0005-0000-0000-000013700000}"/>
    <cellStyle name="Porcentagem 8 2 3 35 2 2" xfId="30264" xr:uid="{00000000-0005-0000-0000-000014700000}"/>
    <cellStyle name="Porcentagem 8 2 3 35 3" xfId="24407" xr:uid="{00000000-0005-0000-0000-000015700000}"/>
    <cellStyle name="Porcentagem 8 2 3 36" xfId="11503" xr:uid="{00000000-0005-0000-0000-000016700000}"/>
    <cellStyle name="Porcentagem 8 2 3 36 2" xfId="11504" xr:uid="{00000000-0005-0000-0000-000017700000}"/>
    <cellStyle name="Porcentagem 8 2 3 36 2 2" xfId="30265" xr:uid="{00000000-0005-0000-0000-000018700000}"/>
    <cellStyle name="Porcentagem 8 2 3 36 3" xfId="24408" xr:uid="{00000000-0005-0000-0000-000019700000}"/>
    <cellStyle name="Porcentagem 8 2 3 37" xfId="11505" xr:uid="{00000000-0005-0000-0000-00001A700000}"/>
    <cellStyle name="Porcentagem 8 2 3 37 2" xfId="11506" xr:uid="{00000000-0005-0000-0000-00001B700000}"/>
    <cellStyle name="Porcentagem 8 2 3 37 2 2" xfId="30266" xr:uid="{00000000-0005-0000-0000-00001C700000}"/>
    <cellStyle name="Porcentagem 8 2 3 37 3" xfId="24409" xr:uid="{00000000-0005-0000-0000-00001D700000}"/>
    <cellStyle name="Porcentagem 8 2 3 38" xfId="11507" xr:uid="{00000000-0005-0000-0000-00001E700000}"/>
    <cellStyle name="Porcentagem 8 2 3 38 2" xfId="11508" xr:uid="{00000000-0005-0000-0000-00001F700000}"/>
    <cellStyle name="Porcentagem 8 2 3 38 2 2" xfId="30267" xr:uid="{00000000-0005-0000-0000-000020700000}"/>
    <cellStyle name="Porcentagem 8 2 3 38 3" xfId="24410" xr:uid="{00000000-0005-0000-0000-000021700000}"/>
    <cellStyle name="Porcentagem 8 2 3 39" xfId="11509" xr:uid="{00000000-0005-0000-0000-000022700000}"/>
    <cellStyle name="Porcentagem 8 2 3 39 2" xfId="11510" xr:uid="{00000000-0005-0000-0000-000023700000}"/>
    <cellStyle name="Porcentagem 8 2 3 39 2 2" xfId="30268" xr:uid="{00000000-0005-0000-0000-000024700000}"/>
    <cellStyle name="Porcentagem 8 2 3 39 3" xfId="24411" xr:uid="{00000000-0005-0000-0000-000025700000}"/>
    <cellStyle name="Porcentagem 8 2 3 4" xfId="11511" xr:uid="{00000000-0005-0000-0000-000026700000}"/>
    <cellStyle name="Porcentagem 8 2 3 4 2" xfId="11512" xr:uid="{00000000-0005-0000-0000-000027700000}"/>
    <cellStyle name="Porcentagem 8 2 3 4 2 2" xfId="30269" xr:uid="{00000000-0005-0000-0000-000028700000}"/>
    <cellStyle name="Porcentagem 8 2 3 4 3" xfId="24412" xr:uid="{00000000-0005-0000-0000-000029700000}"/>
    <cellStyle name="Porcentagem 8 2 3 40" xfId="11513" xr:uid="{00000000-0005-0000-0000-00002A700000}"/>
    <cellStyle name="Porcentagem 8 2 3 40 2" xfId="11514" xr:uid="{00000000-0005-0000-0000-00002B700000}"/>
    <cellStyle name="Porcentagem 8 2 3 40 2 2" xfId="30270" xr:uid="{00000000-0005-0000-0000-00002C700000}"/>
    <cellStyle name="Porcentagem 8 2 3 40 3" xfId="24413" xr:uid="{00000000-0005-0000-0000-00002D700000}"/>
    <cellStyle name="Porcentagem 8 2 3 41" xfId="11515" xr:uid="{00000000-0005-0000-0000-00002E700000}"/>
    <cellStyle name="Porcentagem 8 2 3 41 2" xfId="11516" xr:uid="{00000000-0005-0000-0000-00002F700000}"/>
    <cellStyle name="Porcentagem 8 2 3 41 2 2" xfId="30271" xr:uid="{00000000-0005-0000-0000-000030700000}"/>
    <cellStyle name="Porcentagem 8 2 3 41 3" xfId="24414" xr:uid="{00000000-0005-0000-0000-000031700000}"/>
    <cellStyle name="Porcentagem 8 2 3 42" xfId="11517" xr:uid="{00000000-0005-0000-0000-000032700000}"/>
    <cellStyle name="Porcentagem 8 2 3 42 2" xfId="11518" xr:uid="{00000000-0005-0000-0000-000033700000}"/>
    <cellStyle name="Porcentagem 8 2 3 42 2 2" xfId="30272" xr:uid="{00000000-0005-0000-0000-000034700000}"/>
    <cellStyle name="Porcentagem 8 2 3 42 3" xfId="24415" xr:uid="{00000000-0005-0000-0000-000035700000}"/>
    <cellStyle name="Porcentagem 8 2 3 43" xfId="11519" xr:uid="{00000000-0005-0000-0000-000036700000}"/>
    <cellStyle name="Porcentagem 8 2 3 43 2" xfId="11520" xr:uid="{00000000-0005-0000-0000-000037700000}"/>
    <cellStyle name="Porcentagem 8 2 3 43 2 2" xfId="30273" xr:uid="{00000000-0005-0000-0000-000038700000}"/>
    <cellStyle name="Porcentagem 8 2 3 43 3" xfId="24416" xr:uid="{00000000-0005-0000-0000-000039700000}"/>
    <cellStyle name="Porcentagem 8 2 3 44" xfId="11521" xr:uid="{00000000-0005-0000-0000-00003A700000}"/>
    <cellStyle name="Porcentagem 8 2 3 44 2" xfId="11522" xr:uid="{00000000-0005-0000-0000-00003B700000}"/>
    <cellStyle name="Porcentagem 8 2 3 44 2 2" xfId="30274" xr:uid="{00000000-0005-0000-0000-00003C700000}"/>
    <cellStyle name="Porcentagem 8 2 3 44 3" xfId="24417" xr:uid="{00000000-0005-0000-0000-00003D700000}"/>
    <cellStyle name="Porcentagem 8 2 3 45" xfId="11523" xr:uid="{00000000-0005-0000-0000-00003E700000}"/>
    <cellStyle name="Porcentagem 8 2 3 45 2" xfId="11524" xr:uid="{00000000-0005-0000-0000-00003F700000}"/>
    <cellStyle name="Porcentagem 8 2 3 45 2 2" xfId="30275" xr:uid="{00000000-0005-0000-0000-000040700000}"/>
    <cellStyle name="Porcentagem 8 2 3 45 3" xfId="24418" xr:uid="{00000000-0005-0000-0000-000041700000}"/>
    <cellStyle name="Porcentagem 8 2 3 46" xfId="11525" xr:uid="{00000000-0005-0000-0000-000042700000}"/>
    <cellStyle name="Porcentagem 8 2 3 46 2" xfId="11526" xr:uid="{00000000-0005-0000-0000-000043700000}"/>
    <cellStyle name="Porcentagem 8 2 3 46 2 2" xfId="30276" xr:uid="{00000000-0005-0000-0000-000044700000}"/>
    <cellStyle name="Porcentagem 8 2 3 46 3" xfId="24419" xr:uid="{00000000-0005-0000-0000-000045700000}"/>
    <cellStyle name="Porcentagem 8 2 3 47" xfId="11527" xr:uid="{00000000-0005-0000-0000-000046700000}"/>
    <cellStyle name="Porcentagem 8 2 3 47 2" xfId="11528" xr:uid="{00000000-0005-0000-0000-000047700000}"/>
    <cellStyle name="Porcentagem 8 2 3 47 2 2" xfId="30277" xr:uid="{00000000-0005-0000-0000-000048700000}"/>
    <cellStyle name="Porcentagem 8 2 3 47 3" xfId="24420" xr:uid="{00000000-0005-0000-0000-000049700000}"/>
    <cellStyle name="Porcentagem 8 2 3 48" xfId="11529" xr:uid="{00000000-0005-0000-0000-00004A700000}"/>
    <cellStyle name="Porcentagem 8 2 3 48 2" xfId="11530" xr:uid="{00000000-0005-0000-0000-00004B700000}"/>
    <cellStyle name="Porcentagem 8 2 3 48 2 2" xfId="30278" xr:uid="{00000000-0005-0000-0000-00004C700000}"/>
    <cellStyle name="Porcentagem 8 2 3 48 3" xfId="24421" xr:uid="{00000000-0005-0000-0000-00004D700000}"/>
    <cellStyle name="Porcentagem 8 2 3 49" xfId="11531" xr:uid="{00000000-0005-0000-0000-00004E700000}"/>
    <cellStyle name="Porcentagem 8 2 3 49 2" xfId="11532" xr:uid="{00000000-0005-0000-0000-00004F700000}"/>
    <cellStyle name="Porcentagem 8 2 3 49 2 2" xfId="30279" xr:uid="{00000000-0005-0000-0000-000050700000}"/>
    <cellStyle name="Porcentagem 8 2 3 49 3" xfId="24422" xr:uid="{00000000-0005-0000-0000-000051700000}"/>
    <cellStyle name="Porcentagem 8 2 3 5" xfId="11533" xr:uid="{00000000-0005-0000-0000-000052700000}"/>
    <cellStyle name="Porcentagem 8 2 3 5 2" xfId="11534" xr:uid="{00000000-0005-0000-0000-000053700000}"/>
    <cellStyle name="Porcentagem 8 2 3 5 2 2" xfId="30280" xr:uid="{00000000-0005-0000-0000-000054700000}"/>
    <cellStyle name="Porcentagem 8 2 3 5 3" xfId="24423" xr:uid="{00000000-0005-0000-0000-000055700000}"/>
    <cellStyle name="Porcentagem 8 2 3 50" xfId="11535" xr:uid="{00000000-0005-0000-0000-000056700000}"/>
    <cellStyle name="Porcentagem 8 2 3 50 2" xfId="11536" xr:uid="{00000000-0005-0000-0000-000057700000}"/>
    <cellStyle name="Porcentagem 8 2 3 50 2 2" xfId="30281" xr:uid="{00000000-0005-0000-0000-000058700000}"/>
    <cellStyle name="Porcentagem 8 2 3 50 3" xfId="24424" xr:uid="{00000000-0005-0000-0000-000059700000}"/>
    <cellStyle name="Porcentagem 8 2 3 51" xfId="11537" xr:uid="{00000000-0005-0000-0000-00005A700000}"/>
    <cellStyle name="Porcentagem 8 2 3 51 2" xfId="11538" xr:uid="{00000000-0005-0000-0000-00005B700000}"/>
    <cellStyle name="Porcentagem 8 2 3 51 2 2" xfId="30282" xr:uid="{00000000-0005-0000-0000-00005C700000}"/>
    <cellStyle name="Porcentagem 8 2 3 51 3" xfId="24425" xr:uid="{00000000-0005-0000-0000-00005D700000}"/>
    <cellStyle name="Porcentagem 8 2 3 52" xfId="11539" xr:uid="{00000000-0005-0000-0000-00005E700000}"/>
    <cellStyle name="Porcentagem 8 2 3 52 2" xfId="11540" xr:uid="{00000000-0005-0000-0000-00005F700000}"/>
    <cellStyle name="Porcentagem 8 2 3 52 2 2" xfId="30283" xr:uid="{00000000-0005-0000-0000-000060700000}"/>
    <cellStyle name="Porcentagem 8 2 3 52 3" xfId="24426" xr:uid="{00000000-0005-0000-0000-000061700000}"/>
    <cellStyle name="Porcentagem 8 2 3 53" xfId="11541" xr:uid="{00000000-0005-0000-0000-000062700000}"/>
    <cellStyle name="Porcentagem 8 2 3 53 2" xfId="11542" xr:uid="{00000000-0005-0000-0000-000063700000}"/>
    <cellStyle name="Porcentagem 8 2 3 53 2 2" xfId="30284" xr:uid="{00000000-0005-0000-0000-000064700000}"/>
    <cellStyle name="Porcentagem 8 2 3 53 3" xfId="24427" xr:uid="{00000000-0005-0000-0000-000065700000}"/>
    <cellStyle name="Porcentagem 8 2 3 54" xfId="11543" xr:uid="{00000000-0005-0000-0000-000066700000}"/>
    <cellStyle name="Porcentagem 8 2 3 54 2" xfId="11544" xr:uid="{00000000-0005-0000-0000-000067700000}"/>
    <cellStyle name="Porcentagem 8 2 3 54 2 2" xfId="30285" xr:uid="{00000000-0005-0000-0000-000068700000}"/>
    <cellStyle name="Porcentagem 8 2 3 54 3" xfId="24428" xr:uid="{00000000-0005-0000-0000-000069700000}"/>
    <cellStyle name="Porcentagem 8 2 3 55" xfId="11545" xr:uid="{00000000-0005-0000-0000-00006A700000}"/>
    <cellStyle name="Porcentagem 8 2 3 55 2" xfId="11546" xr:uid="{00000000-0005-0000-0000-00006B700000}"/>
    <cellStyle name="Porcentagem 8 2 3 55 2 2" xfId="30286" xr:uid="{00000000-0005-0000-0000-00006C700000}"/>
    <cellStyle name="Porcentagem 8 2 3 55 3" xfId="24429" xr:uid="{00000000-0005-0000-0000-00006D700000}"/>
    <cellStyle name="Porcentagem 8 2 3 56" xfId="11547" xr:uid="{00000000-0005-0000-0000-00006E700000}"/>
    <cellStyle name="Porcentagem 8 2 3 56 2" xfId="11548" xr:uid="{00000000-0005-0000-0000-00006F700000}"/>
    <cellStyle name="Porcentagem 8 2 3 56 2 2" xfId="30287" xr:uid="{00000000-0005-0000-0000-000070700000}"/>
    <cellStyle name="Porcentagem 8 2 3 56 3" xfId="24430" xr:uid="{00000000-0005-0000-0000-000071700000}"/>
    <cellStyle name="Porcentagem 8 2 3 57" xfId="11549" xr:uid="{00000000-0005-0000-0000-000072700000}"/>
    <cellStyle name="Porcentagem 8 2 3 57 2" xfId="11550" xr:uid="{00000000-0005-0000-0000-000073700000}"/>
    <cellStyle name="Porcentagem 8 2 3 57 2 2" xfId="30288" xr:uid="{00000000-0005-0000-0000-000074700000}"/>
    <cellStyle name="Porcentagem 8 2 3 57 3" xfId="24431" xr:uid="{00000000-0005-0000-0000-000075700000}"/>
    <cellStyle name="Porcentagem 8 2 3 58" xfId="11551" xr:uid="{00000000-0005-0000-0000-000076700000}"/>
    <cellStyle name="Porcentagem 8 2 3 58 2" xfId="11552" xr:uid="{00000000-0005-0000-0000-000077700000}"/>
    <cellStyle name="Porcentagem 8 2 3 58 2 2" xfId="30289" xr:uid="{00000000-0005-0000-0000-000078700000}"/>
    <cellStyle name="Porcentagem 8 2 3 58 3" xfId="24432" xr:uid="{00000000-0005-0000-0000-000079700000}"/>
    <cellStyle name="Porcentagem 8 2 3 59" xfId="11553" xr:uid="{00000000-0005-0000-0000-00007A700000}"/>
    <cellStyle name="Porcentagem 8 2 3 59 2" xfId="11554" xr:uid="{00000000-0005-0000-0000-00007B700000}"/>
    <cellStyle name="Porcentagem 8 2 3 59 2 2" xfId="30290" xr:uid="{00000000-0005-0000-0000-00007C700000}"/>
    <cellStyle name="Porcentagem 8 2 3 59 3" xfId="24433" xr:uid="{00000000-0005-0000-0000-00007D700000}"/>
    <cellStyle name="Porcentagem 8 2 3 6" xfId="11555" xr:uid="{00000000-0005-0000-0000-00007E700000}"/>
    <cellStyle name="Porcentagem 8 2 3 6 2" xfId="11556" xr:uid="{00000000-0005-0000-0000-00007F700000}"/>
    <cellStyle name="Porcentagem 8 2 3 6 2 2" xfId="30291" xr:uid="{00000000-0005-0000-0000-000080700000}"/>
    <cellStyle name="Porcentagem 8 2 3 6 3" xfId="24434" xr:uid="{00000000-0005-0000-0000-000081700000}"/>
    <cellStyle name="Porcentagem 8 2 3 60" xfId="11557" xr:uid="{00000000-0005-0000-0000-000082700000}"/>
    <cellStyle name="Porcentagem 8 2 3 60 2" xfId="11558" xr:uid="{00000000-0005-0000-0000-000083700000}"/>
    <cellStyle name="Porcentagem 8 2 3 60 2 2" xfId="30292" xr:uid="{00000000-0005-0000-0000-000084700000}"/>
    <cellStyle name="Porcentagem 8 2 3 60 3" xfId="24435" xr:uid="{00000000-0005-0000-0000-000085700000}"/>
    <cellStyle name="Porcentagem 8 2 3 61" xfId="11559" xr:uid="{00000000-0005-0000-0000-000086700000}"/>
    <cellStyle name="Porcentagem 8 2 3 61 2" xfId="11560" xr:uid="{00000000-0005-0000-0000-000087700000}"/>
    <cellStyle name="Porcentagem 8 2 3 61 2 2" xfId="30293" xr:uid="{00000000-0005-0000-0000-000088700000}"/>
    <cellStyle name="Porcentagem 8 2 3 61 3" xfId="24436" xr:uid="{00000000-0005-0000-0000-000089700000}"/>
    <cellStyle name="Porcentagem 8 2 3 62" xfId="11561" xr:uid="{00000000-0005-0000-0000-00008A700000}"/>
    <cellStyle name="Porcentagem 8 2 3 62 2" xfId="11562" xr:uid="{00000000-0005-0000-0000-00008B700000}"/>
    <cellStyle name="Porcentagem 8 2 3 62 2 2" xfId="30294" xr:uid="{00000000-0005-0000-0000-00008C700000}"/>
    <cellStyle name="Porcentagem 8 2 3 62 3" xfId="24437" xr:uid="{00000000-0005-0000-0000-00008D700000}"/>
    <cellStyle name="Porcentagem 8 2 3 63" xfId="11563" xr:uid="{00000000-0005-0000-0000-00008E700000}"/>
    <cellStyle name="Porcentagem 8 2 3 63 2" xfId="11564" xr:uid="{00000000-0005-0000-0000-00008F700000}"/>
    <cellStyle name="Porcentagem 8 2 3 63 2 2" xfId="30295" xr:uid="{00000000-0005-0000-0000-000090700000}"/>
    <cellStyle name="Porcentagem 8 2 3 63 3" xfId="24438" xr:uid="{00000000-0005-0000-0000-000091700000}"/>
    <cellStyle name="Porcentagem 8 2 3 64" xfId="11565" xr:uid="{00000000-0005-0000-0000-000092700000}"/>
    <cellStyle name="Porcentagem 8 2 3 64 2" xfId="11566" xr:uid="{00000000-0005-0000-0000-000093700000}"/>
    <cellStyle name="Porcentagem 8 2 3 64 2 2" xfId="30296" xr:uid="{00000000-0005-0000-0000-000094700000}"/>
    <cellStyle name="Porcentagem 8 2 3 64 3" xfId="24439" xr:uid="{00000000-0005-0000-0000-000095700000}"/>
    <cellStyle name="Porcentagem 8 2 3 65" xfId="11567" xr:uid="{00000000-0005-0000-0000-000096700000}"/>
    <cellStyle name="Porcentagem 8 2 3 65 2" xfId="11568" xr:uid="{00000000-0005-0000-0000-000097700000}"/>
    <cellStyle name="Porcentagem 8 2 3 65 2 2" xfId="30297" xr:uid="{00000000-0005-0000-0000-000098700000}"/>
    <cellStyle name="Porcentagem 8 2 3 65 3" xfId="24440" xr:uid="{00000000-0005-0000-0000-000099700000}"/>
    <cellStyle name="Porcentagem 8 2 3 66" xfId="11569" xr:uid="{00000000-0005-0000-0000-00009A700000}"/>
    <cellStyle name="Porcentagem 8 2 3 66 2" xfId="11570" xr:uid="{00000000-0005-0000-0000-00009B700000}"/>
    <cellStyle name="Porcentagem 8 2 3 66 2 2" xfId="30298" xr:uid="{00000000-0005-0000-0000-00009C700000}"/>
    <cellStyle name="Porcentagem 8 2 3 66 3" xfId="24441" xr:uid="{00000000-0005-0000-0000-00009D700000}"/>
    <cellStyle name="Porcentagem 8 2 3 67" xfId="11571" xr:uid="{00000000-0005-0000-0000-00009E700000}"/>
    <cellStyle name="Porcentagem 8 2 3 67 2" xfId="11572" xr:uid="{00000000-0005-0000-0000-00009F700000}"/>
    <cellStyle name="Porcentagem 8 2 3 67 2 2" xfId="30299" xr:uid="{00000000-0005-0000-0000-0000A0700000}"/>
    <cellStyle name="Porcentagem 8 2 3 67 3" xfId="24442" xr:uid="{00000000-0005-0000-0000-0000A1700000}"/>
    <cellStyle name="Porcentagem 8 2 3 68" xfId="11573" xr:uid="{00000000-0005-0000-0000-0000A2700000}"/>
    <cellStyle name="Porcentagem 8 2 3 68 2" xfId="11574" xr:uid="{00000000-0005-0000-0000-0000A3700000}"/>
    <cellStyle name="Porcentagem 8 2 3 68 2 2" xfId="30300" xr:uid="{00000000-0005-0000-0000-0000A4700000}"/>
    <cellStyle name="Porcentagem 8 2 3 68 3" xfId="24443" xr:uid="{00000000-0005-0000-0000-0000A5700000}"/>
    <cellStyle name="Porcentagem 8 2 3 69" xfId="11575" xr:uid="{00000000-0005-0000-0000-0000A6700000}"/>
    <cellStyle name="Porcentagem 8 2 3 69 2" xfId="11576" xr:uid="{00000000-0005-0000-0000-0000A7700000}"/>
    <cellStyle name="Porcentagem 8 2 3 69 2 2" xfId="30301" xr:uid="{00000000-0005-0000-0000-0000A8700000}"/>
    <cellStyle name="Porcentagem 8 2 3 69 3" xfId="24444" xr:uid="{00000000-0005-0000-0000-0000A9700000}"/>
    <cellStyle name="Porcentagem 8 2 3 7" xfId="11577" xr:uid="{00000000-0005-0000-0000-0000AA700000}"/>
    <cellStyle name="Porcentagem 8 2 3 7 2" xfId="11578" xr:uid="{00000000-0005-0000-0000-0000AB700000}"/>
    <cellStyle name="Porcentagem 8 2 3 7 2 2" xfId="30302" xr:uid="{00000000-0005-0000-0000-0000AC700000}"/>
    <cellStyle name="Porcentagem 8 2 3 7 3" xfId="24445" xr:uid="{00000000-0005-0000-0000-0000AD700000}"/>
    <cellStyle name="Porcentagem 8 2 3 70" xfId="11579" xr:uid="{00000000-0005-0000-0000-0000AE700000}"/>
    <cellStyle name="Porcentagem 8 2 3 70 2" xfId="11580" xr:uid="{00000000-0005-0000-0000-0000AF700000}"/>
    <cellStyle name="Porcentagem 8 2 3 70 2 2" xfId="30303" xr:uid="{00000000-0005-0000-0000-0000B0700000}"/>
    <cellStyle name="Porcentagem 8 2 3 70 3" xfId="24446" xr:uid="{00000000-0005-0000-0000-0000B1700000}"/>
    <cellStyle name="Porcentagem 8 2 3 71" xfId="11581" xr:uid="{00000000-0005-0000-0000-0000B2700000}"/>
    <cellStyle name="Porcentagem 8 2 3 71 2" xfId="11582" xr:uid="{00000000-0005-0000-0000-0000B3700000}"/>
    <cellStyle name="Porcentagem 8 2 3 71 2 2" xfId="30304" xr:uid="{00000000-0005-0000-0000-0000B4700000}"/>
    <cellStyle name="Porcentagem 8 2 3 71 3" xfId="24447" xr:uid="{00000000-0005-0000-0000-0000B5700000}"/>
    <cellStyle name="Porcentagem 8 2 3 72" xfId="11583" xr:uid="{00000000-0005-0000-0000-0000B6700000}"/>
    <cellStyle name="Porcentagem 8 2 3 72 2" xfId="11584" xr:uid="{00000000-0005-0000-0000-0000B7700000}"/>
    <cellStyle name="Porcentagem 8 2 3 72 2 2" xfId="30305" xr:uid="{00000000-0005-0000-0000-0000B8700000}"/>
    <cellStyle name="Porcentagem 8 2 3 72 3" xfId="24448" xr:uid="{00000000-0005-0000-0000-0000B9700000}"/>
    <cellStyle name="Porcentagem 8 2 3 73" xfId="11585" xr:uid="{00000000-0005-0000-0000-0000BA700000}"/>
    <cellStyle name="Porcentagem 8 2 3 73 2" xfId="11586" xr:uid="{00000000-0005-0000-0000-0000BB700000}"/>
    <cellStyle name="Porcentagem 8 2 3 73 2 2" xfId="30306" xr:uid="{00000000-0005-0000-0000-0000BC700000}"/>
    <cellStyle name="Porcentagem 8 2 3 73 3" xfId="24449" xr:uid="{00000000-0005-0000-0000-0000BD700000}"/>
    <cellStyle name="Porcentagem 8 2 3 74" xfId="11587" xr:uid="{00000000-0005-0000-0000-0000BE700000}"/>
    <cellStyle name="Porcentagem 8 2 3 74 2" xfId="11588" xr:uid="{00000000-0005-0000-0000-0000BF700000}"/>
    <cellStyle name="Porcentagem 8 2 3 74 2 2" xfId="30307" xr:uid="{00000000-0005-0000-0000-0000C0700000}"/>
    <cellStyle name="Porcentagem 8 2 3 74 3" xfId="24450" xr:uid="{00000000-0005-0000-0000-0000C1700000}"/>
    <cellStyle name="Porcentagem 8 2 3 75" xfId="11589" xr:uid="{00000000-0005-0000-0000-0000C2700000}"/>
    <cellStyle name="Porcentagem 8 2 3 75 2" xfId="11590" xr:uid="{00000000-0005-0000-0000-0000C3700000}"/>
    <cellStyle name="Porcentagem 8 2 3 75 2 2" xfId="30308" xr:uid="{00000000-0005-0000-0000-0000C4700000}"/>
    <cellStyle name="Porcentagem 8 2 3 75 3" xfId="24451" xr:uid="{00000000-0005-0000-0000-0000C5700000}"/>
    <cellStyle name="Porcentagem 8 2 3 76" xfId="11591" xr:uid="{00000000-0005-0000-0000-0000C6700000}"/>
    <cellStyle name="Porcentagem 8 2 3 76 2" xfId="27669" xr:uid="{00000000-0005-0000-0000-0000C7700000}"/>
    <cellStyle name="Porcentagem 8 2 3 77" xfId="11592" xr:uid="{00000000-0005-0000-0000-0000C8700000}"/>
    <cellStyle name="Porcentagem 8 2 3 77 2" xfId="30236" xr:uid="{00000000-0005-0000-0000-0000C9700000}"/>
    <cellStyle name="Porcentagem 8 2 3 78" xfId="11593" xr:uid="{00000000-0005-0000-0000-0000CA700000}"/>
    <cellStyle name="Porcentagem 8 2 3 78 2" xfId="40428" xr:uid="{00000000-0005-0000-0000-0000CB700000}"/>
    <cellStyle name="Porcentagem 8 2 3 79" xfId="24379" xr:uid="{00000000-0005-0000-0000-0000CC700000}"/>
    <cellStyle name="Porcentagem 8 2 3 8" xfId="11594" xr:uid="{00000000-0005-0000-0000-0000CD700000}"/>
    <cellStyle name="Porcentagem 8 2 3 8 2" xfId="11595" xr:uid="{00000000-0005-0000-0000-0000CE700000}"/>
    <cellStyle name="Porcentagem 8 2 3 8 2 2" xfId="30309" xr:uid="{00000000-0005-0000-0000-0000CF700000}"/>
    <cellStyle name="Porcentagem 8 2 3 8 3" xfId="24452" xr:uid="{00000000-0005-0000-0000-0000D0700000}"/>
    <cellStyle name="Porcentagem 8 2 3 9" xfId="11596" xr:uid="{00000000-0005-0000-0000-0000D1700000}"/>
    <cellStyle name="Porcentagem 8 2 3 9 2" xfId="11597" xr:uid="{00000000-0005-0000-0000-0000D2700000}"/>
    <cellStyle name="Porcentagem 8 2 3 9 2 2" xfId="30310" xr:uid="{00000000-0005-0000-0000-0000D3700000}"/>
    <cellStyle name="Porcentagem 8 2 3 9 3" xfId="24453" xr:uid="{00000000-0005-0000-0000-0000D4700000}"/>
    <cellStyle name="Porcentagem 8 2 30" xfId="11598" xr:uid="{00000000-0005-0000-0000-0000D5700000}"/>
    <cellStyle name="Porcentagem 8 2 30 2" xfId="11599" xr:uid="{00000000-0005-0000-0000-0000D6700000}"/>
    <cellStyle name="Porcentagem 8 2 30 2 2" xfId="30311" xr:uid="{00000000-0005-0000-0000-0000D7700000}"/>
    <cellStyle name="Porcentagem 8 2 30 3" xfId="24454" xr:uid="{00000000-0005-0000-0000-0000D8700000}"/>
    <cellStyle name="Porcentagem 8 2 31" xfId="11600" xr:uid="{00000000-0005-0000-0000-0000D9700000}"/>
    <cellStyle name="Porcentagem 8 2 31 2" xfId="11601" xr:uid="{00000000-0005-0000-0000-0000DA700000}"/>
    <cellStyle name="Porcentagem 8 2 31 2 2" xfId="30312" xr:uid="{00000000-0005-0000-0000-0000DB700000}"/>
    <cellStyle name="Porcentagem 8 2 31 3" xfId="24455" xr:uid="{00000000-0005-0000-0000-0000DC700000}"/>
    <cellStyle name="Porcentagem 8 2 32" xfId="11602" xr:uid="{00000000-0005-0000-0000-0000DD700000}"/>
    <cellStyle name="Porcentagem 8 2 32 2" xfId="11603" xr:uid="{00000000-0005-0000-0000-0000DE700000}"/>
    <cellStyle name="Porcentagem 8 2 32 2 2" xfId="30313" xr:uid="{00000000-0005-0000-0000-0000DF700000}"/>
    <cellStyle name="Porcentagem 8 2 32 3" xfId="24456" xr:uid="{00000000-0005-0000-0000-0000E0700000}"/>
    <cellStyle name="Porcentagem 8 2 33" xfId="11604" xr:uid="{00000000-0005-0000-0000-0000E1700000}"/>
    <cellStyle name="Porcentagem 8 2 33 2" xfId="11605" xr:uid="{00000000-0005-0000-0000-0000E2700000}"/>
    <cellStyle name="Porcentagem 8 2 33 2 2" xfId="30314" xr:uid="{00000000-0005-0000-0000-0000E3700000}"/>
    <cellStyle name="Porcentagem 8 2 33 3" xfId="24457" xr:uid="{00000000-0005-0000-0000-0000E4700000}"/>
    <cellStyle name="Porcentagem 8 2 34" xfId="11606" xr:uid="{00000000-0005-0000-0000-0000E5700000}"/>
    <cellStyle name="Porcentagem 8 2 34 2" xfId="11607" xr:uid="{00000000-0005-0000-0000-0000E6700000}"/>
    <cellStyle name="Porcentagem 8 2 34 2 2" xfId="30315" xr:uid="{00000000-0005-0000-0000-0000E7700000}"/>
    <cellStyle name="Porcentagem 8 2 34 3" xfId="24458" xr:uid="{00000000-0005-0000-0000-0000E8700000}"/>
    <cellStyle name="Porcentagem 8 2 35" xfId="11608" xr:uid="{00000000-0005-0000-0000-0000E9700000}"/>
    <cellStyle name="Porcentagem 8 2 35 2" xfId="11609" xr:uid="{00000000-0005-0000-0000-0000EA700000}"/>
    <cellStyle name="Porcentagem 8 2 35 2 2" xfId="30316" xr:uid="{00000000-0005-0000-0000-0000EB700000}"/>
    <cellStyle name="Porcentagem 8 2 35 3" xfId="24459" xr:uid="{00000000-0005-0000-0000-0000EC700000}"/>
    <cellStyle name="Porcentagem 8 2 36" xfId="11610" xr:uid="{00000000-0005-0000-0000-0000ED700000}"/>
    <cellStyle name="Porcentagem 8 2 36 2" xfId="11611" xr:uid="{00000000-0005-0000-0000-0000EE700000}"/>
    <cellStyle name="Porcentagem 8 2 36 2 2" xfId="30317" xr:uid="{00000000-0005-0000-0000-0000EF700000}"/>
    <cellStyle name="Porcentagem 8 2 36 3" xfId="24460" xr:uid="{00000000-0005-0000-0000-0000F0700000}"/>
    <cellStyle name="Porcentagem 8 2 37" xfId="11612" xr:uid="{00000000-0005-0000-0000-0000F1700000}"/>
    <cellStyle name="Porcentagem 8 2 37 2" xfId="11613" xr:uid="{00000000-0005-0000-0000-0000F2700000}"/>
    <cellStyle name="Porcentagem 8 2 37 2 2" xfId="30318" xr:uid="{00000000-0005-0000-0000-0000F3700000}"/>
    <cellStyle name="Porcentagem 8 2 37 3" xfId="24461" xr:uid="{00000000-0005-0000-0000-0000F4700000}"/>
    <cellStyle name="Porcentagem 8 2 38" xfId="11614" xr:uid="{00000000-0005-0000-0000-0000F5700000}"/>
    <cellStyle name="Porcentagem 8 2 38 2" xfId="11615" xr:uid="{00000000-0005-0000-0000-0000F6700000}"/>
    <cellStyle name="Porcentagem 8 2 38 2 2" xfId="30319" xr:uid="{00000000-0005-0000-0000-0000F7700000}"/>
    <cellStyle name="Porcentagem 8 2 38 3" xfId="24462" xr:uid="{00000000-0005-0000-0000-0000F8700000}"/>
    <cellStyle name="Porcentagem 8 2 39" xfId="11616" xr:uid="{00000000-0005-0000-0000-0000F9700000}"/>
    <cellStyle name="Porcentagem 8 2 39 2" xfId="11617" xr:uid="{00000000-0005-0000-0000-0000FA700000}"/>
    <cellStyle name="Porcentagem 8 2 39 2 2" xfId="30320" xr:uid="{00000000-0005-0000-0000-0000FB700000}"/>
    <cellStyle name="Porcentagem 8 2 39 3" xfId="24463" xr:uid="{00000000-0005-0000-0000-0000FC700000}"/>
    <cellStyle name="Porcentagem 8 2 4" xfId="11618" xr:uid="{00000000-0005-0000-0000-0000FD700000}"/>
    <cellStyle name="Porcentagem 8 2 4 2" xfId="11619" xr:uid="{00000000-0005-0000-0000-0000FE700000}"/>
    <cellStyle name="Porcentagem 8 2 4 2 2" xfId="27671" xr:uid="{00000000-0005-0000-0000-0000FF700000}"/>
    <cellStyle name="Porcentagem 8 2 4 3" xfId="11620" xr:uid="{00000000-0005-0000-0000-000000710000}"/>
    <cellStyle name="Porcentagem 8 2 4 3 2" xfId="30321" xr:uid="{00000000-0005-0000-0000-000001710000}"/>
    <cellStyle name="Porcentagem 8 2 4 4" xfId="11621" xr:uid="{00000000-0005-0000-0000-000002710000}"/>
    <cellStyle name="Porcentagem 8 2 4 4 2" xfId="40430" xr:uid="{00000000-0005-0000-0000-000003710000}"/>
    <cellStyle name="Porcentagem 8 2 4 5" xfId="24464" xr:uid="{00000000-0005-0000-0000-000004710000}"/>
    <cellStyle name="Porcentagem 8 2 40" xfId="11622" xr:uid="{00000000-0005-0000-0000-000005710000}"/>
    <cellStyle name="Porcentagem 8 2 40 2" xfId="11623" xr:uid="{00000000-0005-0000-0000-000006710000}"/>
    <cellStyle name="Porcentagem 8 2 40 2 2" xfId="30322" xr:uid="{00000000-0005-0000-0000-000007710000}"/>
    <cellStyle name="Porcentagem 8 2 40 3" xfId="24465" xr:uid="{00000000-0005-0000-0000-000008710000}"/>
    <cellStyle name="Porcentagem 8 2 41" xfId="11624" xr:uid="{00000000-0005-0000-0000-000009710000}"/>
    <cellStyle name="Porcentagem 8 2 41 2" xfId="11625" xr:uid="{00000000-0005-0000-0000-00000A710000}"/>
    <cellStyle name="Porcentagem 8 2 41 2 2" xfId="30323" xr:uid="{00000000-0005-0000-0000-00000B710000}"/>
    <cellStyle name="Porcentagem 8 2 41 3" xfId="24466" xr:uid="{00000000-0005-0000-0000-00000C710000}"/>
    <cellStyle name="Porcentagem 8 2 42" xfId="11626" xr:uid="{00000000-0005-0000-0000-00000D710000}"/>
    <cellStyle name="Porcentagem 8 2 42 2" xfId="11627" xr:uid="{00000000-0005-0000-0000-00000E710000}"/>
    <cellStyle name="Porcentagem 8 2 42 2 2" xfId="30324" xr:uid="{00000000-0005-0000-0000-00000F710000}"/>
    <cellStyle name="Porcentagem 8 2 42 3" xfId="24467" xr:uid="{00000000-0005-0000-0000-000010710000}"/>
    <cellStyle name="Porcentagem 8 2 43" xfId="11628" xr:uid="{00000000-0005-0000-0000-000011710000}"/>
    <cellStyle name="Porcentagem 8 2 43 2" xfId="11629" xr:uid="{00000000-0005-0000-0000-000012710000}"/>
    <cellStyle name="Porcentagem 8 2 43 2 2" xfId="30325" xr:uid="{00000000-0005-0000-0000-000013710000}"/>
    <cellStyle name="Porcentagem 8 2 43 3" xfId="24468" xr:uid="{00000000-0005-0000-0000-000014710000}"/>
    <cellStyle name="Porcentagem 8 2 44" xfId="11630" xr:uid="{00000000-0005-0000-0000-000015710000}"/>
    <cellStyle name="Porcentagem 8 2 44 2" xfId="11631" xr:uid="{00000000-0005-0000-0000-000016710000}"/>
    <cellStyle name="Porcentagem 8 2 44 2 2" xfId="30326" xr:uid="{00000000-0005-0000-0000-000017710000}"/>
    <cellStyle name="Porcentagem 8 2 44 3" xfId="24469" xr:uid="{00000000-0005-0000-0000-000018710000}"/>
    <cellStyle name="Porcentagem 8 2 45" xfId="11632" xr:uid="{00000000-0005-0000-0000-000019710000}"/>
    <cellStyle name="Porcentagem 8 2 45 2" xfId="11633" xr:uid="{00000000-0005-0000-0000-00001A710000}"/>
    <cellStyle name="Porcentagem 8 2 45 2 2" xfId="30327" xr:uid="{00000000-0005-0000-0000-00001B710000}"/>
    <cellStyle name="Porcentagem 8 2 45 3" xfId="24470" xr:uid="{00000000-0005-0000-0000-00001C710000}"/>
    <cellStyle name="Porcentagem 8 2 46" xfId="11634" xr:uid="{00000000-0005-0000-0000-00001D710000}"/>
    <cellStyle name="Porcentagem 8 2 46 2" xfId="11635" xr:uid="{00000000-0005-0000-0000-00001E710000}"/>
    <cellStyle name="Porcentagem 8 2 46 2 2" xfId="30328" xr:uid="{00000000-0005-0000-0000-00001F710000}"/>
    <cellStyle name="Porcentagem 8 2 46 3" xfId="24471" xr:uid="{00000000-0005-0000-0000-000020710000}"/>
    <cellStyle name="Porcentagem 8 2 47" xfId="11636" xr:uid="{00000000-0005-0000-0000-000021710000}"/>
    <cellStyle name="Porcentagem 8 2 47 2" xfId="11637" xr:uid="{00000000-0005-0000-0000-000022710000}"/>
    <cellStyle name="Porcentagem 8 2 47 2 2" xfId="30329" xr:uid="{00000000-0005-0000-0000-000023710000}"/>
    <cellStyle name="Porcentagem 8 2 47 3" xfId="24472" xr:uid="{00000000-0005-0000-0000-000024710000}"/>
    <cellStyle name="Porcentagem 8 2 48" xfId="11638" xr:uid="{00000000-0005-0000-0000-000025710000}"/>
    <cellStyle name="Porcentagem 8 2 48 2" xfId="11639" xr:uid="{00000000-0005-0000-0000-000026710000}"/>
    <cellStyle name="Porcentagem 8 2 48 2 2" xfId="30330" xr:uid="{00000000-0005-0000-0000-000027710000}"/>
    <cellStyle name="Porcentagem 8 2 48 3" xfId="24473" xr:uid="{00000000-0005-0000-0000-000028710000}"/>
    <cellStyle name="Porcentagem 8 2 49" xfId="11640" xr:uid="{00000000-0005-0000-0000-000029710000}"/>
    <cellStyle name="Porcentagem 8 2 49 2" xfId="11641" xr:uid="{00000000-0005-0000-0000-00002A710000}"/>
    <cellStyle name="Porcentagem 8 2 49 2 2" xfId="30331" xr:uid="{00000000-0005-0000-0000-00002B710000}"/>
    <cellStyle name="Porcentagem 8 2 49 3" xfId="24474" xr:uid="{00000000-0005-0000-0000-00002C710000}"/>
    <cellStyle name="Porcentagem 8 2 5" xfId="11642" xr:uid="{00000000-0005-0000-0000-00002D710000}"/>
    <cellStyle name="Porcentagem 8 2 5 2" xfId="11643" xr:uid="{00000000-0005-0000-0000-00002E710000}"/>
    <cellStyle name="Porcentagem 8 2 5 2 2" xfId="30332" xr:uid="{00000000-0005-0000-0000-00002F710000}"/>
    <cellStyle name="Porcentagem 8 2 5 3" xfId="11644" xr:uid="{00000000-0005-0000-0000-000030710000}"/>
    <cellStyle name="Porcentagem 8 2 5 3 2" xfId="40431" xr:uid="{00000000-0005-0000-0000-000031710000}"/>
    <cellStyle name="Porcentagem 8 2 5 4" xfId="24475" xr:uid="{00000000-0005-0000-0000-000032710000}"/>
    <cellStyle name="Porcentagem 8 2 5 5" xfId="35310" xr:uid="{00000000-0005-0000-0000-000033710000}"/>
    <cellStyle name="Porcentagem 8 2 50" xfId="11645" xr:uid="{00000000-0005-0000-0000-000034710000}"/>
    <cellStyle name="Porcentagem 8 2 50 2" xfId="11646" xr:uid="{00000000-0005-0000-0000-000035710000}"/>
    <cellStyle name="Porcentagem 8 2 50 2 2" xfId="30333" xr:uid="{00000000-0005-0000-0000-000036710000}"/>
    <cellStyle name="Porcentagem 8 2 50 3" xfId="24476" xr:uid="{00000000-0005-0000-0000-000037710000}"/>
    <cellStyle name="Porcentagem 8 2 51" xfId="11647" xr:uid="{00000000-0005-0000-0000-000038710000}"/>
    <cellStyle name="Porcentagem 8 2 51 2" xfId="11648" xr:uid="{00000000-0005-0000-0000-000039710000}"/>
    <cellStyle name="Porcentagem 8 2 51 2 2" xfId="30334" xr:uid="{00000000-0005-0000-0000-00003A710000}"/>
    <cellStyle name="Porcentagem 8 2 51 3" xfId="24477" xr:uid="{00000000-0005-0000-0000-00003B710000}"/>
    <cellStyle name="Porcentagem 8 2 52" xfId="11649" xr:uid="{00000000-0005-0000-0000-00003C710000}"/>
    <cellStyle name="Porcentagem 8 2 52 2" xfId="11650" xr:uid="{00000000-0005-0000-0000-00003D710000}"/>
    <cellStyle name="Porcentagem 8 2 52 2 2" xfId="30335" xr:uid="{00000000-0005-0000-0000-00003E710000}"/>
    <cellStyle name="Porcentagem 8 2 52 3" xfId="24478" xr:uid="{00000000-0005-0000-0000-00003F710000}"/>
    <cellStyle name="Porcentagem 8 2 53" xfId="11651" xr:uid="{00000000-0005-0000-0000-000040710000}"/>
    <cellStyle name="Porcentagem 8 2 53 2" xfId="11652" xr:uid="{00000000-0005-0000-0000-000041710000}"/>
    <cellStyle name="Porcentagem 8 2 53 2 2" xfId="30336" xr:uid="{00000000-0005-0000-0000-000042710000}"/>
    <cellStyle name="Porcentagem 8 2 53 3" xfId="24479" xr:uid="{00000000-0005-0000-0000-000043710000}"/>
    <cellStyle name="Porcentagem 8 2 54" xfId="11653" xr:uid="{00000000-0005-0000-0000-000044710000}"/>
    <cellStyle name="Porcentagem 8 2 54 2" xfId="11654" xr:uid="{00000000-0005-0000-0000-000045710000}"/>
    <cellStyle name="Porcentagem 8 2 54 2 2" xfId="30337" xr:uid="{00000000-0005-0000-0000-000046710000}"/>
    <cellStyle name="Porcentagem 8 2 54 3" xfId="24480" xr:uid="{00000000-0005-0000-0000-000047710000}"/>
    <cellStyle name="Porcentagem 8 2 55" xfId="11655" xr:uid="{00000000-0005-0000-0000-000048710000}"/>
    <cellStyle name="Porcentagem 8 2 55 2" xfId="11656" xr:uid="{00000000-0005-0000-0000-000049710000}"/>
    <cellStyle name="Porcentagem 8 2 55 2 2" xfId="30338" xr:uid="{00000000-0005-0000-0000-00004A710000}"/>
    <cellStyle name="Porcentagem 8 2 55 3" xfId="24481" xr:uid="{00000000-0005-0000-0000-00004B710000}"/>
    <cellStyle name="Porcentagem 8 2 56" xfId="11657" xr:uid="{00000000-0005-0000-0000-00004C710000}"/>
    <cellStyle name="Porcentagem 8 2 56 2" xfId="11658" xr:uid="{00000000-0005-0000-0000-00004D710000}"/>
    <cellStyle name="Porcentagem 8 2 56 2 2" xfId="30339" xr:uid="{00000000-0005-0000-0000-00004E710000}"/>
    <cellStyle name="Porcentagem 8 2 56 3" xfId="24482" xr:uid="{00000000-0005-0000-0000-00004F710000}"/>
    <cellStyle name="Porcentagem 8 2 57" xfId="11659" xr:uid="{00000000-0005-0000-0000-000050710000}"/>
    <cellStyle name="Porcentagem 8 2 57 2" xfId="11660" xr:uid="{00000000-0005-0000-0000-000051710000}"/>
    <cellStyle name="Porcentagem 8 2 57 2 2" xfId="30340" xr:uid="{00000000-0005-0000-0000-000052710000}"/>
    <cellStyle name="Porcentagem 8 2 57 3" xfId="24483" xr:uid="{00000000-0005-0000-0000-000053710000}"/>
    <cellStyle name="Porcentagem 8 2 58" xfId="11661" xr:uid="{00000000-0005-0000-0000-000054710000}"/>
    <cellStyle name="Porcentagem 8 2 58 2" xfId="11662" xr:uid="{00000000-0005-0000-0000-000055710000}"/>
    <cellStyle name="Porcentagem 8 2 58 2 2" xfId="30341" xr:uid="{00000000-0005-0000-0000-000056710000}"/>
    <cellStyle name="Porcentagem 8 2 58 3" xfId="24484" xr:uid="{00000000-0005-0000-0000-000057710000}"/>
    <cellStyle name="Porcentagem 8 2 59" xfId="11663" xr:uid="{00000000-0005-0000-0000-000058710000}"/>
    <cellStyle name="Porcentagem 8 2 59 2" xfId="11664" xr:uid="{00000000-0005-0000-0000-000059710000}"/>
    <cellStyle name="Porcentagem 8 2 59 2 2" xfId="30342" xr:uid="{00000000-0005-0000-0000-00005A710000}"/>
    <cellStyle name="Porcentagem 8 2 59 3" xfId="24485" xr:uid="{00000000-0005-0000-0000-00005B710000}"/>
    <cellStyle name="Porcentagem 8 2 6" xfId="11665" xr:uid="{00000000-0005-0000-0000-00005C710000}"/>
    <cellStyle name="Porcentagem 8 2 6 10" xfId="11666" xr:uid="{00000000-0005-0000-0000-00005D710000}"/>
    <cellStyle name="Porcentagem 8 2 6 10 2" xfId="39128" xr:uid="{00000000-0005-0000-0000-00005E710000}"/>
    <cellStyle name="Porcentagem 8 2 6 11" xfId="11667" xr:uid="{00000000-0005-0000-0000-00005F710000}"/>
    <cellStyle name="Porcentagem 8 2 6 11 2" xfId="39259" xr:uid="{00000000-0005-0000-0000-000060710000}"/>
    <cellStyle name="Porcentagem 8 2 6 12" xfId="11668" xr:uid="{00000000-0005-0000-0000-000061710000}"/>
    <cellStyle name="Porcentagem 8 2 6 12 2" xfId="39416" xr:uid="{00000000-0005-0000-0000-000062710000}"/>
    <cellStyle name="Porcentagem 8 2 6 13" xfId="11669" xr:uid="{00000000-0005-0000-0000-000063710000}"/>
    <cellStyle name="Porcentagem 8 2 6 13 2" xfId="40432" xr:uid="{00000000-0005-0000-0000-000064710000}"/>
    <cellStyle name="Porcentagem 8 2 6 14" xfId="24486" xr:uid="{00000000-0005-0000-0000-000065710000}"/>
    <cellStyle name="Porcentagem 8 2 6 15" xfId="35311" xr:uid="{00000000-0005-0000-0000-000066710000}"/>
    <cellStyle name="Porcentagem 8 2 6 2" xfId="11670" xr:uid="{00000000-0005-0000-0000-000067710000}"/>
    <cellStyle name="Porcentagem 8 2 6 2 2" xfId="11671" xr:uid="{00000000-0005-0000-0000-000068710000}"/>
    <cellStyle name="Porcentagem 8 2 6 2 2 2" xfId="11672" xr:uid="{00000000-0005-0000-0000-000069710000}"/>
    <cellStyle name="Porcentagem 8 2 6 2 2 2 2" xfId="38195" xr:uid="{00000000-0005-0000-0000-00006A710000}"/>
    <cellStyle name="Porcentagem 8 2 6 2 2 3" xfId="36526" xr:uid="{00000000-0005-0000-0000-00006B710000}"/>
    <cellStyle name="Porcentagem 8 2 6 2 3" xfId="11673" xr:uid="{00000000-0005-0000-0000-00006C710000}"/>
    <cellStyle name="Porcentagem 8 2 6 2 3 2" xfId="37459" xr:uid="{00000000-0005-0000-0000-00006D710000}"/>
    <cellStyle name="Porcentagem 8 2 6 2 4" xfId="11674" xr:uid="{00000000-0005-0000-0000-00006E710000}"/>
    <cellStyle name="Porcentagem 8 2 6 2 4 2" xfId="41629" xr:uid="{00000000-0005-0000-0000-00006F710000}"/>
    <cellStyle name="Porcentagem 8 2 6 2 5" xfId="30343" xr:uid="{00000000-0005-0000-0000-000070710000}"/>
    <cellStyle name="Porcentagem 8 2 6 2 6" xfId="35511" xr:uid="{00000000-0005-0000-0000-000071710000}"/>
    <cellStyle name="Porcentagem 8 2 6 3" xfId="11675" xr:uid="{00000000-0005-0000-0000-000072710000}"/>
    <cellStyle name="Porcentagem 8 2 6 3 2" xfId="11676" xr:uid="{00000000-0005-0000-0000-000073710000}"/>
    <cellStyle name="Porcentagem 8 2 6 3 2 2" xfId="11677" xr:uid="{00000000-0005-0000-0000-000074710000}"/>
    <cellStyle name="Porcentagem 8 2 6 3 2 2 2" xfId="38326" xr:uid="{00000000-0005-0000-0000-000075710000}"/>
    <cellStyle name="Porcentagem 8 2 6 3 2 3" xfId="36657" xr:uid="{00000000-0005-0000-0000-000076710000}"/>
    <cellStyle name="Porcentagem 8 2 6 3 3" xfId="11678" xr:uid="{00000000-0005-0000-0000-000077710000}"/>
    <cellStyle name="Porcentagem 8 2 6 3 3 2" xfId="37590" xr:uid="{00000000-0005-0000-0000-000078710000}"/>
    <cellStyle name="Porcentagem 8 2 6 3 4" xfId="35642" xr:uid="{00000000-0005-0000-0000-000079710000}"/>
    <cellStyle name="Porcentagem 8 2 6 4" xfId="11679" xr:uid="{00000000-0005-0000-0000-00007A710000}"/>
    <cellStyle name="Porcentagem 8 2 6 4 2" xfId="11680" xr:uid="{00000000-0005-0000-0000-00007B710000}"/>
    <cellStyle name="Porcentagem 8 2 6 4 2 2" xfId="11681" xr:uid="{00000000-0005-0000-0000-00007C710000}"/>
    <cellStyle name="Porcentagem 8 2 6 4 2 2 2" xfId="38457" xr:uid="{00000000-0005-0000-0000-00007D710000}"/>
    <cellStyle name="Porcentagem 8 2 6 4 2 3" xfId="36791" xr:uid="{00000000-0005-0000-0000-00007E710000}"/>
    <cellStyle name="Porcentagem 8 2 6 4 3" xfId="11682" xr:uid="{00000000-0005-0000-0000-00007F710000}"/>
    <cellStyle name="Porcentagem 8 2 6 4 3 2" xfId="37721" xr:uid="{00000000-0005-0000-0000-000080710000}"/>
    <cellStyle name="Porcentagem 8 2 6 4 4" xfId="35776" xr:uid="{00000000-0005-0000-0000-000081710000}"/>
    <cellStyle name="Porcentagem 8 2 6 5" xfId="11683" xr:uid="{00000000-0005-0000-0000-000082710000}"/>
    <cellStyle name="Porcentagem 8 2 6 5 2" xfId="11684" xr:uid="{00000000-0005-0000-0000-000083710000}"/>
    <cellStyle name="Porcentagem 8 2 6 5 2 2" xfId="11685" xr:uid="{00000000-0005-0000-0000-000084710000}"/>
    <cellStyle name="Porcentagem 8 2 6 5 2 2 2" xfId="38619" xr:uid="{00000000-0005-0000-0000-000085710000}"/>
    <cellStyle name="Porcentagem 8 2 6 5 2 3" xfId="36955" xr:uid="{00000000-0005-0000-0000-000086710000}"/>
    <cellStyle name="Porcentagem 8 2 6 5 3" xfId="11686" xr:uid="{00000000-0005-0000-0000-000087710000}"/>
    <cellStyle name="Porcentagem 8 2 6 5 3 2" xfId="37883" xr:uid="{00000000-0005-0000-0000-000088710000}"/>
    <cellStyle name="Porcentagem 8 2 6 5 4" xfId="35945" xr:uid="{00000000-0005-0000-0000-000089710000}"/>
    <cellStyle name="Porcentagem 8 2 6 6" xfId="11687" xr:uid="{00000000-0005-0000-0000-00008A710000}"/>
    <cellStyle name="Porcentagem 8 2 6 6 2" xfId="11688" xr:uid="{00000000-0005-0000-0000-00008B710000}"/>
    <cellStyle name="Porcentagem 8 2 6 6 2 2" xfId="38782" xr:uid="{00000000-0005-0000-0000-00008C710000}"/>
    <cellStyle name="Porcentagem 8 2 6 6 3" xfId="37118" xr:uid="{00000000-0005-0000-0000-00008D710000}"/>
    <cellStyle name="Porcentagem 8 2 6 7" xfId="11689" xr:uid="{00000000-0005-0000-0000-00008E710000}"/>
    <cellStyle name="Porcentagem 8 2 6 7 2" xfId="11690" xr:uid="{00000000-0005-0000-0000-00008F710000}"/>
    <cellStyle name="Porcentagem 8 2 6 7 2 2" xfId="38043" xr:uid="{00000000-0005-0000-0000-000090710000}"/>
    <cellStyle name="Porcentagem 8 2 6 7 3" xfId="36325" xr:uid="{00000000-0005-0000-0000-000091710000}"/>
    <cellStyle name="Porcentagem 8 2 6 8" xfId="11691" xr:uid="{00000000-0005-0000-0000-000092710000}"/>
    <cellStyle name="Porcentagem 8 2 6 8 2" xfId="37327" xr:uid="{00000000-0005-0000-0000-000093710000}"/>
    <cellStyle name="Porcentagem 8 2 6 9" xfId="11692" xr:uid="{00000000-0005-0000-0000-000094710000}"/>
    <cellStyle name="Porcentagem 8 2 6 9 2" xfId="38997" xr:uid="{00000000-0005-0000-0000-000095710000}"/>
    <cellStyle name="Porcentagem 8 2 60" xfId="11693" xr:uid="{00000000-0005-0000-0000-000096710000}"/>
    <cellStyle name="Porcentagem 8 2 60 2" xfId="11694" xr:uid="{00000000-0005-0000-0000-000097710000}"/>
    <cellStyle name="Porcentagem 8 2 60 2 2" xfId="30344" xr:uid="{00000000-0005-0000-0000-000098710000}"/>
    <cellStyle name="Porcentagem 8 2 60 3" xfId="24487" xr:uid="{00000000-0005-0000-0000-000099710000}"/>
    <cellStyle name="Porcentagem 8 2 61" xfId="11695" xr:uid="{00000000-0005-0000-0000-00009A710000}"/>
    <cellStyle name="Porcentagem 8 2 61 2" xfId="11696" xr:uid="{00000000-0005-0000-0000-00009B710000}"/>
    <cellStyle name="Porcentagem 8 2 61 2 2" xfId="30345" xr:uid="{00000000-0005-0000-0000-00009C710000}"/>
    <cellStyle name="Porcentagem 8 2 61 3" xfId="24488" xr:uid="{00000000-0005-0000-0000-00009D710000}"/>
    <cellStyle name="Porcentagem 8 2 62" xfId="11697" xr:uid="{00000000-0005-0000-0000-00009E710000}"/>
    <cellStyle name="Porcentagem 8 2 62 2" xfId="11698" xr:uid="{00000000-0005-0000-0000-00009F710000}"/>
    <cellStyle name="Porcentagem 8 2 62 2 2" xfId="30346" xr:uid="{00000000-0005-0000-0000-0000A0710000}"/>
    <cellStyle name="Porcentagem 8 2 62 3" xfId="24489" xr:uid="{00000000-0005-0000-0000-0000A1710000}"/>
    <cellStyle name="Porcentagem 8 2 63" xfId="11699" xr:uid="{00000000-0005-0000-0000-0000A2710000}"/>
    <cellStyle name="Porcentagem 8 2 63 2" xfId="11700" xr:uid="{00000000-0005-0000-0000-0000A3710000}"/>
    <cellStyle name="Porcentagem 8 2 63 2 2" xfId="30347" xr:uid="{00000000-0005-0000-0000-0000A4710000}"/>
    <cellStyle name="Porcentagem 8 2 63 3" xfId="24490" xr:uid="{00000000-0005-0000-0000-0000A5710000}"/>
    <cellStyle name="Porcentagem 8 2 64" xfId="11701" xr:uid="{00000000-0005-0000-0000-0000A6710000}"/>
    <cellStyle name="Porcentagem 8 2 64 2" xfId="11702" xr:uid="{00000000-0005-0000-0000-0000A7710000}"/>
    <cellStyle name="Porcentagem 8 2 64 2 2" xfId="30348" xr:uid="{00000000-0005-0000-0000-0000A8710000}"/>
    <cellStyle name="Porcentagem 8 2 64 3" xfId="24491" xr:uid="{00000000-0005-0000-0000-0000A9710000}"/>
    <cellStyle name="Porcentagem 8 2 65" xfId="11703" xr:uid="{00000000-0005-0000-0000-0000AA710000}"/>
    <cellStyle name="Porcentagem 8 2 65 2" xfId="11704" xr:uid="{00000000-0005-0000-0000-0000AB710000}"/>
    <cellStyle name="Porcentagem 8 2 65 2 2" xfId="30349" xr:uid="{00000000-0005-0000-0000-0000AC710000}"/>
    <cellStyle name="Porcentagem 8 2 65 3" xfId="24492" xr:uid="{00000000-0005-0000-0000-0000AD710000}"/>
    <cellStyle name="Porcentagem 8 2 66" xfId="11705" xr:uid="{00000000-0005-0000-0000-0000AE710000}"/>
    <cellStyle name="Porcentagem 8 2 66 2" xfId="11706" xr:uid="{00000000-0005-0000-0000-0000AF710000}"/>
    <cellStyle name="Porcentagem 8 2 66 2 2" xfId="30350" xr:uid="{00000000-0005-0000-0000-0000B0710000}"/>
    <cellStyle name="Porcentagem 8 2 66 3" xfId="24493" xr:uid="{00000000-0005-0000-0000-0000B1710000}"/>
    <cellStyle name="Porcentagem 8 2 67" xfId="11707" xr:uid="{00000000-0005-0000-0000-0000B2710000}"/>
    <cellStyle name="Porcentagem 8 2 67 2" xfId="11708" xr:uid="{00000000-0005-0000-0000-0000B3710000}"/>
    <cellStyle name="Porcentagem 8 2 67 2 2" xfId="30351" xr:uid="{00000000-0005-0000-0000-0000B4710000}"/>
    <cellStyle name="Porcentagem 8 2 67 3" xfId="24494" xr:uid="{00000000-0005-0000-0000-0000B5710000}"/>
    <cellStyle name="Porcentagem 8 2 68" xfId="11709" xr:uid="{00000000-0005-0000-0000-0000B6710000}"/>
    <cellStyle name="Porcentagem 8 2 68 2" xfId="11710" xr:uid="{00000000-0005-0000-0000-0000B7710000}"/>
    <cellStyle name="Porcentagem 8 2 68 2 2" xfId="30352" xr:uid="{00000000-0005-0000-0000-0000B8710000}"/>
    <cellStyle name="Porcentagem 8 2 68 3" xfId="24495" xr:uid="{00000000-0005-0000-0000-0000B9710000}"/>
    <cellStyle name="Porcentagem 8 2 69" xfId="11711" xr:uid="{00000000-0005-0000-0000-0000BA710000}"/>
    <cellStyle name="Porcentagem 8 2 69 2" xfId="11712" xr:uid="{00000000-0005-0000-0000-0000BB710000}"/>
    <cellStyle name="Porcentagem 8 2 69 2 2" xfId="30353" xr:uid="{00000000-0005-0000-0000-0000BC710000}"/>
    <cellStyle name="Porcentagem 8 2 69 3" xfId="24496" xr:uid="{00000000-0005-0000-0000-0000BD710000}"/>
    <cellStyle name="Porcentagem 8 2 7" xfId="11713" xr:uid="{00000000-0005-0000-0000-0000BE710000}"/>
    <cellStyle name="Porcentagem 8 2 7 2" xfId="11714" xr:uid="{00000000-0005-0000-0000-0000BF710000}"/>
    <cellStyle name="Porcentagem 8 2 7 2 2" xfId="30354" xr:uid="{00000000-0005-0000-0000-0000C0710000}"/>
    <cellStyle name="Porcentagem 8 2 7 3" xfId="11715" xr:uid="{00000000-0005-0000-0000-0000C1710000}"/>
    <cellStyle name="Porcentagem 8 2 7 3 2" xfId="40433" xr:uid="{00000000-0005-0000-0000-0000C2710000}"/>
    <cellStyle name="Porcentagem 8 2 7 4" xfId="24497" xr:uid="{00000000-0005-0000-0000-0000C3710000}"/>
    <cellStyle name="Porcentagem 8 2 7 5" xfId="35946" xr:uid="{00000000-0005-0000-0000-0000C4710000}"/>
    <cellStyle name="Porcentagem 8 2 70" xfId="11716" xr:uid="{00000000-0005-0000-0000-0000C5710000}"/>
    <cellStyle name="Porcentagem 8 2 70 2" xfId="11717" xr:uid="{00000000-0005-0000-0000-0000C6710000}"/>
    <cellStyle name="Porcentagem 8 2 70 2 2" xfId="30355" xr:uid="{00000000-0005-0000-0000-0000C7710000}"/>
    <cellStyle name="Porcentagem 8 2 70 3" xfId="24498" xr:uid="{00000000-0005-0000-0000-0000C8710000}"/>
    <cellStyle name="Porcentagem 8 2 71" xfId="11718" xr:uid="{00000000-0005-0000-0000-0000C9710000}"/>
    <cellStyle name="Porcentagem 8 2 71 2" xfId="11719" xr:uid="{00000000-0005-0000-0000-0000CA710000}"/>
    <cellStyle name="Porcentagem 8 2 71 2 2" xfId="30356" xr:uid="{00000000-0005-0000-0000-0000CB710000}"/>
    <cellStyle name="Porcentagem 8 2 71 3" xfId="24499" xr:uid="{00000000-0005-0000-0000-0000CC710000}"/>
    <cellStyle name="Porcentagem 8 2 72" xfId="11720" xr:uid="{00000000-0005-0000-0000-0000CD710000}"/>
    <cellStyle name="Porcentagem 8 2 72 2" xfId="11721" xr:uid="{00000000-0005-0000-0000-0000CE710000}"/>
    <cellStyle name="Porcentagem 8 2 72 2 2" xfId="30357" xr:uid="{00000000-0005-0000-0000-0000CF710000}"/>
    <cellStyle name="Porcentagem 8 2 72 3" xfId="24500" xr:uid="{00000000-0005-0000-0000-0000D0710000}"/>
    <cellStyle name="Porcentagem 8 2 73" xfId="11722" xr:uid="{00000000-0005-0000-0000-0000D1710000}"/>
    <cellStyle name="Porcentagem 8 2 73 2" xfId="11723" xr:uid="{00000000-0005-0000-0000-0000D2710000}"/>
    <cellStyle name="Porcentagem 8 2 73 2 2" xfId="30358" xr:uid="{00000000-0005-0000-0000-0000D3710000}"/>
    <cellStyle name="Porcentagem 8 2 73 3" xfId="24501" xr:uid="{00000000-0005-0000-0000-0000D4710000}"/>
    <cellStyle name="Porcentagem 8 2 74" xfId="11724" xr:uid="{00000000-0005-0000-0000-0000D5710000}"/>
    <cellStyle name="Porcentagem 8 2 74 2" xfId="11725" xr:uid="{00000000-0005-0000-0000-0000D6710000}"/>
    <cellStyle name="Porcentagem 8 2 74 2 2" xfId="30359" xr:uid="{00000000-0005-0000-0000-0000D7710000}"/>
    <cellStyle name="Porcentagem 8 2 74 3" xfId="24502" xr:uid="{00000000-0005-0000-0000-0000D8710000}"/>
    <cellStyle name="Porcentagem 8 2 75" xfId="11726" xr:uid="{00000000-0005-0000-0000-0000D9710000}"/>
    <cellStyle name="Porcentagem 8 2 75 2" xfId="11727" xr:uid="{00000000-0005-0000-0000-0000DA710000}"/>
    <cellStyle name="Porcentagem 8 2 75 2 2" xfId="30360" xr:uid="{00000000-0005-0000-0000-0000DB710000}"/>
    <cellStyle name="Porcentagem 8 2 75 3" xfId="24503" xr:uid="{00000000-0005-0000-0000-0000DC710000}"/>
    <cellStyle name="Porcentagem 8 2 76" xfId="11728" xr:uid="{00000000-0005-0000-0000-0000DD710000}"/>
    <cellStyle name="Porcentagem 8 2 76 2" xfId="11729" xr:uid="{00000000-0005-0000-0000-0000DE710000}"/>
    <cellStyle name="Porcentagem 8 2 76 2 2" xfId="30361" xr:uid="{00000000-0005-0000-0000-0000DF710000}"/>
    <cellStyle name="Porcentagem 8 2 76 3" xfId="24504" xr:uid="{00000000-0005-0000-0000-0000E0710000}"/>
    <cellStyle name="Porcentagem 8 2 77" xfId="11730" xr:uid="{00000000-0005-0000-0000-0000E1710000}"/>
    <cellStyle name="Porcentagem 8 2 77 2" xfId="11731" xr:uid="{00000000-0005-0000-0000-0000E2710000}"/>
    <cellStyle name="Porcentagem 8 2 77 2 2" xfId="30362" xr:uid="{00000000-0005-0000-0000-0000E3710000}"/>
    <cellStyle name="Porcentagem 8 2 77 3" xfId="24505" xr:uid="{00000000-0005-0000-0000-0000E4710000}"/>
    <cellStyle name="Porcentagem 8 2 78" xfId="11732" xr:uid="{00000000-0005-0000-0000-0000E5710000}"/>
    <cellStyle name="Porcentagem 8 2 78 2" xfId="27665" xr:uid="{00000000-0005-0000-0000-0000E6710000}"/>
    <cellStyle name="Porcentagem 8 2 79" xfId="11733" xr:uid="{00000000-0005-0000-0000-0000E7710000}"/>
    <cellStyle name="Porcentagem 8 2 79 2" xfId="30139" xr:uid="{00000000-0005-0000-0000-0000E8710000}"/>
    <cellStyle name="Porcentagem 8 2 8" xfId="11734" xr:uid="{00000000-0005-0000-0000-0000E9710000}"/>
    <cellStyle name="Porcentagem 8 2 8 2" xfId="11735" xr:uid="{00000000-0005-0000-0000-0000EA710000}"/>
    <cellStyle name="Porcentagem 8 2 8 2 2" xfId="11736" xr:uid="{00000000-0005-0000-0000-0000EB710000}"/>
    <cellStyle name="Porcentagem 8 2 8 2 2 2" xfId="38617" xr:uid="{00000000-0005-0000-0000-0000EC710000}"/>
    <cellStyle name="Porcentagem 8 2 8 2 3" xfId="11737" xr:uid="{00000000-0005-0000-0000-0000ED710000}"/>
    <cellStyle name="Porcentagem 8 2 8 2 3 2" xfId="41630" xr:uid="{00000000-0005-0000-0000-0000EE710000}"/>
    <cellStyle name="Porcentagem 8 2 8 2 4" xfId="30363" xr:uid="{00000000-0005-0000-0000-0000EF710000}"/>
    <cellStyle name="Porcentagem 8 2 8 2 5" xfId="36953" xr:uid="{00000000-0005-0000-0000-0000F0710000}"/>
    <cellStyle name="Porcentagem 8 2 8 3" xfId="11738" xr:uid="{00000000-0005-0000-0000-0000F1710000}"/>
    <cellStyle name="Porcentagem 8 2 8 3 2" xfId="37881" xr:uid="{00000000-0005-0000-0000-0000F2710000}"/>
    <cellStyle name="Porcentagem 8 2 8 4" xfId="11739" xr:uid="{00000000-0005-0000-0000-0000F3710000}"/>
    <cellStyle name="Porcentagem 8 2 8 4 2" xfId="40434" xr:uid="{00000000-0005-0000-0000-0000F4710000}"/>
    <cellStyle name="Porcentagem 8 2 8 5" xfId="24506" xr:uid="{00000000-0005-0000-0000-0000F5710000}"/>
    <cellStyle name="Porcentagem 8 2 8 6" xfId="35943" xr:uid="{00000000-0005-0000-0000-0000F6710000}"/>
    <cellStyle name="Porcentagem 8 2 80" xfId="11740" xr:uid="{00000000-0005-0000-0000-0000F7710000}"/>
    <cellStyle name="Porcentagem 8 2 80 2" xfId="33454" xr:uid="{00000000-0005-0000-0000-0000F8710000}"/>
    <cellStyle name="Porcentagem 8 2 80 3" xfId="35115" xr:uid="{00000000-0005-0000-0000-0000F9710000}"/>
    <cellStyle name="Porcentagem 8 2 80 4" xfId="41753" xr:uid="{00000000-0005-0000-0000-0000FA710000}"/>
    <cellStyle name="Porcentagem 8 2 80 5" xfId="43409" xr:uid="{00000000-0005-0000-0000-0000FB710000}"/>
    <cellStyle name="Porcentagem 8 2 80 6" xfId="45065" xr:uid="{00000000-0005-0000-0000-0000FC710000}"/>
    <cellStyle name="Porcentagem 8 2 81" xfId="11741" xr:uid="{00000000-0005-0000-0000-0000FD710000}"/>
    <cellStyle name="Porcentagem 8 2 81 2" xfId="40423" xr:uid="{00000000-0005-0000-0000-0000FE710000}"/>
    <cellStyle name="Porcentagem 8 2 82" xfId="24282" xr:uid="{00000000-0005-0000-0000-0000FF710000}"/>
    <cellStyle name="Porcentagem 8 2 83" xfId="11215" xr:uid="{00000000-0005-0000-0000-000000720000}"/>
    <cellStyle name="Porcentagem 8 2 9" xfId="11742" xr:uid="{00000000-0005-0000-0000-000001720000}"/>
    <cellStyle name="Porcentagem 8 2 9 2" xfId="11743" xr:uid="{00000000-0005-0000-0000-000002720000}"/>
    <cellStyle name="Porcentagem 8 2 9 2 2" xfId="30364" xr:uid="{00000000-0005-0000-0000-000003720000}"/>
    <cellStyle name="Porcentagem 8 2 9 3" xfId="11744" xr:uid="{00000000-0005-0000-0000-000004720000}"/>
    <cellStyle name="Porcentagem 8 2 9 3 2" xfId="40435" xr:uid="{00000000-0005-0000-0000-000005720000}"/>
    <cellStyle name="Porcentagem 8 2 9 4" xfId="24507" xr:uid="{00000000-0005-0000-0000-000006720000}"/>
    <cellStyle name="Porcentagem 8 2 9 5" xfId="39505" xr:uid="{00000000-0005-0000-0000-000007720000}"/>
    <cellStyle name="Porcentagem 8 3" xfId="11745" xr:uid="{00000000-0005-0000-0000-000008720000}"/>
    <cellStyle name="Porcentagem 8 3 2" xfId="11746" xr:uid="{00000000-0005-0000-0000-000009720000}"/>
    <cellStyle name="Porcentagem 8 3 2 2" xfId="27672" xr:uid="{00000000-0005-0000-0000-00000A720000}"/>
    <cellStyle name="Porcentagem 8 3 3" xfId="11747" xr:uid="{00000000-0005-0000-0000-00000B720000}"/>
    <cellStyle name="Porcentagem 8 3 3 2" xfId="30365" xr:uid="{00000000-0005-0000-0000-00000C720000}"/>
    <cellStyle name="Porcentagem 8 3 4" xfId="11748" xr:uid="{00000000-0005-0000-0000-00000D720000}"/>
    <cellStyle name="Porcentagem 8 3 4 2" xfId="40436" xr:uid="{00000000-0005-0000-0000-00000E720000}"/>
    <cellStyle name="Porcentagem 8 3 5" xfId="24508" xr:uid="{00000000-0005-0000-0000-00000F720000}"/>
    <cellStyle name="Porcentagem 8 4" xfId="11749" xr:uid="{00000000-0005-0000-0000-000010720000}"/>
    <cellStyle name="Porcentagem 8 4 2" xfId="11750" xr:uid="{00000000-0005-0000-0000-000011720000}"/>
    <cellStyle name="Porcentagem 8 4 2 2" xfId="27673" xr:uid="{00000000-0005-0000-0000-000012720000}"/>
    <cellStyle name="Porcentagem 8 4 3" xfId="11751" xr:uid="{00000000-0005-0000-0000-000013720000}"/>
    <cellStyle name="Porcentagem 8 4 3 2" xfId="30366" xr:uid="{00000000-0005-0000-0000-000014720000}"/>
    <cellStyle name="Porcentagem 8 4 4" xfId="11752" xr:uid="{00000000-0005-0000-0000-000015720000}"/>
    <cellStyle name="Porcentagem 8 4 4 2" xfId="40437" xr:uid="{00000000-0005-0000-0000-000016720000}"/>
    <cellStyle name="Porcentagem 8 4 5" xfId="24509" xr:uid="{00000000-0005-0000-0000-000017720000}"/>
    <cellStyle name="Porcentagem 8 5" xfId="11753" xr:uid="{00000000-0005-0000-0000-000018720000}"/>
    <cellStyle name="Porcentagem 8 5 10" xfId="11754" xr:uid="{00000000-0005-0000-0000-000019720000}"/>
    <cellStyle name="Porcentagem 8 5 10 2" xfId="39129" xr:uid="{00000000-0005-0000-0000-00001A720000}"/>
    <cellStyle name="Porcentagem 8 5 11" xfId="11755" xr:uid="{00000000-0005-0000-0000-00001B720000}"/>
    <cellStyle name="Porcentagem 8 5 11 2" xfId="39260" xr:uid="{00000000-0005-0000-0000-00001C720000}"/>
    <cellStyle name="Porcentagem 8 5 12" xfId="11756" xr:uid="{00000000-0005-0000-0000-00001D720000}"/>
    <cellStyle name="Porcentagem 8 5 12 2" xfId="39417" xr:uid="{00000000-0005-0000-0000-00001E720000}"/>
    <cellStyle name="Porcentagem 8 5 13" xfId="11757" xr:uid="{00000000-0005-0000-0000-00001F720000}"/>
    <cellStyle name="Porcentagem 8 5 13 2" xfId="40806" xr:uid="{00000000-0005-0000-0000-000020720000}"/>
    <cellStyle name="Porcentagem 8 5 14" xfId="27664" xr:uid="{00000000-0005-0000-0000-000021720000}"/>
    <cellStyle name="Porcentagem 8 5 15" xfId="35312" xr:uid="{00000000-0005-0000-0000-000022720000}"/>
    <cellStyle name="Porcentagem 8 5 2" xfId="11758" xr:uid="{00000000-0005-0000-0000-000023720000}"/>
    <cellStyle name="Porcentagem 8 5 2 2" xfId="11759" xr:uid="{00000000-0005-0000-0000-000024720000}"/>
    <cellStyle name="Porcentagem 8 5 2 2 2" xfId="11760" xr:uid="{00000000-0005-0000-0000-000025720000}"/>
    <cellStyle name="Porcentagem 8 5 2 2 2 2" xfId="38196" xr:uid="{00000000-0005-0000-0000-000026720000}"/>
    <cellStyle name="Porcentagem 8 5 2 2 3" xfId="36527" xr:uid="{00000000-0005-0000-0000-000027720000}"/>
    <cellStyle name="Porcentagem 8 5 2 3" xfId="11761" xr:uid="{00000000-0005-0000-0000-000028720000}"/>
    <cellStyle name="Porcentagem 8 5 2 3 2" xfId="37460" xr:uid="{00000000-0005-0000-0000-000029720000}"/>
    <cellStyle name="Porcentagem 8 5 2 4" xfId="35512" xr:uid="{00000000-0005-0000-0000-00002A720000}"/>
    <cellStyle name="Porcentagem 8 5 3" xfId="11762" xr:uid="{00000000-0005-0000-0000-00002B720000}"/>
    <cellStyle name="Porcentagem 8 5 3 2" xfId="11763" xr:uid="{00000000-0005-0000-0000-00002C720000}"/>
    <cellStyle name="Porcentagem 8 5 3 2 2" xfId="11764" xr:uid="{00000000-0005-0000-0000-00002D720000}"/>
    <cellStyle name="Porcentagem 8 5 3 2 2 2" xfId="38327" xr:uid="{00000000-0005-0000-0000-00002E720000}"/>
    <cellStyle name="Porcentagem 8 5 3 2 3" xfId="36658" xr:uid="{00000000-0005-0000-0000-00002F720000}"/>
    <cellStyle name="Porcentagem 8 5 3 3" xfId="11765" xr:uid="{00000000-0005-0000-0000-000030720000}"/>
    <cellStyle name="Porcentagem 8 5 3 3 2" xfId="37591" xr:uid="{00000000-0005-0000-0000-000031720000}"/>
    <cellStyle name="Porcentagem 8 5 3 4" xfId="35643" xr:uid="{00000000-0005-0000-0000-000032720000}"/>
    <cellStyle name="Porcentagem 8 5 4" xfId="11766" xr:uid="{00000000-0005-0000-0000-000033720000}"/>
    <cellStyle name="Porcentagem 8 5 4 2" xfId="11767" xr:uid="{00000000-0005-0000-0000-000034720000}"/>
    <cellStyle name="Porcentagem 8 5 4 2 2" xfId="11768" xr:uid="{00000000-0005-0000-0000-000035720000}"/>
    <cellStyle name="Porcentagem 8 5 4 2 2 2" xfId="38458" xr:uid="{00000000-0005-0000-0000-000036720000}"/>
    <cellStyle name="Porcentagem 8 5 4 2 3" xfId="36792" xr:uid="{00000000-0005-0000-0000-000037720000}"/>
    <cellStyle name="Porcentagem 8 5 4 3" xfId="11769" xr:uid="{00000000-0005-0000-0000-000038720000}"/>
    <cellStyle name="Porcentagem 8 5 4 3 2" xfId="37722" xr:uid="{00000000-0005-0000-0000-000039720000}"/>
    <cellStyle name="Porcentagem 8 5 4 4" xfId="35777" xr:uid="{00000000-0005-0000-0000-00003A720000}"/>
    <cellStyle name="Porcentagem 8 5 5" xfId="11770" xr:uid="{00000000-0005-0000-0000-00003B720000}"/>
    <cellStyle name="Porcentagem 8 5 5 2" xfId="11771" xr:uid="{00000000-0005-0000-0000-00003C720000}"/>
    <cellStyle name="Porcentagem 8 5 5 2 2" xfId="11772" xr:uid="{00000000-0005-0000-0000-00003D720000}"/>
    <cellStyle name="Porcentagem 8 5 5 2 2 2" xfId="38620" xr:uid="{00000000-0005-0000-0000-00003E720000}"/>
    <cellStyle name="Porcentagem 8 5 5 2 3" xfId="36956" xr:uid="{00000000-0005-0000-0000-00003F720000}"/>
    <cellStyle name="Porcentagem 8 5 5 3" xfId="11773" xr:uid="{00000000-0005-0000-0000-000040720000}"/>
    <cellStyle name="Porcentagem 8 5 5 3 2" xfId="37884" xr:uid="{00000000-0005-0000-0000-000041720000}"/>
    <cellStyle name="Porcentagem 8 5 5 4" xfId="35947" xr:uid="{00000000-0005-0000-0000-000042720000}"/>
    <cellStyle name="Porcentagem 8 5 6" xfId="11774" xr:uid="{00000000-0005-0000-0000-000043720000}"/>
    <cellStyle name="Porcentagem 8 5 6 2" xfId="11775" xr:uid="{00000000-0005-0000-0000-000044720000}"/>
    <cellStyle name="Porcentagem 8 5 6 2 2" xfId="38783" xr:uid="{00000000-0005-0000-0000-000045720000}"/>
    <cellStyle name="Porcentagem 8 5 6 3" xfId="37119" xr:uid="{00000000-0005-0000-0000-000046720000}"/>
    <cellStyle name="Porcentagem 8 5 7" xfId="11776" xr:uid="{00000000-0005-0000-0000-000047720000}"/>
    <cellStyle name="Porcentagem 8 5 7 2" xfId="11777" xr:uid="{00000000-0005-0000-0000-000048720000}"/>
    <cellStyle name="Porcentagem 8 5 7 2 2" xfId="38044" xr:uid="{00000000-0005-0000-0000-000049720000}"/>
    <cellStyle name="Porcentagem 8 5 7 3" xfId="36326" xr:uid="{00000000-0005-0000-0000-00004A720000}"/>
    <cellStyle name="Porcentagem 8 5 8" xfId="11778" xr:uid="{00000000-0005-0000-0000-00004B720000}"/>
    <cellStyle name="Porcentagem 8 5 8 2" xfId="37328" xr:uid="{00000000-0005-0000-0000-00004C720000}"/>
    <cellStyle name="Porcentagem 8 5 9" xfId="11779" xr:uid="{00000000-0005-0000-0000-00004D720000}"/>
    <cellStyle name="Porcentagem 8 5 9 2" xfId="38998" xr:uid="{00000000-0005-0000-0000-00004E720000}"/>
    <cellStyle name="Porcentagem 8 6" xfId="11780" xr:uid="{00000000-0005-0000-0000-00004F720000}"/>
    <cellStyle name="Porcentagem 8 6 2" xfId="11781" xr:uid="{00000000-0005-0000-0000-000050720000}"/>
    <cellStyle name="Porcentagem 8 6 2 2" xfId="11782" xr:uid="{00000000-0005-0000-0000-000051720000}"/>
    <cellStyle name="Porcentagem 8 6 2 2 2" xfId="38616" xr:uid="{00000000-0005-0000-0000-000052720000}"/>
    <cellStyle name="Porcentagem 8 6 2 3" xfId="36952" xr:uid="{00000000-0005-0000-0000-000053720000}"/>
    <cellStyle name="Porcentagem 8 6 3" xfId="11783" xr:uid="{00000000-0005-0000-0000-000054720000}"/>
    <cellStyle name="Porcentagem 8 6 3 2" xfId="37880" xr:uid="{00000000-0005-0000-0000-000055720000}"/>
    <cellStyle name="Porcentagem 8 6 4" xfId="11784" xr:uid="{00000000-0005-0000-0000-000056720000}"/>
    <cellStyle name="Porcentagem 8 6 4 2" xfId="41628" xr:uid="{00000000-0005-0000-0000-000057720000}"/>
    <cellStyle name="Porcentagem 8 6 5" xfId="30138" xr:uid="{00000000-0005-0000-0000-000058720000}"/>
    <cellStyle name="Porcentagem 8 6 6" xfId="35942" xr:uid="{00000000-0005-0000-0000-000059720000}"/>
    <cellStyle name="Porcentagem 8 7" xfId="11785" xr:uid="{00000000-0005-0000-0000-00005A720000}"/>
    <cellStyle name="Porcentagem 8 7 2" xfId="40422" xr:uid="{00000000-0005-0000-0000-00005B720000}"/>
    <cellStyle name="Porcentagem 8 8" xfId="24281" xr:uid="{00000000-0005-0000-0000-00005C720000}"/>
    <cellStyle name="Porcentagem 8 9" xfId="11214" xr:uid="{00000000-0005-0000-0000-00005D720000}"/>
    <cellStyle name="Porcentagem 9" xfId="248" xr:uid="{00000000-0005-0000-0000-00005E720000}"/>
    <cellStyle name="Porcentagem 9 2" xfId="11787" xr:uid="{00000000-0005-0000-0000-00005F720000}"/>
    <cellStyle name="Porcentagem 9 2 2" xfId="11788" xr:uid="{00000000-0005-0000-0000-000060720000}"/>
    <cellStyle name="Porcentagem 9 2 2 2" xfId="11789" xr:uid="{00000000-0005-0000-0000-000061720000}"/>
    <cellStyle name="Porcentagem 9 2 2 2 2" xfId="27676" xr:uid="{00000000-0005-0000-0000-000062720000}"/>
    <cellStyle name="Porcentagem 9 2 2 3" xfId="11790" xr:uid="{00000000-0005-0000-0000-000063720000}"/>
    <cellStyle name="Porcentagem 9 2 2 3 2" xfId="30369" xr:uid="{00000000-0005-0000-0000-000064720000}"/>
    <cellStyle name="Porcentagem 9 2 2 4" xfId="11791" xr:uid="{00000000-0005-0000-0000-000065720000}"/>
    <cellStyle name="Porcentagem 9 2 2 4 2" xfId="40440" xr:uid="{00000000-0005-0000-0000-000066720000}"/>
    <cellStyle name="Porcentagem 9 2 2 5" xfId="24512" xr:uid="{00000000-0005-0000-0000-000067720000}"/>
    <cellStyle name="Porcentagem 9 2 3" xfId="11792" xr:uid="{00000000-0005-0000-0000-000068720000}"/>
    <cellStyle name="Porcentagem 9 2 3 2" xfId="11793" xr:uid="{00000000-0005-0000-0000-000069720000}"/>
    <cellStyle name="Porcentagem 9 2 3 2 2" xfId="27677" xr:uid="{00000000-0005-0000-0000-00006A720000}"/>
    <cellStyle name="Porcentagem 9 2 3 3" xfId="11794" xr:uid="{00000000-0005-0000-0000-00006B720000}"/>
    <cellStyle name="Porcentagem 9 2 3 3 2" xfId="30370" xr:uid="{00000000-0005-0000-0000-00006C720000}"/>
    <cellStyle name="Porcentagem 9 2 3 4" xfId="11795" xr:uid="{00000000-0005-0000-0000-00006D720000}"/>
    <cellStyle name="Porcentagem 9 2 3 4 2" xfId="40441" xr:uid="{00000000-0005-0000-0000-00006E720000}"/>
    <cellStyle name="Porcentagem 9 2 3 5" xfId="24513" xr:uid="{00000000-0005-0000-0000-00006F720000}"/>
    <cellStyle name="Porcentagem 9 2 4" xfId="11796" xr:uid="{00000000-0005-0000-0000-000070720000}"/>
    <cellStyle name="Porcentagem 9 2 4 2" xfId="11797" xr:uid="{00000000-0005-0000-0000-000071720000}"/>
    <cellStyle name="Porcentagem 9 2 4 2 2" xfId="11798" xr:uid="{00000000-0005-0000-0000-000072720000}"/>
    <cellStyle name="Porcentagem 9 2 4 2 2 2" xfId="27679" xr:uid="{00000000-0005-0000-0000-000073720000}"/>
    <cellStyle name="Porcentagem 9 2 4 2 3" xfId="11799" xr:uid="{00000000-0005-0000-0000-000074720000}"/>
    <cellStyle name="Porcentagem 9 2 4 2 3 2" xfId="30372" xr:uid="{00000000-0005-0000-0000-000075720000}"/>
    <cellStyle name="Porcentagem 9 2 4 2 4" xfId="11800" xr:uid="{00000000-0005-0000-0000-000076720000}"/>
    <cellStyle name="Porcentagem 9 2 4 2 4 2" xfId="40443" xr:uid="{00000000-0005-0000-0000-000077720000}"/>
    <cellStyle name="Porcentagem 9 2 4 2 5" xfId="24515" xr:uid="{00000000-0005-0000-0000-000078720000}"/>
    <cellStyle name="Porcentagem 9 2 4 3" xfId="11801" xr:uid="{00000000-0005-0000-0000-000079720000}"/>
    <cellStyle name="Porcentagem 9 2 4 3 2" xfId="11802" xr:uid="{00000000-0005-0000-0000-00007A720000}"/>
    <cellStyle name="Porcentagem 9 2 4 3 2 2" xfId="11803" xr:uid="{00000000-0005-0000-0000-00007B720000}"/>
    <cellStyle name="Porcentagem 9 2 4 3 2 2 2" xfId="36328" xr:uid="{00000000-0005-0000-0000-00007C720000}"/>
    <cellStyle name="Porcentagem 9 2 4 3 2 3" xfId="35313" xr:uid="{00000000-0005-0000-0000-00007D720000}"/>
    <cellStyle name="Porcentagem 9 2 4 3 3" xfId="11804" xr:uid="{00000000-0005-0000-0000-00007E720000}"/>
    <cellStyle name="Porcentagem 9 2 4 3 3 2" xfId="11805" xr:uid="{00000000-0005-0000-0000-00007F720000}"/>
    <cellStyle name="Porcentagem 9 2 4 3 3 2 2" xfId="39399" xr:uid="{00000000-0005-0000-0000-000080720000}"/>
    <cellStyle name="Porcentagem 9 2 4 3 3 3" xfId="36327" xr:uid="{00000000-0005-0000-0000-000081720000}"/>
    <cellStyle name="Porcentagem 9 2 4 3 4" xfId="27678" xr:uid="{00000000-0005-0000-0000-000082720000}"/>
    <cellStyle name="Porcentagem 9 2 4 4" xfId="11806" xr:uid="{00000000-0005-0000-0000-000083720000}"/>
    <cellStyle name="Porcentagem 9 2 4 4 2" xfId="30371" xr:uid="{00000000-0005-0000-0000-000084720000}"/>
    <cellStyle name="Porcentagem 9 2 4 5" xfId="11807" xr:uid="{00000000-0005-0000-0000-000085720000}"/>
    <cellStyle name="Porcentagem 9 2 4 5 2" xfId="40442" xr:uid="{00000000-0005-0000-0000-000086720000}"/>
    <cellStyle name="Porcentagem 9 2 4 6" xfId="24514" xr:uid="{00000000-0005-0000-0000-000087720000}"/>
    <cellStyle name="Porcentagem 9 2 5" xfId="11808" xr:uid="{00000000-0005-0000-0000-000088720000}"/>
    <cellStyle name="Porcentagem 9 2 5 2" xfId="11809" xr:uid="{00000000-0005-0000-0000-000089720000}"/>
    <cellStyle name="Porcentagem 9 2 5 2 2" xfId="11810" xr:uid="{00000000-0005-0000-0000-00008A720000}"/>
    <cellStyle name="Porcentagem 9 2 5 2 2 2" xfId="36793" xr:uid="{00000000-0005-0000-0000-00008B720000}"/>
    <cellStyle name="Porcentagem 9 2 5 2 3" xfId="35778" xr:uid="{00000000-0005-0000-0000-00008C720000}"/>
    <cellStyle name="Porcentagem 9 2 5 3" xfId="11811" xr:uid="{00000000-0005-0000-0000-00008D720000}"/>
    <cellStyle name="Porcentagem 9 2 5 3 2" xfId="36329" xr:uid="{00000000-0005-0000-0000-00008E720000}"/>
    <cellStyle name="Porcentagem 9 2 5 4" xfId="27675" xr:uid="{00000000-0005-0000-0000-00008F720000}"/>
    <cellStyle name="Porcentagem 9 2 6" xfId="11812" xr:uid="{00000000-0005-0000-0000-000090720000}"/>
    <cellStyle name="Porcentagem 9 2 6 2" xfId="30368" xr:uid="{00000000-0005-0000-0000-000091720000}"/>
    <cellStyle name="Porcentagem 9 2 7" xfId="11813" xr:uid="{00000000-0005-0000-0000-000092720000}"/>
    <cellStyle name="Porcentagem 9 2 7 2" xfId="40439" xr:uid="{00000000-0005-0000-0000-000093720000}"/>
    <cellStyle name="Porcentagem 9 2 8" xfId="24511" xr:uid="{00000000-0005-0000-0000-000094720000}"/>
    <cellStyle name="Porcentagem 9 3" xfId="11814" xr:uid="{00000000-0005-0000-0000-000095720000}"/>
    <cellStyle name="Porcentagem 9 3 2" xfId="11815" xr:uid="{00000000-0005-0000-0000-000096720000}"/>
    <cellStyle name="Porcentagem 9 3 2 2" xfId="36330" xr:uid="{00000000-0005-0000-0000-000097720000}"/>
    <cellStyle name="Porcentagem 9 3 3" xfId="27674" xr:uid="{00000000-0005-0000-0000-000098720000}"/>
    <cellStyle name="Porcentagem 9 4" xfId="11816" xr:uid="{00000000-0005-0000-0000-000099720000}"/>
    <cellStyle name="Porcentagem 9 4 2" xfId="30367" xr:uid="{00000000-0005-0000-0000-00009A720000}"/>
    <cellStyle name="Porcentagem 9 5" xfId="11817" xr:uid="{00000000-0005-0000-0000-00009B720000}"/>
    <cellStyle name="Porcentagem 9 5 2" xfId="40438" xr:uid="{00000000-0005-0000-0000-00009C720000}"/>
    <cellStyle name="Porcentagem 9 6" xfId="24510" xr:uid="{00000000-0005-0000-0000-00009D720000}"/>
    <cellStyle name="Porcentagem 9 7" xfId="11786" xr:uid="{00000000-0005-0000-0000-00009E720000}"/>
    <cellStyle name="Ruim" xfId="102" builtinId="27" customBuiltin="1"/>
    <cellStyle name="Saída" xfId="156" builtinId="21" customBuiltin="1"/>
    <cellStyle name="Saída 2" xfId="157" xr:uid="{00000000-0005-0000-0000-0000A0720000}"/>
    <cellStyle name="Saída 2 10" xfId="11818" xr:uid="{00000000-0005-0000-0000-0000A1720000}"/>
    <cellStyle name="Saída 2 2" xfId="158" xr:uid="{00000000-0005-0000-0000-0000A2720000}"/>
    <cellStyle name="Saída 2 2 2" xfId="11820" xr:uid="{00000000-0005-0000-0000-0000A3720000}"/>
    <cellStyle name="Saída 2 2 2 2" xfId="11821" xr:uid="{00000000-0005-0000-0000-0000A4720000}"/>
    <cellStyle name="Saída 2 2 2 2 2" xfId="11822" xr:uid="{00000000-0005-0000-0000-0000A5720000}"/>
    <cellStyle name="Saída 2 2 2 2 2 2" xfId="38882" xr:uid="{00000000-0005-0000-0000-0000A6720000}"/>
    <cellStyle name="Saída 2 2 2 2 3" xfId="37212" xr:uid="{00000000-0005-0000-0000-0000A7720000}"/>
    <cellStyle name="Saída 2 2 2 3" xfId="11823" xr:uid="{00000000-0005-0000-0000-0000A8720000}"/>
    <cellStyle name="Saída 2 2 2 3 2" xfId="11824" xr:uid="{00000000-0005-0000-0000-0000A9720000}"/>
    <cellStyle name="Saída 2 2 2 3 2 2" xfId="38090" xr:uid="{00000000-0005-0000-0000-0000AA720000}"/>
    <cellStyle name="Saída 2 2 2 3 3" xfId="36406" xr:uid="{00000000-0005-0000-0000-0000AB720000}"/>
    <cellStyle name="Saída 2 2 2 4" xfId="11825" xr:uid="{00000000-0005-0000-0000-0000AC720000}"/>
    <cellStyle name="Saída 2 2 2 4 2" xfId="11826" xr:uid="{00000000-0005-0000-0000-0000AD720000}"/>
    <cellStyle name="Saída 2 2 2 4 2 2" xfId="38006" xr:uid="{00000000-0005-0000-0000-0000AE720000}"/>
    <cellStyle name="Saída 2 2 2 4 3" xfId="36169" xr:uid="{00000000-0005-0000-0000-0000AF720000}"/>
    <cellStyle name="Saída 2 2 2 5" xfId="11827" xr:uid="{00000000-0005-0000-0000-0000B0720000}"/>
    <cellStyle name="Saída 2 2 2 5 2" xfId="38785" xr:uid="{00000000-0005-0000-0000-0000B1720000}"/>
    <cellStyle name="Saída 2 2 2 6" xfId="27681" xr:uid="{00000000-0005-0000-0000-0000B2720000}"/>
    <cellStyle name="Saída 2 2 3" xfId="11828" xr:uid="{00000000-0005-0000-0000-0000B3720000}"/>
    <cellStyle name="Saída 2 2 3 2" xfId="11829" xr:uid="{00000000-0005-0000-0000-0000B4720000}"/>
    <cellStyle name="Saída 2 2 3 2 2" xfId="38046" xr:uid="{00000000-0005-0000-0000-0000B5720000}"/>
    <cellStyle name="Saída 2 2 3 3" xfId="11830" xr:uid="{00000000-0005-0000-0000-0000B6720000}"/>
    <cellStyle name="Saída 2 2 3 3 2" xfId="41631" xr:uid="{00000000-0005-0000-0000-0000B7720000}"/>
    <cellStyle name="Saída 2 2 3 4" xfId="30374" xr:uid="{00000000-0005-0000-0000-0000B8720000}"/>
    <cellStyle name="Saída 2 2 3 5" xfId="36332" xr:uid="{00000000-0005-0000-0000-0000B9720000}"/>
    <cellStyle name="Saída 2 2 4" xfId="11831" xr:uid="{00000000-0005-0000-0000-0000BA720000}"/>
    <cellStyle name="Saída 2 2 4 2" xfId="40445" xr:uid="{00000000-0005-0000-0000-0000BB720000}"/>
    <cellStyle name="Saída 2 2 5" xfId="24517" xr:uid="{00000000-0005-0000-0000-0000BC720000}"/>
    <cellStyle name="Saída 2 2 6" xfId="11819" xr:uid="{00000000-0005-0000-0000-0000BD720000}"/>
    <cellStyle name="Saída 2 3" xfId="11832" xr:uid="{00000000-0005-0000-0000-0000BE720000}"/>
    <cellStyle name="Saída 2 3 2" xfId="11833" xr:uid="{00000000-0005-0000-0000-0000BF720000}"/>
    <cellStyle name="Saída 2 3 2 2" xfId="27682" xr:uid="{00000000-0005-0000-0000-0000C0720000}"/>
    <cellStyle name="Saída 2 3 3" xfId="11834" xr:uid="{00000000-0005-0000-0000-0000C1720000}"/>
    <cellStyle name="Saída 2 3 3 2" xfId="35948" xr:uid="{00000000-0005-0000-0000-0000C2720000}"/>
    <cellStyle name="Saída 2 3 4" xfId="11835" xr:uid="{00000000-0005-0000-0000-0000C3720000}"/>
    <cellStyle name="Saída 2 3 4 2" xfId="40446" xr:uid="{00000000-0005-0000-0000-0000C4720000}"/>
    <cellStyle name="Saída 2 3 5" xfId="11836" xr:uid="{00000000-0005-0000-0000-0000C5720000}"/>
    <cellStyle name="Saída 2 3 6" xfId="24518" xr:uid="{00000000-0005-0000-0000-0000C6720000}"/>
    <cellStyle name="Saída 2 3 7" xfId="35315" xr:uid="{00000000-0005-0000-0000-0000C7720000}"/>
    <cellStyle name="Saída 2 4" xfId="11837" xr:uid="{00000000-0005-0000-0000-0000C8720000}"/>
    <cellStyle name="Saída 2 4 2" xfId="11838" xr:uid="{00000000-0005-0000-0000-0000C9720000}"/>
    <cellStyle name="Saída 2 4 2 2" xfId="27683" xr:uid="{00000000-0005-0000-0000-0000CA720000}"/>
    <cellStyle name="Saída 2 4 3" xfId="11839" xr:uid="{00000000-0005-0000-0000-0000CB720000}"/>
    <cellStyle name="Saída 2 4 3 2" xfId="35949" xr:uid="{00000000-0005-0000-0000-0000CC720000}"/>
    <cellStyle name="Saída 2 4 4" xfId="11840" xr:uid="{00000000-0005-0000-0000-0000CD720000}"/>
    <cellStyle name="Saída 2 4 4 2" xfId="40447" xr:uid="{00000000-0005-0000-0000-0000CE720000}"/>
    <cellStyle name="Saída 2 4 5" xfId="11841" xr:uid="{00000000-0005-0000-0000-0000CF720000}"/>
    <cellStyle name="Saída 2 4 6" xfId="24519" xr:uid="{00000000-0005-0000-0000-0000D0720000}"/>
    <cellStyle name="Saída 2 4 7" xfId="35316" xr:uid="{00000000-0005-0000-0000-0000D1720000}"/>
    <cellStyle name="Saída 2 5" xfId="11842" xr:uid="{00000000-0005-0000-0000-0000D2720000}"/>
    <cellStyle name="Saída 2 5 2" xfId="11843" xr:uid="{00000000-0005-0000-0000-0000D3720000}"/>
    <cellStyle name="Saída 2 5 2 2" xfId="40808" xr:uid="{00000000-0005-0000-0000-0000D4720000}"/>
    <cellStyle name="Saída 2 5 3" xfId="27680" xr:uid="{00000000-0005-0000-0000-0000D5720000}"/>
    <cellStyle name="Saída 2 5 4" xfId="35950" xr:uid="{00000000-0005-0000-0000-0000D6720000}"/>
    <cellStyle name="Saída 2 6" xfId="11844" xr:uid="{00000000-0005-0000-0000-0000D7720000}"/>
    <cellStyle name="Saída 2 6 2" xfId="11845" xr:uid="{00000000-0005-0000-0000-0000D8720000}"/>
    <cellStyle name="Saída 2 6 3" xfId="30373" xr:uid="{00000000-0005-0000-0000-0000D9720000}"/>
    <cellStyle name="Saída 2 7" xfId="11846" xr:uid="{00000000-0005-0000-0000-0000DA720000}"/>
    <cellStyle name="Saída 2 7 2" xfId="40444" xr:uid="{00000000-0005-0000-0000-0000DB720000}"/>
    <cellStyle name="Saída 2 8" xfId="24516" xr:uid="{00000000-0005-0000-0000-0000DC720000}"/>
    <cellStyle name="Saída 2 9" xfId="35314" xr:uid="{00000000-0005-0000-0000-0000DD720000}"/>
    <cellStyle name="Saída 3" xfId="11847" xr:uid="{00000000-0005-0000-0000-0000DE720000}"/>
    <cellStyle name="Saída 3 2" xfId="11848" xr:uid="{00000000-0005-0000-0000-0000DF720000}"/>
    <cellStyle name="Saída 3 2 2" xfId="11849" xr:uid="{00000000-0005-0000-0000-0000E0720000}"/>
    <cellStyle name="Saída 3 2 2 2" xfId="11850" xr:uid="{00000000-0005-0000-0000-0000E1720000}"/>
    <cellStyle name="Saída 3 2 2 2 2" xfId="38883" xr:uid="{00000000-0005-0000-0000-0000E2720000}"/>
    <cellStyle name="Saída 3 2 2 3" xfId="37213" xr:uid="{00000000-0005-0000-0000-0000E3720000}"/>
    <cellStyle name="Saída 3 2 3" xfId="11851" xr:uid="{00000000-0005-0000-0000-0000E4720000}"/>
    <cellStyle name="Saída 3 2 3 2" xfId="11852" xr:uid="{00000000-0005-0000-0000-0000E5720000}"/>
    <cellStyle name="Saída 3 2 3 2 2" xfId="38091" xr:uid="{00000000-0005-0000-0000-0000E6720000}"/>
    <cellStyle name="Saída 3 2 3 3" xfId="36407" xr:uid="{00000000-0005-0000-0000-0000E7720000}"/>
    <cellStyle name="Saída 3 2 4" xfId="11853" xr:uid="{00000000-0005-0000-0000-0000E8720000}"/>
    <cellStyle name="Saída 3 2 4 2" xfId="11854" xr:uid="{00000000-0005-0000-0000-0000E9720000}"/>
    <cellStyle name="Saída 3 2 4 2 2" xfId="38874" xr:uid="{00000000-0005-0000-0000-0000EA720000}"/>
    <cellStyle name="Saída 3 2 4 3" xfId="37204" xr:uid="{00000000-0005-0000-0000-0000EB720000}"/>
    <cellStyle name="Saída 3 2 5" xfId="11855" xr:uid="{00000000-0005-0000-0000-0000EC720000}"/>
    <cellStyle name="Saída 3 2 5 2" xfId="38786" xr:uid="{00000000-0005-0000-0000-0000ED720000}"/>
    <cellStyle name="Saída 3 2 6" xfId="27684" xr:uid="{00000000-0005-0000-0000-0000EE720000}"/>
    <cellStyle name="Saída 3 3" xfId="11856" xr:uid="{00000000-0005-0000-0000-0000EF720000}"/>
    <cellStyle name="Saída 3 3 2" xfId="11857" xr:uid="{00000000-0005-0000-0000-0000F0720000}"/>
    <cellStyle name="Saída 3 3 2 2" xfId="38047" xr:uid="{00000000-0005-0000-0000-0000F1720000}"/>
    <cellStyle name="Saída 3 3 3" xfId="11858" xr:uid="{00000000-0005-0000-0000-0000F2720000}"/>
    <cellStyle name="Saída 3 3 3 2" xfId="41632" xr:uid="{00000000-0005-0000-0000-0000F3720000}"/>
    <cellStyle name="Saída 3 3 4" xfId="30375" xr:uid="{00000000-0005-0000-0000-0000F4720000}"/>
    <cellStyle name="Saída 3 3 5" xfId="36333" xr:uid="{00000000-0005-0000-0000-0000F5720000}"/>
    <cellStyle name="Saída 3 4" xfId="11859" xr:uid="{00000000-0005-0000-0000-0000F6720000}"/>
    <cellStyle name="Saída 3 4 2" xfId="40448" xr:uid="{00000000-0005-0000-0000-0000F7720000}"/>
    <cellStyle name="Saída 3 5" xfId="24520" xr:uid="{00000000-0005-0000-0000-0000F8720000}"/>
    <cellStyle name="Saída 4" xfId="11860" xr:uid="{00000000-0005-0000-0000-0000F9720000}"/>
    <cellStyle name="Saída 4 2" xfId="11861" xr:uid="{00000000-0005-0000-0000-0000FA720000}"/>
    <cellStyle name="Saída 4 2 2" xfId="11862" xr:uid="{00000000-0005-0000-0000-0000FB720000}"/>
    <cellStyle name="Saída 4 2 2 2" xfId="11863" xr:uid="{00000000-0005-0000-0000-0000FC720000}"/>
    <cellStyle name="Saída 4 2 2 2 2" xfId="38884" xr:uid="{00000000-0005-0000-0000-0000FD720000}"/>
    <cellStyle name="Saída 4 2 2 3" xfId="37214" xr:uid="{00000000-0005-0000-0000-0000FE720000}"/>
    <cellStyle name="Saída 4 2 3" xfId="11864" xr:uid="{00000000-0005-0000-0000-0000FF720000}"/>
    <cellStyle name="Saída 4 2 3 2" xfId="11865" xr:uid="{00000000-0005-0000-0000-000000730000}"/>
    <cellStyle name="Saída 4 2 3 2 2" xfId="38674" xr:uid="{00000000-0005-0000-0000-000001730000}"/>
    <cellStyle name="Saída 4 2 3 3" xfId="37010" xr:uid="{00000000-0005-0000-0000-000002730000}"/>
    <cellStyle name="Saída 4 2 4" xfId="11866" xr:uid="{00000000-0005-0000-0000-000003730000}"/>
    <cellStyle name="Saída 4 2 4 2" xfId="11867" xr:uid="{00000000-0005-0000-0000-000004730000}"/>
    <cellStyle name="Saída 4 2 4 2 2" xfId="38869" xr:uid="{00000000-0005-0000-0000-000005730000}"/>
    <cellStyle name="Saída 4 2 4 3" xfId="37199" xr:uid="{00000000-0005-0000-0000-000006730000}"/>
    <cellStyle name="Saída 4 2 5" xfId="11868" xr:uid="{00000000-0005-0000-0000-000007730000}"/>
    <cellStyle name="Saída 4 2 5 2" xfId="38787" xr:uid="{00000000-0005-0000-0000-000008730000}"/>
    <cellStyle name="Saída 4 2 6" xfId="27685" xr:uid="{00000000-0005-0000-0000-000009730000}"/>
    <cellStyle name="Saída 4 3" xfId="11869" xr:uid="{00000000-0005-0000-0000-00000A730000}"/>
    <cellStyle name="Saída 4 3 2" xfId="11870" xr:uid="{00000000-0005-0000-0000-00000B730000}"/>
    <cellStyle name="Saída 4 3 2 2" xfId="38048" xr:uid="{00000000-0005-0000-0000-00000C730000}"/>
    <cellStyle name="Saída 4 3 3" xfId="11871" xr:uid="{00000000-0005-0000-0000-00000D730000}"/>
    <cellStyle name="Saída 4 3 3 2" xfId="41633" xr:uid="{00000000-0005-0000-0000-00000E730000}"/>
    <cellStyle name="Saída 4 3 4" xfId="30376" xr:uid="{00000000-0005-0000-0000-00000F730000}"/>
    <cellStyle name="Saída 4 3 5" xfId="36334" xr:uid="{00000000-0005-0000-0000-000010730000}"/>
    <cellStyle name="Saída 4 4" xfId="11872" xr:uid="{00000000-0005-0000-0000-000011730000}"/>
    <cellStyle name="Saída 4 4 2" xfId="40449" xr:uid="{00000000-0005-0000-0000-000012730000}"/>
    <cellStyle name="Saída 4 5" xfId="24521" xr:uid="{00000000-0005-0000-0000-000013730000}"/>
    <cellStyle name="Saída 5" xfId="11873" xr:uid="{00000000-0005-0000-0000-000014730000}"/>
    <cellStyle name="Saída 5 2" xfId="11874" xr:uid="{00000000-0005-0000-0000-000015730000}"/>
    <cellStyle name="Saída 5 2 2" xfId="11875" xr:uid="{00000000-0005-0000-0000-000016730000}"/>
    <cellStyle name="Saída 5 2 2 2" xfId="38881" xr:uid="{00000000-0005-0000-0000-000017730000}"/>
    <cellStyle name="Saída 5 2 3" xfId="37211" xr:uid="{00000000-0005-0000-0000-000018730000}"/>
    <cellStyle name="Saída 5 3" xfId="11876" xr:uid="{00000000-0005-0000-0000-000019730000}"/>
    <cellStyle name="Saída 5 3 2" xfId="11877" xr:uid="{00000000-0005-0000-0000-00001A730000}"/>
    <cellStyle name="Saída 5 3 2 2" xfId="38089" xr:uid="{00000000-0005-0000-0000-00001B730000}"/>
    <cellStyle name="Saída 5 3 3" xfId="36405" xr:uid="{00000000-0005-0000-0000-00001C730000}"/>
    <cellStyle name="Saída 5 4" xfId="11878" xr:uid="{00000000-0005-0000-0000-00001D730000}"/>
    <cellStyle name="Saída 5 4 2" xfId="11879" xr:uid="{00000000-0005-0000-0000-00001E730000}"/>
    <cellStyle name="Saída 5 4 2 2" xfId="38875" xr:uid="{00000000-0005-0000-0000-00001F730000}"/>
    <cellStyle name="Saída 5 4 3" xfId="37205" xr:uid="{00000000-0005-0000-0000-000020730000}"/>
    <cellStyle name="Saída 5 5" xfId="11880" xr:uid="{00000000-0005-0000-0000-000021730000}"/>
    <cellStyle name="Saída 5 5 2" xfId="38784" xr:uid="{00000000-0005-0000-0000-000022730000}"/>
    <cellStyle name="Saída 5 6" xfId="37120" xr:uid="{00000000-0005-0000-0000-000023730000}"/>
    <cellStyle name="Saída 6" xfId="11881" xr:uid="{00000000-0005-0000-0000-000024730000}"/>
    <cellStyle name="Saída 6 2" xfId="11882" xr:uid="{00000000-0005-0000-0000-000025730000}"/>
    <cellStyle name="Saída 6 2 2" xfId="38045" xr:uid="{00000000-0005-0000-0000-000026730000}"/>
    <cellStyle name="Saída 6 3" xfId="36331" xr:uid="{00000000-0005-0000-0000-000027730000}"/>
    <cellStyle name="Separador de milhares 2" xfId="160" xr:uid="{00000000-0005-0000-0000-000028730000}"/>
    <cellStyle name="Separador de milhares 2 10" xfId="11883" xr:uid="{00000000-0005-0000-0000-000029730000}"/>
    <cellStyle name="Separador de milhares 2 10 2" xfId="36335" xr:uid="{00000000-0005-0000-0000-00002A730000}"/>
    <cellStyle name="Separador de milhares 2 2" xfId="161" xr:uid="{00000000-0005-0000-0000-00002B730000}"/>
    <cellStyle name="Separador de milhares 2 2 10" xfId="11884" xr:uid="{00000000-0005-0000-0000-00002C730000}"/>
    <cellStyle name="Separador de milhares 2 2 2" xfId="268" xr:uid="{00000000-0005-0000-0000-00002D730000}"/>
    <cellStyle name="Separador de milhares 2 2 2 2" xfId="11886" xr:uid="{00000000-0005-0000-0000-00002E730000}"/>
    <cellStyle name="Separador de milhares 2 2 2 2 2" xfId="27687" xr:uid="{00000000-0005-0000-0000-00002F730000}"/>
    <cellStyle name="Separador de milhares 2 2 2 3" xfId="11887" xr:uid="{00000000-0005-0000-0000-000030730000}"/>
    <cellStyle name="Separador de milhares 2 2 2 3 2" xfId="30379" xr:uid="{00000000-0005-0000-0000-000031730000}"/>
    <cellStyle name="Separador de milhares 2 2 2 4" xfId="11888" xr:uid="{00000000-0005-0000-0000-000032730000}"/>
    <cellStyle name="Separador de milhares 2 2 2 4 2" xfId="40452" xr:uid="{00000000-0005-0000-0000-000033730000}"/>
    <cellStyle name="Separador de milhares 2 2 2 5" xfId="24524" xr:uid="{00000000-0005-0000-0000-000034730000}"/>
    <cellStyle name="Separador de milhares 2 2 2 6" xfId="11885" xr:uid="{00000000-0005-0000-0000-000035730000}"/>
    <cellStyle name="Separador de milhares 2 2 3" xfId="11889" xr:uid="{00000000-0005-0000-0000-000036730000}"/>
    <cellStyle name="Separador de milhares 2 2 3 2" xfId="11890" xr:uid="{00000000-0005-0000-0000-000037730000}"/>
    <cellStyle name="Separador de milhares 2 2 3 2 2" xfId="27688" xr:uid="{00000000-0005-0000-0000-000038730000}"/>
    <cellStyle name="Separador de milhares 2 2 3 3" xfId="11891" xr:uid="{00000000-0005-0000-0000-000039730000}"/>
    <cellStyle name="Separador de milhares 2 2 3 3 2" xfId="30380" xr:uid="{00000000-0005-0000-0000-00003A730000}"/>
    <cellStyle name="Separador de milhares 2 2 3 4" xfId="11892" xr:uid="{00000000-0005-0000-0000-00003B730000}"/>
    <cellStyle name="Separador de milhares 2 2 3 4 2" xfId="40453" xr:uid="{00000000-0005-0000-0000-00003C730000}"/>
    <cellStyle name="Separador de milhares 2 2 3 5" xfId="24525" xr:uid="{00000000-0005-0000-0000-00003D730000}"/>
    <cellStyle name="Separador de milhares 2 2 4" xfId="11893" xr:uid="{00000000-0005-0000-0000-00003E730000}"/>
    <cellStyle name="Separador de milhares 2 2 4 2" xfId="11894" xr:uid="{00000000-0005-0000-0000-00003F730000}"/>
    <cellStyle name="Separador de milhares 2 2 4 2 2" xfId="27689" xr:uid="{00000000-0005-0000-0000-000040730000}"/>
    <cellStyle name="Separador de milhares 2 2 4 3" xfId="11895" xr:uid="{00000000-0005-0000-0000-000041730000}"/>
    <cellStyle name="Separador de milhares 2 2 4 3 2" xfId="30381" xr:uid="{00000000-0005-0000-0000-000042730000}"/>
    <cellStyle name="Separador de milhares 2 2 4 4" xfId="11896" xr:uid="{00000000-0005-0000-0000-000043730000}"/>
    <cellStyle name="Separador de milhares 2 2 4 4 2" xfId="40454" xr:uid="{00000000-0005-0000-0000-000044730000}"/>
    <cellStyle name="Separador de milhares 2 2 4 5" xfId="24526" xr:uid="{00000000-0005-0000-0000-000045730000}"/>
    <cellStyle name="Separador de milhares 2 2 5" xfId="11897" xr:uid="{00000000-0005-0000-0000-000046730000}"/>
    <cellStyle name="Separador de milhares 2 2 5 2" xfId="11898" xr:uid="{00000000-0005-0000-0000-000047730000}"/>
    <cellStyle name="Separador de milhares 2 2 5 2 2" xfId="27690" xr:uid="{00000000-0005-0000-0000-000048730000}"/>
    <cellStyle name="Separador de milhares 2 2 5 3" xfId="11899" xr:uid="{00000000-0005-0000-0000-000049730000}"/>
    <cellStyle name="Separador de milhares 2 2 5 3 2" xfId="30382" xr:uid="{00000000-0005-0000-0000-00004A730000}"/>
    <cellStyle name="Separador de milhares 2 2 5 4" xfId="11900" xr:uid="{00000000-0005-0000-0000-00004B730000}"/>
    <cellStyle name="Separador de milhares 2 2 5 4 2" xfId="40455" xr:uid="{00000000-0005-0000-0000-00004C730000}"/>
    <cellStyle name="Separador de milhares 2 2 5 5" xfId="24527" xr:uid="{00000000-0005-0000-0000-00004D730000}"/>
    <cellStyle name="Separador de milhares 2 2 6" xfId="11901" xr:uid="{00000000-0005-0000-0000-00004E730000}"/>
    <cellStyle name="Separador de milhares 2 2 6 2" xfId="27686" xr:uid="{00000000-0005-0000-0000-00004F730000}"/>
    <cellStyle name="Separador de milhares 2 2 7" xfId="11902" xr:uid="{00000000-0005-0000-0000-000050730000}"/>
    <cellStyle name="Separador de milhares 2 2 7 2" xfId="30378" xr:uid="{00000000-0005-0000-0000-000051730000}"/>
    <cellStyle name="Separador de milhares 2 2 8" xfId="11903" xr:uid="{00000000-0005-0000-0000-000052730000}"/>
    <cellStyle name="Separador de milhares 2 2 8 2" xfId="40451" xr:uid="{00000000-0005-0000-0000-000053730000}"/>
    <cellStyle name="Separador de milhares 2 2 9" xfId="24523" xr:uid="{00000000-0005-0000-0000-000054730000}"/>
    <cellStyle name="Separador de milhares 2 3" xfId="162" xr:uid="{00000000-0005-0000-0000-000055730000}"/>
    <cellStyle name="Separador de milhares 2 3 2" xfId="269" xr:uid="{00000000-0005-0000-0000-000056730000}"/>
    <cellStyle name="Separador de milhares 2 3 2 2" xfId="27691" xr:uid="{00000000-0005-0000-0000-000057730000}"/>
    <cellStyle name="Separador de milhares 2 3 2 3" xfId="11905" xr:uid="{00000000-0005-0000-0000-000058730000}"/>
    <cellStyle name="Separador de milhares 2 3 3" xfId="11906" xr:uid="{00000000-0005-0000-0000-000059730000}"/>
    <cellStyle name="Separador de milhares 2 3 3 2" xfId="30383" xr:uid="{00000000-0005-0000-0000-00005A730000}"/>
    <cellStyle name="Separador de milhares 2 3 4" xfId="11907" xr:uid="{00000000-0005-0000-0000-00005B730000}"/>
    <cellStyle name="Separador de milhares 2 3 4 2" xfId="40456" xr:uid="{00000000-0005-0000-0000-00005C730000}"/>
    <cellStyle name="Separador de milhares 2 3 5" xfId="24528" xr:uid="{00000000-0005-0000-0000-00005D730000}"/>
    <cellStyle name="Separador de milhares 2 3 6" xfId="11904" xr:uid="{00000000-0005-0000-0000-00005E730000}"/>
    <cellStyle name="Separador de milhares 2 4" xfId="267" xr:uid="{00000000-0005-0000-0000-00005F730000}"/>
    <cellStyle name="Separador de milhares 2 4 2" xfId="11909" xr:uid="{00000000-0005-0000-0000-000060730000}"/>
    <cellStyle name="Separador de milhares 2 4 2 2" xfId="11910" xr:uid="{00000000-0005-0000-0000-000061730000}"/>
    <cellStyle name="Separador de milhares 2 4 2 2 2" xfId="27693" xr:uid="{00000000-0005-0000-0000-000062730000}"/>
    <cellStyle name="Separador de milhares 2 4 2 3" xfId="11911" xr:uid="{00000000-0005-0000-0000-000063730000}"/>
    <cellStyle name="Separador de milhares 2 4 2 3 2" xfId="30385" xr:uid="{00000000-0005-0000-0000-000064730000}"/>
    <cellStyle name="Separador de milhares 2 4 2 4" xfId="11912" xr:uid="{00000000-0005-0000-0000-000065730000}"/>
    <cellStyle name="Separador de milhares 2 4 2 4 2" xfId="40458" xr:uid="{00000000-0005-0000-0000-000066730000}"/>
    <cellStyle name="Separador de milhares 2 4 2 5" xfId="24530" xr:uid="{00000000-0005-0000-0000-000067730000}"/>
    <cellStyle name="Separador de milhares 2 4 3" xfId="11913" xr:uid="{00000000-0005-0000-0000-000068730000}"/>
    <cellStyle name="Separador de milhares 2 4 3 2" xfId="11914" xr:uid="{00000000-0005-0000-0000-000069730000}"/>
    <cellStyle name="Separador de milhares 2 4 3 2 2" xfId="27694" xr:uid="{00000000-0005-0000-0000-00006A730000}"/>
    <cellStyle name="Separador de milhares 2 4 3 3" xfId="11915" xr:uid="{00000000-0005-0000-0000-00006B730000}"/>
    <cellStyle name="Separador de milhares 2 4 3 3 2" xfId="30386" xr:uid="{00000000-0005-0000-0000-00006C730000}"/>
    <cellStyle name="Separador de milhares 2 4 3 4" xfId="11916" xr:uid="{00000000-0005-0000-0000-00006D730000}"/>
    <cellStyle name="Separador de milhares 2 4 3 4 2" xfId="40459" xr:uid="{00000000-0005-0000-0000-00006E730000}"/>
    <cellStyle name="Separador de milhares 2 4 3 5" xfId="24531" xr:uid="{00000000-0005-0000-0000-00006F730000}"/>
    <cellStyle name="Separador de milhares 2 4 4" xfId="11917" xr:uid="{00000000-0005-0000-0000-000070730000}"/>
    <cellStyle name="Separador de milhares 2 4 4 2" xfId="11918" xr:uid="{00000000-0005-0000-0000-000071730000}"/>
    <cellStyle name="Separador de milhares 2 4 4 2 2" xfId="27695" xr:uid="{00000000-0005-0000-0000-000072730000}"/>
    <cellStyle name="Separador de milhares 2 4 4 3" xfId="11919" xr:uid="{00000000-0005-0000-0000-000073730000}"/>
    <cellStyle name="Separador de milhares 2 4 4 3 2" xfId="30387" xr:uid="{00000000-0005-0000-0000-000074730000}"/>
    <cellStyle name="Separador de milhares 2 4 4 4" xfId="11920" xr:uid="{00000000-0005-0000-0000-000075730000}"/>
    <cellStyle name="Separador de milhares 2 4 4 4 2" xfId="40460" xr:uid="{00000000-0005-0000-0000-000076730000}"/>
    <cellStyle name="Separador de milhares 2 4 4 5" xfId="24532" xr:uid="{00000000-0005-0000-0000-000077730000}"/>
    <cellStyle name="Separador de milhares 2 4 5" xfId="11921" xr:uid="{00000000-0005-0000-0000-000078730000}"/>
    <cellStyle name="Separador de milhares 2 4 5 2" xfId="11922" xr:uid="{00000000-0005-0000-0000-000079730000}"/>
    <cellStyle name="Separador de milhares 2 4 5 2 2" xfId="40809" xr:uid="{00000000-0005-0000-0000-00007A730000}"/>
    <cellStyle name="Separador de milhares 2 4 5 3" xfId="27692" xr:uid="{00000000-0005-0000-0000-00007B730000}"/>
    <cellStyle name="Separador de milhares 2 4 5 4" xfId="36336" xr:uid="{00000000-0005-0000-0000-00007C730000}"/>
    <cellStyle name="Separador de milhares 2 4 6" xfId="11923" xr:uid="{00000000-0005-0000-0000-00007D730000}"/>
    <cellStyle name="Separador de milhares 2 4 6 2" xfId="30384" xr:uid="{00000000-0005-0000-0000-00007E730000}"/>
    <cellStyle name="Separador de milhares 2 4 7" xfId="11924" xr:uid="{00000000-0005-0000-0000-00007F730000}"/>
    <cellStyle name="Separador de milhares 2 4 7 2" xfId="40457" xr:uid="{00000000-0005-0000-0000-000080730000}"/>
    <cellStyle name="Separador de milhares 2 4 8" xfId="24529" xr:uid="{00000000-0005-0000-0000-000081730000}"/>
    <cellStyle name="Separador de milhares 2 4 9" xfId="11908" xr:uid="{00000000-0005-0000-0000-000082730000}"/>
    <cellStyle name="Separador de milhares 2 5" xfId="11925" xr:uid="{00000000-0005-0000-0000-000083730000}"/>
    <cellStyle name="Separador de milhares 2 5 2" xfId="11926" xr:uid="{00000000-0005-0000-0000-000084730000}"/>
    <cellStyle name="Separador de milhares 2 5 2 2" xfId="27696" xr:uid="{00000000-0005-0000-0000-000085730000}"/>
    <cellStyle name="Separador de milhares 2 5 3" xfId="11927" xr:uid="{00000000-0005-0000-0000-000086730000}"/>
    <cellStyle name="Separador de milhares 2 5 3 2" xfId="30388" xr:uid="{00000000-0005-0000-0000-000087730000}"/>
    <cellStyle name="Separador de milhares 2 5 4" xfId="11928" xr:uid="{00000000-0005-0000-0000-000088730000}"/>
    <cellStyle name="Separador de milhares 2 5 4 2" xfId="40461" xr:uid="{00000000-0005-0000-0000-000089730000}"/>
    <cellStyle name="Separador de milhares 2 5 5" xfId="24533" xr:uid="{00000000-0005-0000-0000-00008A730000}"/>
    <cellStyle name="Separador de milhares 2 6" xfId="11929" xr:uid="{00000000-0005-0000-0000-00008B730000}"/>
    <cellStyle name="Separador de milhares 2 6 2" xfId="11930" xr:uid="{00000000-0005-0000-0000-00008C730000}"/>
    <cellStyle name="Separador de milhares 2 6 2 2" xfId="27697" xr:uid="{00000000-0005-0000-0000-00008D730000}"/>
    <cellStyle name="Separador de milhares 2 6 3" xfId="11931" xr:uid="{00000000-0005-0000-0000-00008E730000}"/>
    <cellStyle name="Separador de milhares 2 6 3 2" xfId="30389" xr:uid="{00000000-0005-0000-0000-00008F730000}"/>
    <cellStyle name="Separador de milhares 2 6 4" xfId="11932" xr:uid="{00000000-0005-0000-0000-000090730000}"/>
    <cellStyle name="Separador de milhares 2 6 4 2" xfId="40462" xr:uid="{00000000-0005-0000-0000-000091730000}"/>
    <cellStyle name="Separador de milhares 2 6 5" xfId="24534" xr:uid="{00000000-0005-0000-0000-000092730000}"/>
    <cellStyle name="Separador de milhares 2 7" xfId="11933" xr:uid="{00000000-0005-0000-0000-000093730000}"/>
    <cellStyle name="Separador de milhares 2 7 2" xfId="11934" xr:uid="{00000000-0005-0000-0000-000094730000}"/>
    <cellStyle name="Separador de milhares 2 7 2 2" xfId="27698" xr:uid="{00000000-0005-0000-0000-000095730000}"/>
    <cellStyle name="Separador de milhares 2 7 3" xfId="11935" xr:uid="{00000000-0005-0000-0000-000096730000}"/>
    <cellStyle name="Separador de milhares 2 7 3 2" xfId="30390" xr:uid="{00000000-0005-0000-0000-000097730000}"/>
    <cellStyle name="Separador de milhares 2 7 4" xfId="11936" xr:uid="{00000000-0005-0000-0000-000098730000}"/>
    <cellStyle name="Separador de milhares 2 7 4 2" xfId="40463" xr:uid="{00000000-0005-0000-0000-000099730000}"/>
    <cellStyle name="Separador de milhares 2 7 5" xfId="24535" xr:uid="{00000000-0005-0000-0000-00009A730000}"/>
    <cellStyle name="Separador de milhares 2 8" xfId="11937" xr:uid="{00000000-0005-0000-0000-00009B730000}"/>
    <cellStyle name="Separador de milhares 2 8 2" xfId="11938" xr:uid="{00000000-0005-0000-0000-00009C730000}"/>
    <cellStyle name="Separador de milhares 2 8 2 2" xfId="27699" xr:uid="{00000000-0005-0000-0000-00009D730000}"/>
    <cellStyle name="Separador de milhares 2 8 3" xfId="11939" xr:uid="{00000000-0005-0000-0000-00009E730000}"/>
    <cellStyle name="Separador de milhares 2 8 3 2" xfId="30391" xr:uid="{00000000-0005-0000-0000-00009F730000}"/>
    <cellStyle name="Separador de milhares 2 8 4" xfId="11940" xr:uid="{00000000-0005-0000-0000-0000A0730000}"/>
    <cellStyle name="Separador de milhares 2 8 4 2" xfId="40464" xr:uid="{00000000-0005-0000-0000-0000A1730000}"/>
    <cellStyle name="Separador de milhares 2 8 5" xfId="24536" xr:uid="{00000000-0005-0000-0000-0000A2730000}"/>
    <cellStyle name="Separador de milhares 2 9" xfId="11941" xr:uid="{00000000-0005-0000-0000-0000A3730000}"/>
    <cellStyle name="Separador de milhares 2 9 2" xfId="11942" xr:uid="{00000000-0005-0000-0000-0000A4730000}"/>
    <cellStyle name="Separador de milhares 2 9 2 2" xfId="11943" xr:uid="{00000000-0005-0000-0000-0000A5730000}"/>
    <cellStyle name="Separador de milhares 2 9 2 2 2" xfId="27701" xr:uid="{00000000-0005-0000-0000-0000A6730000}"/>
    <cellStyle name="Separador de milhares 2 9 2 3" xfId="11944" xr:uid="{00000000-0005-0000-0000-0000A7730000}"/>
    <cellStyle name="Separador de milhares 2 9 2 3 2" xfId="30393" xr:uid="{00000000-0005-0000-0000-0000A8730000}"/>
    <cellStyle name="Separador de milhares 2 9 2 4" xfId="11945" xr:uid="{00000000-0005-0000-0000-0000A9730000}"/>
    <cellStyle name="Separador de milhares 2 9 2 4 2" xfId="40466" xr:uid="{00000000-0005-0000-0000-0000AA730000}"/>
    <cellStyle name="Separador de milhares 2 9 2 5" xfId="24538" xr:uid="{00000000-0005-0000-0000-0000AB730000}"/>
    <cellStyle name="Separador de milhares 2 9 3" xfId="11946" xr:uid="{00000000-0005-0000-0000-0000AC730000}"/>
    <cellStyle name="Separador de milhares 2 9 3 2" xfId="11947" xr:uid="{00000000-0005-0000-0000-0000AD730000}"/>
    <cellStyle name="Separador de milhares 2 9 3 2 2" xfId="11948" xr:uid="{00000000-0005-0000-0000-0000AE730000}"/>
    <cellStyle name="Separador de milhares 2 9 3 2 2 2" xfId="36337" xr:uid="{00000000-0005-0000-0000-0000AF730000}"/>
    <cellStyle name="Separador de milhares 2 9 3 2 3" xfId="35317" xr:uid="{00000000-0005-0000-0000-0000B0730000}"/>
    <cellStyle name="Separador de milhares 2 9 3 3" xfId="11949" xr:uid="{00000000-0005-0000-0000-0000B1730000}"/>
    <cellStyle name="Separador de milhares 2 9 3 3 2" xfId="11950" xr:uid="{00000000-0005-0000-0000-0000B2730000}"/>
    <cellStyle name="Separador de milhares 2 9 3 3 2 2" xfId="11951" xr:uid="{00000000-0005-0000-0000-0000B3730000}"/>
    <cellStyle name="Separador de milhares 2 9 3 3 2 2 2" xfId="36339" xr:uid="{00000000-0005-0000-0000-0000B4730000}"/>
    <cellStyle name="Separador de milhares 2 9 3 3 2 3" xfId="35319" xr:uid="{00000000-0005-0000-0000-0000B5730000}"/>
    <cellStyle name="Separador de milhares 2 9 3 3 3" xfId="11952" xr:uid="{00000000-0005-0000-0000-0000B6730000}"/>
    <cellStyle name="Separador de milhares 2 9 3 3 3 2" xfId="36338" xr:uid="{00000000-0005-0000-0000-0000B7730000}"/>
    <cellStyle name="Separador de milhares 2 9 3 3 4" xfId="35318" xr:uid="{00000000-0005-0000-0000-0000B8730000}"/>
    <cellStyle name="Separador de milhares 2 9 3 4" xfId="27700" xr:uid="{00000000-0005-0000-0000-0000B9730000}"/>
    <cellStyle name="Separador de milhares 2 9 4" xfId="11953" xr:uid="{00000000-0005-0000-0000-0000BA730000}"/>
    <cellStyle name="Separador de milhares 2 9 4 2" xfId="30392" xr:uid="{00000000-0005-0000-0000-0000BB730000}"/>
    <cellStyle name="Separador de milhares 2 9 5" xfId="11954" xr:uid="{00000000-0005-0000-0000-0000BC730000}"/>
    <cellStyle name="Separador de milhares 2 9 5 2" xfId="40465" xr:uid="{00000000-0005-0000-0000-0000BD730000}"/>
    <cellStyle name="Separador de milhares 2 9 6" xfId="24537" xr:uid="{00000000-0005-0000-0000-0000BE730000}"/>
    <cellStyle name="Separador de milhares 3" xfId="266" xr:uid="{00000000-0005-0000-0000-0000BF730000}"/>
    <cellStyle name="Separador de milhares 3 2" xfId="11956" xr:uid="{00000000-0005-0000-0000-0000C0730000}"/>
    <cellStyle name="Separador de milhares 3 2 2" xfId="11957" xr:uid="{00000000-0005-0000-0000-0000C1730000}"/>
    <cellStyle name="Separador de milhares 3 2 2 2" xfId="27703" xr:uid="{00000000-0005-0000-0000-0000C2730000}"/>
    <cellStyle name="Separador de milhares 3 2 3" xfId="11958" xr:uid="{00000000-0005-0000-0000-0000C3730000}"/>
    <cellStyle name="Separador de milhares 3 2 3 2" xfId="30395" xr:uid="{00000000-0005-0000-0000-0000C4730000}"/>
    <cellStyle name="Separador de milhares 3 2 4" xfId="11959" xr:uid="{00000000-0005-0000-0000-0000C5730000}"/>
    <cellStyle name="Separador de milhares 3 2 4 2" xfId="40468" xr:uid="{00000000-0005-0000-0000-0000C6730000}"/>
    <cellStyle name="Separador de milhares 3 2 5" xfId="24540" xr:uid="{00000000-0005-0000-0000-0000C7730000}"/>
    <cellStyle name="Separador de milhares 3 3" xfId="11960" xr:uid="{00000000-0005-0000-0000-0000C8730000}"/>
    <cellStyle name="Separador de milhares 3 3 2" xfId="27702" xr:uid="{00000000-0005-0000-0000-0000C9730000}"/>
    <cellStyle name="Separador de milhares 3 4" xfId="11961" xr:uid="{00000000-0005-0000-0000-0000CA730000}"/>
    <cellStyle name="Separador de milhares 3 4 2" xfId="30394" xr:uid="{00000000-0005-0000-0000-0000CB730000}"/>
    <cellStyle name="Separador de milhares 3 5" xfId="11962" xr:uid="{00000000-0005-0000-0000-0000CC730000}"/>
    <cellStyle name="Separador de milhares 3 5 2" xfId="40467" xr:uid="{00000000-0005-0000-0000-0000CD730000}"/>
    <cellStyle name="Separador de milhares 3 6" xfId="24539" xr:uid="{00000000-0005-0000-0000-0000CE730000}"/>
    <cellStyle name="Separador de milhares 3 7" xfId="11955" xr:uid="{00000000-0005-0000-0000-0000CF730000}"/>
    <cellStyle name="Separador de milhares 4" xfId="11963" xr:uid="{00000000-0005-0000-0000-0000D0730000}"/>
    <cellStyle name="Separador de milhares 4 2" xfId="37329" xr:uid="{00000000-0005-0000-0000-0000D1730000}"/>
    <cellStyle name="Texto de Aviso" xfId="163" builtinId="11" customBuiltin="1"/>
    <cellStyle name="Texto de Aviso 2" xfId="164" xr:uid="{00000000-0005-0000-0000-0000D3730000}"/>
    <cellStyle name="Texto de Aviso 2 2" xfId="165" xr:uid="{00000000-0005-0000-0000-0000D4730000}"/>
    <cellStyle name="Texto de Aviso 2 2 2" xfId="11966" xr:uid="{00000000-0005-0000-0000-0000D5730000}"/>
    <cellStyle name="Texto de Aviso 2 2 2 2" xfId="27705" xr:uid="{00000000-0005-0000-0000-0000D6730000}"/>
    <cellStyle name="Texto de Aviso 2 2 3" xfId="11967" xr:uid="{00000000-0005-0000-0000-0000D7730000}"/>
    <cellStyle name="Texto de Aviso 2 2 3 2" xfId="30397" xr:uid="{00000000-0005-0000-0000-0000D8730000}"/>
    <cellStyle name="Texto de Aviso 2 2 4" xfId="11968" xr:uid="{00000000-0005-0000-0000-0000D9730000}"/>
    <cellStyle name="Texto de Aviso 2 2 4 2" xfId="40470" xr:uid="{00000000-0005-0000-0000-0000DA730000}"/>
    <cellStyle name="Texto de Aviso 2 2 5" xfId="24542" xr:uid="{00000000-0005-0000-0000-0000DB730000}"/>
    <cellStyle name="Texto de Aviso 2 2 6" xfId="11965" xr:uid="{00000000-0005-0000-0000-0000DC730000}"/>
    <cellStyle name="Texto de Aviso 2 3" xfId="11969" xr:uid="{00000000-0005-0000-0000-0000DD730000}"/>
    <cellStyle name="Texto de Aviso 2 3 2" xfId="11970" xr:uid="{00000000-0005-0000-0000-0000DE730000}"/>
    <cellStyle name="Texto de Aviso 2 3 2 2" xfId="27706" xr:uid="{00000000-0005-0000-0000-0000DF730000}"/>
    <cellStyle name="Texto de Aviso 2 3 3" xfId="11971" xr:uid="{00000000-0005-0000-0000-0000E0730000}"/>
    <cellStyle name="Texto de Aviso 2 3 3 2" xfId="40471" xr:uid="{00000000-0005-0000-0000-0000E1730000}"/>
    <cellStyle name="Texto de Aviso 2 3 4" xfId="24543" xr:uid="{00000000-0005-0000-0000-0000E2730000}"/>
    <cellStyle name="Texto de Aviso 2 4" xfId="11972" xr:uid="{00000000-0005-0000-0000-0000E3730000}"/>
    <cellStyle name="Texto de Aviso 2 4 2" xfId="11973" xr:uid="{00000000-0005-0000-0000-0000E4730000}"/>
    <cellStyle name="Texto de Aviso 2 4 2 2" xfId="27707" xr:uid="{00000000-0005-0000-0000-0000E5730000}"/>
    <cellStyle name="Texto de Aviso 2 4 3" xfId="11974" xr:uid="{00000000-0005-0000-0000-0000E6730000}"/>
    <cellStyle name="Texto de Aviso 2 4 3 2" xfId="40472" xr:uid="{00000000-0005-0000-0000-0000E7730000}"/>
    <cellStyle name="Texto de Aviso 2 4 4" xfId="24544" xr:uid="{00000000-0005-0000-0000-0000E8730000}"/>
    <cellStyle name="Texto de Aviso 2 5" xfId="11975" xr:uid="{00000000-0005-0000-0000-0000E9730000}"/>
    <cellStyle name="Texto de Aviso 2 5 2" xfId="27704" xr:uid="{00000000-0005-0000-0000-0000EA730000}"/>
    <cellStyle name="Texto de Aviso 2 6" xfId="11976" xr:uid="{00000000-0005-0000-0000-0000EB730000}"/>
    <cellStyle name="Texto de Aviso 2 6 2" xfId="30396" xr:uid="{00000000-0005-0000-0000-0000EC730000}"/>
    <cellStyle name="Texto de Aviso 2 7" xfId="11977" xr:uid="{00000000-0005-0000-0000-0000ED730000}"/>
    <cellStyle name="Texto de Aviso 2 7 2" xfId="40469" xr:uid="{00000000-0005-0000-0000-0000EE730000}"/>
    <cellStyle name="Texto de Aviso 2 8" xfId="24541" xr:uid="{00000000-0005-0000-0000-0000EF730000}"/>
    <cellStyle name="Texto de Aviso 2 9" xfId="11964" xr:uid="{00000000-0005-0000-0000-0000F0730000}"/>
    <cellStyle name="Texto de Aviso 3" xfId="11978" xr:uid="{00000000-0005-0000-0000-0000F1730000}"/>
    <cellStyle name="Texto de Aviso 3 2" xfId="11979" xr:uid="{00000000-0005-0000-0000-0000F2730000}"/>
    <cellStyle name="Texto de Aviso 3 2 2" xfId="27708" xr:uid="{00000000-0005-0000-0000-0000F3730000}"/>
    <cellStyle name="Texto de Aviso 3 3" xfId="11980" xr:uid="{00000000-0005-0000-0000-0000F4730000}"/>
    <cellStyle name="Texto de Aviso 3 3 2" xfId="30398" xr:uid="{00000000-0005-0000-0000-0000F5730000}"/>
    <cellStyle name="Texto de Aviso 3 4" xfId="11981" xr:uid="{00000000-0005-0000-0000-0000F6730000}"/>
    <cellStyle name="Texto de Aviso 3 4 2" xfId="40473" xr:uid="{00000000-0005-0000-0000-0000F7730000}"/>
    <cellStyle name="Texto de Aviso 3 5" xfId="24545" xr:uid="{00000000-0005-0000-0000-0000F8730000}"/>
    <cellStyle name="Texto de Aviso 4" xfId="11982" xr:uid="{00000000-0005-0000-0000-0000F9730000}"/>
    <cellStyle name="Texto de Aviso 4 2" xfId="11983" xr:uid="{00000000-0005-0000-0000-0000FA730000}"/>
    <cellStyle name="Texto de Aviso 4 2 2" xfId="27709" xr:uid="{00000000-0005-0000-0000-0000FB730000}"/>
    <cellStyle name="Texto de Aviso 4 3" xfId="11984" xr:uid="{00000000-0005-0000-0000-0000FC730000}"/>
    <cellStyle name="Texto de Aviso 4 3 2" xfId="30399" xr:uid="{00000000-0005-0000-0000-0000FD730000}"/>
    <cellStyle name="Texto de Aviso 4 4" xfId="11985" xr:uid="{00000000-0005-0000-0000-0000FE730000}"/>
    <cellStyle name="Texto de Aviso 4 4 2" xfId="40474" xr:uid="{00000000-0005-0000-0000-0000FF730000}"/>
    <cellStyle name="Texto de Aviso 4 5" xfId="24546" xr:uid="{00000000-0005-0000-0000-000000740000}"/>
    <cellStyle name="Texto Explicativo" xfId="166" builtinId="53" customBuiltin="1"/>
    <cellStyle name="Texto Explicativo 2" xfId="167" xr:uid="{00000000-0005-0000-0000-000002740000}"/>
    <cellStyle name="Texto Explicativo 2 2" xfId="168" xr:uid="{00000000-0005-0000-0000-000003740000}"/>
    <cellStyle name="Texto Explicativo 2 2 2" xfId="11988" xr:uid="{00000000-0005-0000-0000-000004740000}"/>
    <cellStyle name="Texto Explicativo 2 2 2 2" xfId="27711" xr:uid="{00000000-0005-0000-0000-000005740000}"/>
    <cellStyle name="Texto Explicativo 2 2 3" xfId="11989" xr:uid="{00000000-0005-0000-0000-000006740000}"/>
    <cellStyle name="Texto Explicativo 2 2 3 2" xfId="30401" xr:uid="{00000000-0005-0000-0000-000007740000}"/>
    <cellStyle name="Texto Explicativo 2 2 4" xfId="11990" xr:uid="{00000000-0005-0000-0000-000008740000}"/>
    <cellStyle name="Texto Explicativo 2 2 4 2" xfId="40476" xr:uid="{00000000-0005-0000-0000-000009740000}"/>
    <cellStyle name="Texto Explicativo 2 2 5" xfId="24548" xr:uid="{00000000-0005-0000-0000-00000A740000}"/>
    <cellStyle name="Texto Explicativo 2 2 6" xfId="11987" xr:uid="{00000000-0005-0000-0000-00000B740000}"/>
    <cellStyle name="Texto Explicativo 2 3" xfId="11991" xr:uid="{00000000-0005-0000-0000-00000C740000}"/>
    <cellStyle name="Texto Explicativo 2 3 2" xfId="11992" xr:uid="{00000000-0005-0000-0000-00000D740000}"/>
    <cellStyle name="Texto Explicativo 2 3 2 2" xfId="27712" xr:uid="{00000000-0005-0000-0000-00000E740000}"/>
    <cellStyle name="Texto Explicativo 2 3 3" xfId="11993" xr:uid="{00000000-0005-0000-0000-00000F740000}"/>
    <cellStyle name="Texto Explicativo 2 3 3 2" xfId="40477" xr:uid="{00000000-0005-0000-0000-000010740000}"/>
    <cellStyle name="Texto Explicativo 2 3 4" xfId="24549" xr:uid="{00000000-0005-0000-0000-000011740000}"/>
    <cellStyle name="Texto Explicativo 2 4" xfId="11994" xr:uid="{00000000-0005-0000-0000-000012740000}"/>
    <cellStyle name="Texto Explicativo 2 4 2" xfId="11995" xr:uid="{00000000-0005-0000-0000-000013740000}"/>
    <cellStyle name="Texto Explicativo 2 4 2 2" xfId="27713" xr:uid="{00000000-0005-0000-0000-000014740000}"/>
    <cellStyle name="Texto Explicativo 2 4 3" xfId="11996" xr:uid="{00000000-0005-0000-0000-000015740000}"/>
    <cellStyle name="Texto Explicativo 2 4 3 2" xfId="40478" xr:uid="{00000000-0005-0000-0000-000016740000}"/>
    <cellStyle name="Texto Explicativo 2 4 4" xfId="24550" xr:uid="{00000000-0005-0000-0000-000017740000}"/>
    <cellStyle name="Texto Explicativo 2 5" xfId="11997" xr:uid="{00000000-0005-0000-0000-000018740000}"/>
    <cellStyle name="Texto Explicativo 2 5 2" xfId="27710" xr:uid="{00000000-0005-0000-0000-000019740000}"/>
    <cellStyle name="Texto Explicativo 2 6" xfId="11998" xr:uid="{00000000-0005-0000-0000-00001A740000}"/>
    <cellStyle name="Texto Explicativo 2 6 2" xfId="30400" xr:uid="{00000000-0005-0000-0000-00001B740000}"/>
    <cellStyle name="Texto Explicativo 2 7" xfId="11999" xr:uid="{00000000-0005-0000-0000-00001C740000}"/>
    <cellStyle name="Texto Explicativo 2 7 2" xfId="40475" xr:uid="{00000000-0005-0000-0000-00001D740000}"/>
    <cellStyle name="Texto Explicativo 2 8" xfId="24547" xr:uid="{00000000-0005-0000-0000-00001E740000}"/>
    <cellStyle name="Texto Explicativo 2 9" xfId="11986" xr:uid="{00000000-0005-0000-0000-00001F740000}"/>
    <cellStyle name="Texto Explicativo 3" xfId="12000" xr:uid="{00000000-0005-0000-0000-000020740000}"/>
    <cellStyle name="Texto Explicativo 3 2" xfId="12001" xr:uid="{00000000-0005-0000-0000-000021740000}"/>
    <cellStyle name="Texto Explicativo 3 2 2" xfId="27714" xr:uid="{00000000-0005-0000-0000-000022740000}"/>
    <cellStyle name="Texto Explicativo 3 3" xfId="12002" xr:uid="{00000000-0005-0000-0000-000023740000}"/>
    <cellStyle name="Texto Explicativo 3 3 2" xfId="30402" xr:uid="{00000000-0005-0000-0000-000024740000}"/>
    <cellStyle name="Texto Explicativo 3 4" xfId="12003" xr:uid="{00000000-0005-0000-0000-000025740000}"/>
    <cellStyle name="Texto Explicativo 3 4 2" xfId="40479" xr:uid="{00000000-0005-0000-0000-000026740000}"/>
    <cellStyle name="Texto Explicativo 3 5" xfId="24551" xr:uid="{00000000-0005-0000-0000-000027740000}"/>
    <cellStyle name="Texto Explicativo 4" xfId="12004" xr:uid="{00000000-0005-0000-0000-000028740000}"/>
    <cellStyle name="Texto Explicativo 4 2" xfId="12005" xr:uid="{00000000-0005-0000-0000-000029740000}"/>
    <cellStyle name="Texto Explicativo 4 2 2" xfId="27715" xr:uid="{00000000-0005-0000-0000-00002A740000}"/>
    <cellStyle name="Texto Explicativo 4 3" xfId="12006" xr:uid="{00000000-0005-0000-0000-00002B740000}"/>
    <cellStyle name="Texto Explicativo 4 3 2" xfId="30403" xr:uid="{00000000-0005-0000-0000-00002C740000}"/>
    <cellStyle name="Texto Explicativo 4 4" xfId="12007" xr:uid="{00000000-0005-0000-0000-00002D740000}"/>
    <cellStyle name="Texto Explicativo 4 4 2" xfId="40480" xr:uid="{00000000-0005-0000-0000-00002E740000}"/>
    <cellStyle name="Texto Explicativo 4 5" xfId="24552" xr:uid="{00000000-0005-0000-0000-00002F740000}"/>
    <cellStyle name="Título" xfId="169" builtinId="15" customBuiltin="1"/>
    <cellStyle name="Título 1" xfId="170" builtinId="16" customBuiltin="1"/>
    <cellStyle name="Título 1 1" xfId="171" xr:uid="{00000000-0005-0000-0000-000032740000}"/>
    <cellStyle name="Título 1 1 2" xfId="12009" xr:uid="{00000000-0005-0000-0000-000033740000}"/>
    <cellStyle name="Título 1 1 2 2" xfId="27716" xr:uid="{00000000-0005-0000-0000-000034740000}"/>
    <cellStyle name="Título 1 1 3" xfId="12010" xr:uid="{00000000-0005-0000-0000-000035740000}"/>
    <cellStyle name="Título 1 1 3 2" xfId="30404" xr:uid="{00000000-0005-0000-0000-000036740000}"/>
    <cellStyle name="Título 1 1 4" xfId="12011" xr:uid="{00000000-0005-0000-0000-000037740000}"/>
    <cellStyle name="Título 1 1 4 2" xfId="40481" xr:uid="{00000000-0005-0000-0000-000038740000}"/>
    <cellStyle name="Título 1 1 5" xfId="24553" xr:uid="{00000000-0005-0000-0000-000039740000}"/>
    <cellStyle name="Título 1 1 6" xfId="12008" xr:uid="{00000000-0005-0000-0000-00003A740000}"/>
    <cellStyle name="Título 1 2" xfId="172" xr:uid="{00000000-0005-0000-0000-00003B740000}"/>
    <cellStyle name="Título 1 2 10" xfId="12012" xr:uid="{00000000-0005-0000-0000-00003C740000}"/>
    <cellStyle name="Título 1 2 2" xfId="173" xr:uid="{00000000-0005-0000-0000-00003D740000}"/>
    <cellStyle name="Título 1 2 2 2" xfId="12014" xr:uid="{00000000-0005-0000-0000-00003E740000}"/>
    <cellStyle name="Título 1 2 2 2 2" xfId="27718" xr:uid="{00000000-0005-0000-0000-00003F740000}"/>
    <cellStyle name="Título 1 2 2 3" xfId="12015" xr:uid="{00000000-0005-0000-0000-000040740000}"/>
    <cellStyle name="Título 1 2 2 3 2" xfId="30406" xr:uid="{00000000-0005-0000-0000-000041740000}"/>
    <cellStyle name="Título 1 2 2 4" xfId="12016" xr:uid="{00000000-0005-0000-0000-000042740000}"/>
    <cellStyle name="Título 1 2 2 4 2" xfId="40483" xr:uid="{00000000-0005-0000-0000-000043740000}"/>
    <cellStyle name="Título 1 2 2 5" xfId="24555" xr:uid="{00000000-0005-0000-0000-000044740000}"/>
    <cellStyle name="Título 1 2 2 6" xfId="12013" xr:uid="{00000000-0005-0000-0000-000045740000}"/>
    <cellStyle name="Título 1 2 3" xfId="12017" xr:uid="{00000000-0005-0000-0000-000046740000}"/>
    <cellStyle name="Título 1 2 3 2" xfId="12018" xr:uid="{00000000-0005-0000-0000-000047740000}"/>
    <cellStyle name="Título 1 2 3 2 2" xfId="27719" xr:uid="{00000000-0005-0000-0000-000048740000}"/>
    <cellStyle name="Título 1 2 3 3" xfId="12019" xr:uid="{00000000-0005-0000-0000-000049740000}"/>
    <cellStyle name="Título 1 2 3 3 2" xfId="35951" xr:uid="{00000000-0005-0000-0000-00004A740000}"/>
    <cellStyle name="Título 1 2 3 4" xfId="12020" xr:uid="{00000000-0005-0000-0000-00004B740000}"/>
    <cellStyle name="Título 1 2 3 4 2" xfId="40484" xr:uid="{00000000-0005-0000-0000-00004C740000}"/>
    <cellStyle name="Título 1 2 3 5" xfId="12021" xr:uid="{00000000-0005-0000-0000-00004D740000}"/>
    <cellStyle name="Título 1 2 3 6" xfId="24556" xr:uid="{00000000-0005-0000-0000-00004E740000}"/>
    <cellStyle name="Título 1 2 3 7" xfId="35322" xr:uid="{00000000-0005-0000-0000-00004F740000}"/>
    <cellStyle name="Título 1 2 4" xfId="12022" xr:uid="{00000000-0005-0000-0000-000050740000}"/>
    <cellStyle name="Título 1 2 4 2" xfId="12023" xr:uid="{00000000-0005-0000-0000-000051740000}"/>
    <cellStyle name="Título 1 2 4 2 2" xfId="27720" xr:uid="{00000000-0005-0000-0000-000052740000}"/>
    <cellStyle name="Título 1 2 4 3" xfId="12024" xr:uid="{00000000-0005-0000-0000-000053740000}"/>
    <cellStyle name="Título 1 2 4 3 2" xfId="35952" xr:uid="{00000000-0005-0000-0000-000054740000}"/>
    <cellStyle name="Título 1 2 4 4" xfId="12025" xr:uid="{00000000-0005-0000-0000-000055740000}"/>
    <cellStyle name="Título 1 2 4 4 2" xfId="40485" xr:uid="{00000000-0005-0000-0000-000056740000}"/>
    <cellStyle name="Título 1 2 4 5" xfId="12026" xr:uid="{00000000-0005-0000-0000-000057740000}"/>
    <cellStyle name="Título 1 2 4 6" xfId="24557" xr:uid="{00000000-0005-0000-0000-000058740000}"/>
    <cellStyle name="Título 1 2 4 7" xfId="35323" xr:uid="{00000000-0005-0000-0000-000059740000}"/>
    <cellStyle name="Título 1 2 5" xfId="12027" xr:uid="{00000000-0005-0000-0000-00005A740000}"/>
    <cellStyle name="Título 1 2 5 2" xfId="12028" xr:uid="{00000000-0005-0000-0000-00005B740000}"/>
    <cellStyle name="Título 1 2 5 2 2" xfId="40810" xr:uid="{00000000-0005-0000-0000-00005C740000}"/>
    <cellStyle name="Título 1 2 5 3" xfId="27717" xr:uid="{00000000-0005-0000-0000-00005D740000}"/>
    <cellStyle name="Título 1 2 5 4" xfId="35953" xr:uid="{00000000-0005-0000-0000-00005E740000}"/>
    <cellStyle name="Título 1 2 6" xfId="12029" xr:uid="{00000000-0005-0000-0000-00005F740000}"/>
    <cellStyle name="Título 1 2 6 2" xfId="12030" xr:uid="{00000000-0005-0000-0000-000060740000}"/>
    <cellStyle name="Título 1 2 6 3" xfId="30405" xr:uid="{00000000-0005-0000-0000-000061740000}"/>
    <cellStyle name="Título 1 2 7" xfId="12031" xr:uid="{00000000-0005-0000-0000-000062740000}"/>
    <cellStyle name="Título 1 2 7 2" xfId="40482" xr:uid="{00000000-0005-0000-0000-000063740000}"/>
    <cellStyle name="Título 1 2 8" xfId="24554" xr:uid="{00000000-0005-0000-0000-000064740000}"/>
    <cellStyle name="Título 1 2 9" xfId="35321" xr:uid="{00000000-0005-0000-0000-000065740000}"/>
    <cellStyle name="Título 1 3" xfId="12032" xr:uid="{00000000-0005-0000-0000-000066740000}"/>
    <cellStyle name="Título 1 3 2" xfId="12033" xr:uid="{00000000-0005-0000-0000-000067740000}"/>
    <cellStyle name="Título 1 3 2 2" xfId="27721" xr:uid="{00000000-0005-0000-0000-000068740000}"/>
    <cellStyle name="Título 1 3 3" xfId="12034" xr:uid="{00000000-0005-0000-0000-000069740000}"/>
    <cellStyle name="Título 1 3 3 2" xfId="30407" xr:uid="{00000000-0005-0000-0000-00006A740000}"/>
    <cellStyle name="Título 1 3 4" xfId="12035" xr:uid="{00000000-0005-0000-0000-00006B740000}"/>
    <cellStyle name="Título 1 3 4 2" xfId="40486" xr:uid="{00000000-0005-0000-0000-00006C740000}"/>
    <cellStyle name="Título 1 3 5" xfId="24558" xr:uid="{00000000-0005-0000-0000-00006D740000}"/>
    <cellStyle name="Título 1 4" xfId="12036" xr:uid="{00000000-0005-0000-0000-00006E740000}"/>
    <cellStyle name="Título 1 4 2" xfId="12037" xr:uid="{00000000-0005-0000-0000-00006F740000}"/>
    <cellStyle name="Título 1 4 2 2" xfId="27722" xr:uid="{00000000-0005-0000-0000-000070740000}"/>
    <cellStyle name="Título 1 4 3" xfId="12038" xr:uid="{00000000-0005-0000-0000-000071740000}"/>
    <cellStyle name="Título 1 4 3 2" xfId="30408" xr:uid="{00000000-0005-0000-0000-000072740000}"/>
    <cellStyle name="Título 1 4 4" xfId="12039" xr:uid="{00000000-0005-0000-0000-000073740000}"/>
    <cellStyle name="Título 1 4 4 2" xfId="40487" xr:uid="{00000000-0005-0000-0000-000074740000}"/>
    <cellStyle name="Título 1 4 5" xfId="24559" xr:uid="{00000000-0005-0000-0000-000075740000}"/>
    <cellStyle name="Título 2" xfId="174" builtinId="17" customBuiltin="1"/>
    <cellStyle name="Título 2 2" xfId="175" xr:uid="{00000000-0005-0000-0000-000077740000}"/>
    <cellStyle name="Título 2 2 10" xfId="12040" xr:uid="{00000000-0005-0000-0000-000078740000}"/>
    <cellStyle name="Título 2 2 2" xfId="176" xr:uid="{00000000-0005-0000-0000-000079740000}"/>
    <cellStyle name="Título 2 2 2 2" xfId="12042" xr:uid="{00000000-0005-0000-0000-00007A740000}"/>
    <cellStyle name="Título 2 2 2 2 2" xfId="27724" xr:uid="{00000000-0005-0000-0000-00007B740000}"/>
    <cellStyle name="Título 2 2 2 3" xfId="12043" xr:uid="{00000000-0005-0000-0000-00007C740000}"/>
    <cellStyle name="Título 2 2 2 3 2" xfId="30410" xr:uid="{00000000-0005-0000-0000-00007D740000}"/>
    <cellStyle name="Título 2 2 2 4" xfId="12044" xr:uid="{00000000-0005-0000-0000-00007E740000}"/>
    <cellStyle name="Título 2 2 2 4 2" xfId="40489" xr:uid="{00000000-0005-0000-0000-00007F740000}"/>
    <cellStyle name="Título 2 2 2 5" xfId="24561" xr:uid="{00000000-0005-0000-0000-000080740000}"/>
    <cellStyle name="Título 2 2 2 6" xfId="12041" xr:uid="{00000000-0005-0000-0000-000081740000}"/>
    <cellStyle name="Título 2 2 3" xfId="12045" xr:uid="{00000000-0005-0000-0000-000082740000}"/>
    <cellStyle name="Título 2 2 3 2" xfId="12046" xr:uid="{00000000-0005-0000-0000-000083740000}"/>
    <cellStyle name="Título 2 2 3 2 2" xfId="27725" xr:uid="{00000000-0005-0000-0000-000084740000}"/>
    <cellStyle name="Título 2 2 3 3" xfId="12047" xr:uid="{00000000-0005-0000-0000-000085740000}"/>
    <cellStyle name="Título 2 2 3 3 2" xfId="35954" xr:uid="{00000000-0005-0000-0000-000086740000}"/>
    <cellStyle name="Título 2 2 3 4" xfId="12048" xr:uid="{00000000-0005-0000-0000-000087740000}"/>
    <cellStyle name="Título 2 2 3 4 2" xfId="40490" xr:uid="{00000000-0005-0000-0000-000088740000}"/>
    <cellStyle name="Título 2 2 3 5" xfId="12049" xr:uid="{00000000-0005-0000-0000-000089740000}"/>
    <cellStyle name="Título 2 2 3 6" xfId="24562" xr:uid="{00000000-0005-0000-0000-00008A740000}"/>
    <cellStyle name="Título 2 2 3 7" xfId="35325" xr:uid="{00000000-0005-0000-0000-00008B740000}"/>
    <cellStyle name="Título 2 2 4" xfId="12050" xr:uid="{00000000-0005-0000-0000-00008C740000}"/>
    <cellStyle name="Título 2 2 4 2" xfId="12051" xr:uid="{00000000-0005-0000-0000-00008D740000}"/>
    <cellStyle name="Título 2 2 4 2 2" xfId="27726" xr:uid="{00000000-0005-0000-0000-00008E740000}"/>
    <cellStyle name="Título 2 2 4 3" xfId="12052" xr:uid="{00000000-0005-0000-0000-00008F740000}"/>
    <cellStyle name="Título 2 2 4 3 2" xfId="35955" xr:uid="{00000000-0005-0000-0000-000090740000}"/>
    <cellStyle name="Título 2 2 4 4" xfId="12053" xr:uid="{00000000-0005-0000-0000-000091740000}"/>
    <cellStyle name="Título 2 2 4 4 2" xfId="40491" xr:uid="{00000000-0005-0000-0000-000092740000}"/>
    <cellStyle name="Título 2 2 4 5" xfId="12054" xr:uid="{00000000-0005-0000-0000-000093740000}"/>
    <cellStyle name="Título 2 2 4 6" xfId="24563" xr:uid="{00000000-0005-0000-0000-000094740000}"/>
    <cellStyle name="Título 2 2 4 7" xfId="35326" xr:uid="{00000000-0005-0000-0000-000095740000}"/>
    <cellStyle name="Título 2 2 5" xfId="12055" xr:uid="{00000000-0005-0000-0000-000096740000}"/>
    <cellStyle name="Título 2 2 5 2" xfId="12056" xr:uid="{00000000-0005-0000-0000-000097740000}"/>
    <cellStyle name="Título 2 2 5 2 2" xfId="40811" xr:uid="{00000000-0005-0000-0000-000098740000}"/>
    <cellStyle name="Título 2 2 5 3" xfId="27723" xr:uid="{00000000-0005-0000-0000-000099740000}"/>
    <cellStyle name="Título 2 2 5 4" xfId="35956" xr:uid="{00000000-0005-0000-0000-00009A740000}"/>
    <cellStyle name="Título 2 2 6" xfId="12057" xr:uid="{00000000-0005-0000-0000-00009B740000}"/>
    <cellStyle name="Título 2 2 6 2" xfId="12058" xr:uid="{00000000-0005-0000-0000-00009C740000}"/>
    <cellStyle name="Título 2 2 6 3" xfId="30409" xr:uid="{00000000-0005-0000-0000-00009D740000}"/>
    <cellStyle name="Título 2 2 7" xfId="12059" xr:uid="{00000000-0005-0000-0000-00009E740000}"/>
    <cellStyle name="Título 2 2 7 2" xfId="40488" xr:uid="{00000000-0005-0000-0000-00009F740000}"/>
    <cellStyle name="Título 2 2 8" xfId="24560" xr:uid="{00000000-0005-0000-0000-0000A0740000}"/>
    <cellStyle name="Título 2 2 9" xfId="35324" xr:uid="{00000000-0005-0000-0000-0000A1740000}"/>
    <cellStyle name="Título 2 3" xfId="12060" xr:uid="{00000000-0005-0000-0000-0000A2740000}"/>
    <cellStyle name="Título 2 3 2" xfId="12061" xr:uid="{00000000-0005-0000-0000-0000A3740000}"/>
    <cellStyle name="Título 2 3 2 2" xfId="27727" xr:uid="{00000000-0005-0000-0000-0000A4740000}"/>
    <cellStyle name="Título 2 3 3" xfId="12062" xr:uid="{00000000-0005-0000-0000-0000A5740000}"/>
    <cellStyle name="Título 2 3 3 2" xfId="30411" xr:uid="{00000000-0005-0000-0000-0000A6740000}"/>
    <cellStyle name="Título 2 3 4" xfId="12063" xr:uid="{00000000-0005-0000-0000-0000A7740000}"/>
    <cellStyle name="Título 2 3 4 2" xfId="40492" xr:uid="{00000000-0005-0000-0000-0000A8740000}"/>
    <cellStyle name="Título 2 3 5" xfId="24564" xr:uid="{00000000-0005-0000-0000-0000A9740000}"/>
    <cellStyle name="Título 2 4" xfId="12064" xr:uid="{00000000-0005-0000-0000-0000AA740000}"/>
    <cellStyle name="Título 2 4 2" xfId="12065" xr:uid="{00000000-0005-0000-0000-0000AB740000}"/>
    <cellStyle name="Título 2 4 2 2" xfId="27728" xr:uid="{00000000-0005-0000-0000-0000AC740000}"/>
    <cellStyle name="Título 2 4 3" xfId="12066" xr:uid="{00000000-0005-0000-0000-0000AD740000}"/>
    <cellStyle name="Título 2 4 3 2" xfId="30412" xr:uid="{00000000-0005-0000-0000-0000AE740000}"/>
    <cellStyle name="Título 2 4 4" xfId="12067" xr:uid="{00000000-0005-0000-0000-0000AF740000}"/>
    <cellStyle name="Título 2 4 4 2" xfId="40493" xr:uid="{00000000-0005-0000-0000-0000B0740000}"/>
    <cellStyle name="Título 2 4 5" xfId="24565" xr:uid="{00000000-0005-0000-0000-0000B1740000}"/>
    <cellStyle name="Título 3" xfId="177" builtinId="18" customBuiltin="1"/>
    <cellStyle name="Título 3 2" xfId="178" xr:uid="{00000000-0005-0000-0000-0000B3740000}"/>
    <cellStyle name="Título 3 2 10" xfId="12068" xr:uid="{00000000-0005-0000-0000-0000B4740000}"/>
    <cellStyle name="Título 3 2 2" xfId="179" xr:uid="{00000000-0005-0000-0000-0000B5740000}"/>
    <cellStyle name="Título 3 2 2 2" xfId="12070" xr:uid="{00000000-0005-0000-0000-0000B6740000}"/>
    <cellStyle name="Título 3 2 2 2 2" xfId="27730" xr:uid="{00000000-0005-0000-0000-0000B7740000}"/>
    <cellStyle name="Título 3 2 2 3" xfId="12071" xr:uid="{00000000-0005-0000-0000-0000B8740000}"/>
    <cellStyle name="Título 3 2 2 3 2" xfId="30414" xr:uid="{00000000-0005-0000-0000-0000B9740000}"/>
    <cellStyle name="Título 3 2 2 4" xfId="12072" xr:uid="{00000000-0005-0000-0000-0000BA740000}"/>
    <cellStyle name="Título 3 2 2 4 2" xfId="40495" xr:uid="{00000000-0005-0000-0000-0000BB740000}"/>
    <cellStyle name="Título 3 2 2 5" xfId="24567" xr:uid="{00000000-0005-0000-0000-0000BC740000}"/>
    <cellStyle name="Título 3 2 2 6" xfId="12069" xr:uid="{00000000-0005-0000-0000-0000BD740000}"/>
    <cellStyle name="Título 3 2 3" xfId="12073" xr:uid="{00000000-0005-0000-0000-0000BE740000}"/>
    <cellStyle name="Título 3 2 3 2" xfId="12074" xr:uid="{00000000-0005-0000-0000-0000BF740000}"/>
    <cellStyle name="Título 3 2 3 2 2" xfId="27731" xr:uid="{00000000-0005-0000-0000-0000C0740000}"/>
    <cellStyle name="Título 3 2 3 3" xfId="12075" xr:uid="{00000000-0005-0000-0000-0000C1740000}"/>
    <cellStyle name="Título 3 2 3 3 2" xfId="35957" xr:uid="{00000000-0005-0000-0000-0000C2740000}"/>
    <cellStyle name="Título 3 2 3 4" xfId="12076" xr:uid="{00000000-0005-0000-0000-0000C3740000}"/>
    <cellStyle name="Título 3 2 3 4 2" xfId="40496" xr:uid="{00000000-0005-0000-0000-0000C4740000}"/>
    <cellStyle name="Título 3 2 3 5" xfId="12077" xr:uid="{00000000-0005-0000-0000-0000C5740000}"/>
    <cellStyle name="Título 3 2 3 6" xfId="24568" xr:uid="{00000000-0005-0000-0000-0000C6740000}"/>
    <cellStyle name="Título 3 2 3 7" xfId="35328" xr:uid="{00000000-0005-0000-0000-0000C7740000}"/>
    <cellStyle name="Título 3 2 4" xfId="12078" xr:uid="{00000000-0005-0000-0000-0000C8740000}"/>
    <cellStyle name="Título 3 2 4 2" xfId="12079" xr:uid="{00000000-0005-0000-0000-0000C9740000}"/>
    <cellStyle name="Título 3 2 4 2 2" xfId="27732" xr:uid="{00000000-0005-0000-0000-0000CA740000}"/>
    <cellStyle name="Título 3 2 4 3" xfId="12080" xr:uid="{00000000-0005-0000-0000-0000CB740000}"/>
    <cellStyle name="Título 3 2 4 3 2" xfId="35958" xr:uid="{00000000-0005-0000-0000-0000CC740000}"/>
    <cellStyle name="Título 3 2 4 4" xfId="12081" xr:uid="{00000000-0005-0000-0000-0000CD740000}"/>
    <cellStyle name="Título 3 2 4 4 2" xfId="40497" xr:uid="{00000000-0005-0000-0000-0000CE740000}"/>
    <cellStyle name="Título 3 2 4 5" xfId="12082" xr:uid="{00000000-0005-0000-0000-0000CF740000}"/>
    <cellStyle name="Título 3 2 4 6" xfId="24569" xr:uid="{00000000-0005-0000-0000-0000D0740000}"/>
    <cellStyle name="Título 3 2 4 7" xfId="35329" xr:uid="{00000000-0005-0000-0000-0000D1740000}"/>
    <cellStyle name="Título 3 2 5" xfId="12083" xr:uid="{00000000-0005-0000-0000-0000D2740000}"/>
    <cellStyle name="Título 3 2 5 2" xfId="12084" xr:uid="{00000000-0005-0000-0000-0000D3740000}"/>
    <cellStyle name="Título 3 2 5 2 2" xfId="40812" xr:uid="{00000000-0005-0000-0000-0000D4740000}"/>
    <cellStyle name="Título 3 2 5 3" xfId="27729" xr:uid="{00000000-0005-0000-0000-0000D5740000}"/>
    <cellStyle name="Título 3 2 5 4" xfId="35959" xr:uid="{00000000-0005-0000-0000-0000D6740000}"/>
    <cellStyle name="Título 3 2 6" xfId="12085" xr:uid="{00000000-0005-0000-0000-0000D7740000}"/>
    <cellStyle name="Título 3 2 6 2" xfId="12086" xr:uid="{00000000-0005-0000-0000-0000D8740000}"/>
    <cellStyle name="Título 3 2 6 3" xfId="30413" xr:uid="{00000000-0005-0000-0000-0000D9740000}"/>
    <cellStyle name="Título 3 2 7" xfId="12087" xr:uid="{00000000-0005-0000-0000-0000DA740000}"/>
    <cellStyle name="Título 3 2 7 2" xfId="40494" xr:uid="{00000000-0005-0000-0000-0000DB740000}"/>
    <cellStyle name="Título 3 2 8" xfId="24566" xr:uid="{00000000-0005-0000-0000-0000DC740000}"/>
    <cellStyle name="Título 3 2 9" xfId="35327" xr:uid="{00000000-0005-0000-0000-0000DD740000}"/>
    <cellStyle name="Título 3 3" xfId="12088" xr:uid="{00000000-0005-0000-0000-0000DE740000}"/>
    <cellStyle name="Título 3 3 2" xfId="12089" xr:uid="{00000000-0005-0000-0000-0000DF740000}"/>
    <cellStyle name="Título 3 3 2 2" xfId="27733" xr:uid="{00000000-0005-0000-0000-0000E0740000}"/>
    <cellStyle name="Título 3 3 3" xfId="12090" xr:uid="{00000000-0005-0000-0000-0000E1740000}"/>
    <cellStyle name="Título 3 3 3 2" xfId="30415" xr:uid="{00000000-0005-0000-0000-0000E2740000}"/>
    <cellStyle name="Título 3 3 4" xfId="12091" xr:uid="{00000000-0005-0000-0000-0000E3740000}"/>
    <cellStyle name="Título 3 3 4 2" xfId="40498" xr:uid="{00000000-0005-0000-0000-0000E4740000}"/>
    <cellStyle name="Título 3 3 5" xfId="24570" xr:uid="{00000000-0005-0000-0000-0000E5740000}"/>
    <cellStyle name="Título 3 4" xfId="12092" xr:uid="{00000000-0005-0000-0000-0000E6740000}"/>
    <cellStyle name="Título 3 4 2" xfId="12093" xr:uid="{00000000-0005-0000-0000-0000E7740000}"/>
    <cellStyle name="Título 3 4 2 2" xfId="27734" xr:uid="{00000000-0005-0000-0000-0000E8740000}"/>
    <cellStyle name="Título 3 4 3" xfId="12094" xr:uid="{00000000-0005-0000-0000-0000E9740000}"/>
    <cellStyle name="Título 3 4 3 2" xfId="30416" xr:uid="{00000000-0005-0000-0000-0000EA740000}"/>
    <cellStyle name="Título 3 4 4" xfId="12095" xr:uid="{00000000-0005-0000-0000-0000EB740000}"/>
    <cellStyle name="Título 3 4 4 2" xfId="40499" xr:uid="{00000000-0005-0000-0000-0000EC740000}"/>
    <cellStyle name="Título 3 4 5" xfId="24571" xr:uid="{00000000-0005-0000-0000-0000ED740000}"/>
    <cellStyle name="Título 4" xfId="180" builtinId="19" customBuiltin="1"/>
    <cellStyle name="Título 4 2" xfId="181" xr:uid="{00000000-0005-0000-0000-0000EF740000}"/>
    <cellStyle name="Título 4 2 10" xfId="12096" xr:uid="{00000000-0005-0000-0000-0000F0740000}"/>
    <cellStyle name="Título 4 2 2" xfId="182" xr:uid="{00000000-0005-0000-0000-0000F1740000}"/>
    <cellStyle name="Título 4 2 2 2" xfId="12098" xr:uid="{00000000-0005-0000-0000-0000F2740000}"/>
    <cellStyle name="Título 4 2 2 2 2" xfId="27736" xr:uid="{00000000-0005-0000-0000-0000F3740000}"/>
    <cellStyle name="Título 4 2 2 3" xfId="12099" xr:uid="{00000000-0005-0000-0000-0000F4740000}"/>
    <cellStyle name="Título 4 2 2 3 2" xfId="30418" xr:uid="{00000000-0005-0000-0000-0000F5740000}"/>
    <cellStyle name="Título 4 2 2 4" xfId="12100" xr:uid="{00000000-0005-0000-0000-0000F6740000}"/>
    <cellStyle name="Título 4 2 2 4 2" xfId="40501" xr:uid="{00000000-0005-0000-0000-0000F7740000}"/>
    <cellStyle name="Título 4 2 2 5" xfId="24573" xr:uid="{00000000-0005-0000-0000-0000F8740000}"/>
    <cellStyle name="Título 4 2 2 6" xfId="12097" xr:uid="{00000000-0005-0000-0000-0000F9740000}"/>
    <cellStyle name="Título 4 2 3" xfId="12101" xr:uid="{00000000-0005-0000-0000-0000FA740000}"/>
    <cellStyle name="Título 4 2 3 2" xfId="12102" xr:uid="{00000000-0005-0000-0000-0000FB740000}"/>
    <cellStyle name="Título 4 2 3 2 2" xfId="27737" xr:uid="{00000000-0005-0000-0000-0000FC740000}"/>
    <cellStyle name="Título 4 2 3 3" xfId="12103" xr:uid="{00000000-0005-0000-0000-0000FD740000}"/>
    <cellStyle name="Título 4 2 3 3 2" xfId="35960" xr:uid="{00000000-0005-0000-0000-0000FE740000}"/>
    <cellStyle name="Título 4 2 3 4" xfId="12104" xr:uid="{00000000-0005-0000-0000-0000FF740000}"/>
    <cellStyle name="Título 4 2 3 4 2" xfId="40502" xr:uid="{00000000-0005-0000-0000-000000750000}"/>
    <cellStyle name="Título 4 2 3 5" xfId="12105" xr:uid="{00000000-0005-0000-0000-000001750000}"/>
    <cellStyle name="Título 4 2 3 6" xfId="24574" xr:uid="{00000000-0005-0000-0000-000002750000}"/>
    <cellStyle name="Título 4 2 3 7" xfId="35331" xr:uid="{00000000-0005-0000-0000-000003750000}"/>
    <cellStyle name="Título 4 2 4" xfId="12106" xr:uid="{00000000-0005-0000-0000-000004750000}"/>
    <cellStyle name="Título 4 2 4 2" xfId="12107" xr:uid="{00000000-0005-0000-0000-000005750000}"/>
    <cellStyle name="Título 4 2 4 2 2" xfId="27738" xr:uid="{00000000-0005-0000-0000-000006750000}"/>
    <cellStyle name="Título 4 2 4 3" xfId="12108" xr:uid="{00000000-0005-0000-0000-000007750000}"/>
    <cellStyle name="Título 4 2 4 3 2" xfId="35961" xr:uid="{00000000-0005-0000-0000-000008750000}"/>
    <cellStyle name="Título 4 2 4 4" xfId="12109" xr:uid="{00000000-0005-0000-0000-000009750000}"/>
    <cellStyle name="Título 4 2 4 4 2" xfId="40503" xr:uid="{00000000-0005-0000-0000-00000A750000}"/>
    <cellStyle name="Título 4 2 4 5" xfId="12110" xr:uid="{00000000-0005-0000-0000-00000B750000}"/>
    <cellStyle name="Título 4 2 4 6" xfId="24575" xr:uid="{00000000-0005-0000-0000-00000C750000}"/>
    <cellStyle name="Título 4 2 4 7" xfId="35332" xr:uid="{00000000-0005-0000-0000-00000D750000}"/>
    <cellStyle name="Título 4 2 5" xfId="12111" xr:uid="{00000000-0005-0000-0000-00000E750000}"/>
    <cellStyle name="Título 4 2 5 2" xfId="12112" xr:uid="{00000000-0005-0000-0000-00000F750000}"/>
    <cellStyle name="Título 4 2 5 2 2" xfId="40813" xr:uid="{00000000-0005-0000-0000-000010750000}"/>
    <cellStyle name="Título 4 2 5 3" xfId="27735" xr:uid="{00000000-0005-0000-0000-000011750000}"/>
    <cellStyle name="Título 4 2 5 4" xfId="35962" xr:uid="{00000000-0005-0000-0000-000012750000}"/>
    <cellStyle name="Título 4 2 6" xfId="12113" xr:uid="{00000000-0005-0000-0000-000013750000}"/>
    <cellStyle name="Título 4 2 6 2" xfId="12114" xr:uid="{00000000-0005-0000-0000-000014750000}"/>
    <cellStyle name="Título 4 2 6 3" xfId="30417" xr:uid="{00000000-0005-0000-0000-000015750000}"/>
    <cellStyle name="Título 4 2 7" xfId="12115" xr:uid="{00000000-0005-0000-0000-000016750000}"/>
    <cellStyle name="Título 4 2 7 2" xfId="40500" xr:uid="{00000000-0005-0000-0000-000017750000}"/>
    <cellStyle name="Título 4 2 8" xfId="24572" xr:uid="{00000000-0005-0000-0000-000018750000}"/>
    <cellStyle name="Título 4 2 9" xfId="35330" xr:uid="{00000000-0005-0000-0000-000019750000}"/>
    <cellStyle name="Título 4 3" xfId="12116" xr:uid="{00000000-0005-0000-0000-00001A750000}"/>
    <cellStyle name="Título 4 3 2" xfId="12117" xr:uid="{00000000-0005-0000-0000-00001B750000}"/>
    <cellStyle name="Título 4 3 2 2" xfId="27739" xr:uid="{00000000-0005-0000-0000-00001C750000}"/>
    <cellStyle name="Título 4 3 3" xfId="12118" xr:uid="{00000000-0005-0000-0000-00001D750000}"/>
    <cellStyle name="Título 4 3 3 2" xfId="30419" xr:uid="{00000000-0005-0000-0000-00001E750000}"/>
    <cellStyle name="Título 4 3 4" xfId="12119" xr:uid="{00000000-0005-0000-0000-00001F750000}"/>
    <cellStyle name="Título 4 3 4 2" xfId="40504" xr:uid="{00000000-0005-0000-0000-000020750000}"/>
    <cellStyle name="Título 4 3 5" xfId="24576" xr:uid="{00000000-0005-0000-0000-000021750000}"/>
    <cellStyle name="Título 4 4" xfId="12120" xr:uid="{00000000-0005-0000-0000-000022750000}"/>
    <cellStyle name="Título 4 4 2" xfId="12121" xr:uid="{00000000-0005-0000-0000-000023750000}"/>
    <cellStyle name="Título 4 4 2 2" xfId="27740" xr:uid="{00000000-0005-0000-0000-000024750000}"/>
    <cellStyle name="Título 4 4 3" xfId="12122" xr:uid="{00000000-0005-0000-0000-000025750000}"/>
    <cellStyle name="Título 4 4 3 2" xfId="30420" xr:uid="{00000000-0005-0000-0000-000026750000}"/>
    <cellStyle name="Título 4 4 4" xfId="12123" xr:uid="{00000000-0005-0000-0000-000027750000}"/>
    <cellStyle name="Título 4 4 4 2" xfId="40505" xr:uid="{00000000-0005-0000-0000-000028750000}"/>
    <cellStyle name="Título 4 4 5" xfId="24577" xr:uid="{00000000-0005-0000-0000-000029750000}"/>
    <cellStyle name="Título 5" xfId="12124" xr:uid="{00000000-0005-0000-0000-00002A750000}"/>
    <cellStyle name="Título 5 2" xfId="12125" xr:uid="{00000000-0005-0000-0000-00002B750000}"/>
    <cellStyle name="Título 5 2 2" xfId="12126" xr:uid="{00000000-0005-0000-0000-00002C750000}"/>
    <cellStyle name="Título 5 2 2 2" xfId="40814" xr:uid="{00000000-0005-0000-0000-00002D750000}"/>
    <cellStyle name="Título 5 2 3" xfId="27741" xr:uid="{00000000-0005-0000-0000-00002E750000}"/>
    <cellStyle name="Título 5 2 4" xfId="35334" xr:uid="{00000000-0005-0000-0000-00002F750000}"/>
    <cellStyle name="Título 5 3" xfId="12127" xr:uid="{00000000-0005-0000-0000-000030750000}"/>
    <cellStyle name="Título 5 3 2" xfId="35335" xr:uid="{00000000-0005-0000-0000-000031750000}"/>
    <cellStyle name="Título 5 4" xfId="12128" xr:uid="{00000000-0005-0000-0000-000032750000}"/>
    <cellStyle name="Título 5 4 2" xfId="40506" xr:uid="{00000000-0005-0000-0000-000033750000}"/>
    <cellStyle name="Título 5 5" xfId="12129" xr:uid="{00000000-0005-0000-0000-000034750000}"/>
    <cellStyle name="Título 5 6" xfId="24578" xr:uid="{00000000-0005-0000-0000-000035750000}"/>
    <cellStyle name="Título 5 7" xfId="35333" xr:uid="{00000000-0005-0000-0000-000036750000}"/>
    <cellStyle name="Título 6" xfId="12130" xr:uid="{00000000-0005-0000-0000-000037750000}"/>
    <cellStyle name="Título 6 2" xfId="12131" xr:uid="{00000000-0005-0000-0000-000038750000}"/>
    <cellStyle name="Título 6 2 2" xfId="40507" xr:uid="{00000000-0005-0000-0000-000039750000}"/>
    <cellStyle name="Título 6 3" xfId="24579" xr:uid="{00000000-0005-0000-0000-00003A750000}"/>
    <cellStyle name="Título 6 4" xfId="35963" xr:uid="{00000000-0005-0000-0000-00003B750000}"/>
    <cellStyle name="Título 7" xfId="12132" xr:uid="{00000000-0005-0000-0000-00003C750000}"/>
    <cellStyle name="Título 8" xfId="35320" xr:uid="{00000000-0005-0000-0000-00003D750000}"/>
    <cellStyle name="Total" xfId="183" builtinId="25" customBuiltin="1"/>
    <cellStyle name="Total 10" xfId="24580" xr:uid="{00000000-0005-0000-0000-00003F750000}"/>
    <cellStyle name="Total 11" xfId="12133" xr:uid="{00000000-0005-0000-0000-000040750000}"/>
    <cellStyle name="Total 2" xfId="184" xr:uid="{00000000-0005-0000-0000-000041750000}"/>
    <cellStyle name="Total 2 10" xfId="24581" xr:uid="{00000000-0005-0000-0000-000042750000}"/>
    <cellStyle name="Total 2 11" xfId="35336" xr:uid="{00000000-0005-0000-0000-000043750000}"/>
    <cellStyle name="Total 2 12" xfId="12134" xr:uid="{00000000-0005-0000-0000-000044750000}"/>
    <cellStyle name="Total 2 2" xfId="185" xr:uid="{00000000-0005-0000-0000-000045750000}"/>
    <cellStyle name="Total 2 2 2" xfId="12136" xr:uid="{00000000-0005-0000-0000-000046750000}"/>
    <cellStyle name="Total 2 2 2 2" xfId="12137" xr:uid="{00000000-0005-0000-0000-000047750000}"/>
    <cellStyle name="Total 2 2 2 2 2" xfId="12138" xr:uid="{00000000-0005-0000-0000-000048750000}"/>
    <cellStyle name="Total 2 2 2 2 2 2" xfId="38887" xr:uid="{00000000-0005-0000-0000-000049750000}"/>
    <cellStyle name="Total 2 2 2 2 3" xfId="37217" xr:uid="{00000000-0005-0000-0000-00004A750000}"/>
    <cellStyle name="Total 2 2 2 3" xfId="12139" xr:uid="{00000000-0005-0000-0000-00004B750000}"/>
    <cellStyle name="Total 2 2 2 3 2" xfId="12140" xr:uid="{00000000-0005-0000-0000-00004C750000}"/>
    <cellStyle name="Total 2 2 2 3 2 2" xfId="38095" xr:uid="{00000000-0005-0000-0000-00004D750000}"/>
    <cellStyle name="Total 2 2 2 3 3" xfId="36413" xr:uid="{00000000-0005-0000-0000-00004E750000}"/>
    <cellStyle name="Total 2 2 2 4" xfId="12141" xr:uid="{00000000-0005-0000-0000-00004F750000}"/>
    <cellStyle name="Total 2 2 2 4 2" xfId="12142" xr:uid="{00000000-0005-0000-0000-000050750000}"/>
    <cellStyle name="Total 2 2 2 4 2 2" xfId="38007" xr:uid="{00000000-0005-0000-0000-000051750000}"/>
    <cellStyle name="Total 2 2 2 4 3" xfId="36170" xr:uid="{00000000-0005-0000-0000-000052750000}"/>
    <cellStyle name="Total 2 2 2 5" xfId="12143" xr:uid="{00000000-0005-0000-0000-000053750000}"/>
    <cellStyle name="Total 2 2 2 5 2" xfId="38790" xr:uid="{00000000-0005-0000-0000-000054750000}"/>
    <cellStyle name="Total 2 2 2 6" xfId="27744" xr:uid="{00000000-0005-0000-0000-000055750000}"/>
    <cellStyle name="Total 2 2 3" xfId="12144" xr:uid="{00000000-0005-0000-0000-000056750000}"/>
    <cellStyle name="Total 2 2 3 2" xfId="12145" xr:uid="{00000000-0005-0000-0000-000057750000}"/>
    <cellStyle name="Total 2 2 3 2 2" xfId="38054" xr:uid="{00000000-0005-0000-0000-000058750000}"/>
    <cellStyle name="Total 2 2 3 3" xfId="12146" xr:uid="{00000000-0005-0000-0000-000059750000}"/>
    <cellStyle name="Total 2 2 3 3 2" xfId="41636" xr:uid="{00000000-0005-0000-0000-00005A750000}"/>
    <cellStyle name="Total 2 2 3 4" xfId="30422" xr:uid="{00000000-0005-0000-0000-00005B750000}"/>
    <cellStyle name="Total 2 2 3 5" xfId="36345" xr:uid="{00000000-0005-0000-0000-00005C750000}"/>
    <cellStyle name="Total 2 2 4" xfId="12147" xr:uid="{00000000-0005-0000-0000-00005D750000}"/>
    <cellStyle name="Total 2 2 4 2" xfId="40510" xr:uid="{00000000-0005-0000-0000-00005E750000}"/>
    <cellStyle name="Total 2 2 5" xfId="24582" xr:uid="{00000000-0005-0000-0000-00005F750000}"/>
    <cellStyle name="Total 2 2 6" xfId="12135" xr:uid="{00000000-0005-0000-0000-000060750000}"/>
    <cellStyle name="Total 2 3" xfId="12148" xr:uid="{00000000-0005-0000-0000-000061750000}"/>
    <cellStyle name="Total 2 3 2" xfId="12149" xr:uid="{00000000-0005-0000-0000-000062750000}"/>
    <cellStyle name="Total 2 3 2 2" xfId="27745" xr:uid="{00000000-0005-0000-0000-000063750000}"/>
    <cellStyle name="Total 2 3 3" xfId="12150" xr:uid="{00000000-0005-0000-0000-000064750000}"/>
    <cellStyle name="Total 2 3 3 2" xfId="12151" xr:uid="{00000000-0005-0000-0000-000065750000}"/>
    <cellStyle name="Total 2 3 3 2 2" xfId="12152" xr:uid="{00000000-0005-0000-0000-000066750000}"/>
    <cellStyle name="Total 2 3 3 2 2 2" xfId="12153" xr:uid="{00000000-0005-0000-0000-000067750000}"/>
    <cellStyle name="Total 2 3 3 2 2 2 2" xfId="38893" xr:uid="{00000000-0005-0000-0000-000068750000}"/>
    <cellStyle name="Total 2 3 3 2 2 3" xfId="37223" xr:uid="{00000000-0005-0000-0000-000069750000}"/>
    <cellStyle name="Total 2 3 3 2 3" xfId="12154" xr:uid="{00000000-0005-0000-0000-00006A750000}"/>
    <cellStyle name="Total 2 3 3 2 3 2" xfId="12155" xr:uid="{00000000-0005-0000-0000-00006B750000}"/>
    <cellStyle name="Total 2 3 3 2 3 2 2" xfId="38867" xr:uid="{00000000-0005-0000-0000-00006C750000}"/>
    <cellStyle name="Total 2 3 3 2 3 3" xfId="37197" xr:uid="{00000000-0005-0000-0000-00006D750000}"/>
    <cellStyle name="Total 2 3 3 2 4" xfId="12156" xr:uid="{00000000-0005-0000-0000-00006E750000}"/>
    <cellStyle name="Total 2 3 3 2 4 2" xfId="12157" xr:uid="{00000000-0005-0000-0000-00006F750000}"/>
    <cellStyle name="Total 2 3 3 2 4 2 2" xfId="38870" xr:uid="{00000000-0005-0000-0000-000070750000}"/>
    <cellStyle name="Total 2 3 3 2 4 3" xfId="37200" xr:uid="{00000000-0005-0000-0000-000071750000}"/>
    <cellStyle name="Total 2 3 3 2 5" xfId="12158" xr:uid="{00000000-0005-0000-0000-000072750000}"/>
    <cellStyle name="Total 2 3 3 2 5 2" xfId="38796" xr:uid="{00000000-0005-0000-0000-000073750000}"/>
    <cellStyle name="Total 2 3 3 2 6" xfId="37126" xr:uid="{00000000-0005-0000-0000-000074750000}"/>
    <cellStyle name="Total 2 3 3 3" xfId="12159" xr:uid="{00000000-0005-0000-0000-000075750000}"/>
    <cellStyle name="Total 2 3 3 3 2" xfId="12160" xr:uid="{00000000-0005-0000-0000-000076750000}"/>
    <cellStyle name="Total 2 3 3 3 2 2" xfId="38621" xr:uid="{00000000-0005-0000-0000-000077750000}"/>
    <cellStyle name="Total 2 3 3 3 3" xfId="36957" xr:uid="{00000000-0005-0000-0000-000078750000}"/>
    <cellStyle name="Total 2 3 3 4" xfId="35964" xr:uid="{00000000-0005-0000-0000-000079750000}"/>
    <cellStyle name="Total 2 3 4" xfId="12161" xr:uid="{00000000-0005-0000-0000-00007A750000}"/>
    <cellStyle name="Total 2 3 4 2" xfId="12162" xr:uid="{00000000-0005-0000-0000-00007B750000}"/>
    <cellStyle name="Total 2 3 4 2 2" xfId="12163" xr:uid="{00000000-0005-0000-0000-00007C750000}"/>
    <cellStyle name="Total 2 3 4 2 2 2" xfId="38888" xr:uid="{00000000-0005-0000-0000-00007D750000}"/>
    <cellStyle name="Total 2 3 4 2 3" xfId="37218" xr:uid="{00000000-0005-0000-0000-00007E750000}"/>
    <cellStyle name="Total 2 3 4 3" xfId="12164" xr:uid="{00000000-0005-0000-0000-00007F750000}"/>
    <cellStyle name="Total 2 3 4 3 2" xfId="12165" xr:uid="{00000000-0005-0000-0000-000080750000}"/>
    <cellStyle name="Total 2 3 4 3 2 2" xfId="38872" xr:uid="{00000000-0005-0000-0000-000081750000}"/>
    <cellStyle name="Total 2 3 4 3 3" xfId="37202" xr:uid="{00000000-0005-0000-0000-000082750000}"/>
    <cellStyle name="Total 2 3 4 4" xfId="12166" xr:uid="{00000000-0005-0000-0000-000083750000}"/>
    <cellStyle name="Total 2 3 4 4 2" xfId="12167" xr:uid="{00000000-0005-0000-0000-000084750000}"/>
    <cellStyle name="Total 2 3 4 4 2 2" xfId="38853" xr:uid="{00000000-0005-0000-0000-000085750000}"/>
    <cellStyle name="Total 2 3 4 4 3" xfId="37183" xr:uid="{00000000-0005-0000-0000-000086750000}"/>
    <cellStyle name="Total 2 3 4 5" xfId="12168" xr:uid="{00000000-0005-0000-0000-000087750000}"/>
    <cellStyle name="Total 2 3 4 5 2" xfId="38791" xr:uid="{00000000-0005-0000-0000-000088750000}"/>
    <cellStyle name="Total 2 3 4 6" xfId="37123" xr:uid="{00000000-0005-0000-0000-000089750000}"/>
    <cellStyle name="Total 2 3 5" xfId="12169" xr:uid="{00000000-0005-0000-0000-00008A750000}"/>
    <cellStyle name="Total 2 3 5 2" xfId="12170" xr:uid="{00000000-0005-0000-0000-00008B750000}"/>
    <cellStyle name="Total 2 3 5 2 2" xfId="38055" xr:uid="{00000000-0005-0000-0000-00008C750000}"/>
    <cellStyle name="Total 2 3 5 3" xfId="36346" xr:uid="{00000000-0005-0000-0000-00008D750000}"/>
    <cellStyle name="Total 2 3 6" xfId="12171" xr:uid="{00000000-0005-0000-0000-00008E750000}"/>
    <cellStyle name="Total 2 3 6 2" xfId="40511" xr:uid="{00000000-0005-0000-0000-00008F750000}"/>
    <cellStyle name="Total 2 3 7" xfId="12172" xr:uid="{00000000-0005-0000-0000-000090750000}"/>
    <cellStyle name="Total 2 3 8" xfId="24583" xr:uid="{00000000-0005-0000-0000-000091750000}"/>
    <cellStyle name="Total 2 3 9" xfId="35337" xr:uid="{00000000-0005-0000-0000-000092750000}"/>
    <cellStyle name="Total 2 4" xfId="12173" xr:uid="{00000000-0005-0000-0000-000093750000}"/>
    <cellStyle name="Total 2 4 2" xfId="12174" xr:uid="{00000000-0005-0000-0000-000094750000}"/>
    <cellStyle name="Total 2 4 2 2" xfId="27746" xr:uid="{00000000-0005-0000-0000-000095750000}"/>
    <cellStyle name="Total 2 4 3" xfId="12175" xr:uid="{00000000-0005-0000-0000-000096750000}"/>
    <cellStyle name="Total 2 4 3 2" xfId="12176" xr:uid="{00000000-0005-0000-0000-000097750000}"/>
    <cellStyle name="Total 2 4 3 2 2" xfId="12177" xr:uid="{00000000-0005-0000-0000-000098750000}"/>
    <cellStyle name="Total 2 4 3 2 2 2" xfId="12178" xr:uid="{00000000-0005-0000-0000-000099750000}"/>
    <cellStyle name="Total 2 4 3 2 2 2 2" xfId="38894" xr:uid="{00000000-0005-0000-0000-00009A750000}"/>
    <cellStyle name="Total 2 4 3 2 2 3" xfId="37224" xr:uid="{00000000-0005-0000-0000-00009B750000}"/>
    <cellStyle name="Total 2 4 3 2 3" xfId="12179" xr:uid="{00000000-0005-0000-0000-00009C750000}"/>
    <cellStyle name="Total 2 4 3 2 3 2" xfId="12180" xr:uid="{00000000-0005-0000-0000-00009D750000}"/>
    <cellStyle name="Total 2 4 3 2 3 2 2" xfId="38865" xr:uid="{00000000-0005-0000-0000-00009E750000}"/>
    <cellStyle name="Total 2 4 3 2 3 3" xfId="37195" xr:uid="{00000000-0005-0000-0000-00009F750000}"/>
    <cellStyle name="Total 2 4 3 2 4" xfId="12181" xr:uid="{00000000-0005-0000-0000-0000A0750000}"/>
    <cellStyle name="Total 2 4 3 2 4 2" xfId="12182" xr:uid="{00000000-0005-0000-0000-0000A1750000}"/>
    <cellStyle name="Total 2 4 3 2 4 2 2" xfId="38005" xr:uid="{00000000-0005-0000-0000-0000A2750000}"/>
    <cellStyle name="Total 2 4 3 2 4 3" xfId="36168" xr:uid="{00000000-0005-0000-0000-0000A3750000}"/>
    <cellStyle name="Total 2 4 3 2 5" xfId="12183" xr:uid="{00000000-0005-0000-0000-0000A4750000}"/>
    <cellStyle name="Total 2 4 3 2 5 2" xfId="38797" xr:uid="{00000000-0005-0000-0000-0000A5750000}"/>
    <cellStyle name="Total 2 4 3 2 6" xfId="37127" xr:uid="{00000000-0005-0000-0000-0000A6750000}"/>
    <cellStyle name="Total 2 4 3 3" xfId="12184" xr:uid="{00000000-0005-0000-0000-0000A7750000}"/>
    <cellStyle name="Total 2 4 3 3 2" xfId="12185" xr:uid="{00000000-0005-0000-0000-0000A8750000}"/>
    <cellStyle name="Total 2 4 3 3 2 2" xfId="38622" xr:uid="{00000000-0005-0000-0000-0000A9750000}"/>
    <cellStyle name="Total 2 4 3 3 3" xfId="36958" xr:uid="{00000000-0005-0000-0000-0000AA750000}"/>
    <cellStyle name="Total 2 4 3 4" xfId="35965" xr:uid="{00000000-0005-0000-0000-0000AB750000}"/>
    <cellStyle name="Total 2 4 4" xfId="12186" xr:uid="{00000000-0005-0000-0000-0000AC750000}"/>
    <cellStyle name="Total 2 4 4 2" xfId="12187" xr:uid="{00000000-0005-0000-0000-0000AD750000}"/>
    <cellStyle name="Total 2 4 4 2 2" xfId="12188" xr:uid="{00000000-0005-0000-0000-0000AE750000}"/>
    <cellStyle name="Total 2 4 4 2 2 2" xfId="38889" xr:uid="{00000000-0005-0000-0000-0000AF750000}"/>
    <cellStyle name="Total 2 4 4 2 3" xfId="37219" xr:uid="{00000000-0005-0000-0000-0000B0750000}"/>
    <cellStyle name="Total 2 4 4 3" xfId="12189" xr:uid="{00000000-0005-0000-0000-0000B1750000}"/>
    <cellStyle name="Total 2 4 4 3 2" xfId="12190" xr:uid="{00000000-0005-0000-0000-0000B2750000}"/>
    <cellStyle name="Total 2 4 4 3 2 2" xfId="38864" xr:uid="{00000000-0005-0000-0000-0000B3750000}"/>
    <cellStyle name="Total 2 4 4 3 3" xfId="37194" xr:uid="{00000000-0005-0000-0000-0000B4750000}"/>
    <cellStyle name="Total 2 4 4 4" xfId="12191" xr:uid="{00000000-0005-0000-0000-0000B5750000}"/>
    <cellStyle name="Total 2 4 4 4 2" xfId="12192" xr:uid="{00000000-0005-0000-0000-0000B6750000}"/>
    <cellStyle name="Total 2 4 4 4 2 2" xfId="38854" xr:uid="{00000000-0005-0000-0000-0000B7750000}"/>
    <cellStyle name="Total 2 4 4 4 3" xfId="37184" xr:uid="{00000000-0005-0000-0000-0000B8750000}"/>
    <cellStyle name="Total 2 4 4 5" xfId="12193" xr:uid="{00000000-0005-0000-0000-0000B9750000}"/>
    <cellStyle name="Total 2 4 4 5 2" xfId="38792" xr:uid="{00000000-0005-0000-0000-0000BA750000}"/>
    <cellStyle name="Total 2 4 4 6" xfId="37124" xr:uid="{00000000-0005-0000-0000-0000BB750000}"/>
    <cellStyle name="Total 2 4 5" xfId="12194" xr:uid="{00000000-0005-0000-0000-0000BC750000}"/>
    <cellStyle name="Total 2 4 5 2" xfId="12195" xr:uid="{00000000-0005-0000-0000-0000BD750000}"/>
    <cellStyle name="Total 2 4 5 2 2" xfId="38056" xr:uid="{00000000-0005-0000-0000-0000BE750000}"/>
    <cellStyle name="Total 2 4 5 3" xfId="36347" xr:uid="{00000000-0005-0000-0000-0000BF750000}"/>
    <cellStyle name="Total 2 4 6" xfId="12196" xr:uid="{00000000-0005-0000-0000-0000C0750000}"/>
    <cellStyle name="Total 2 4 6 2" xfId="40512" xr:uid="{00000000-0005-0000-0000-0000C1750000}"/>
    <cellStyle name="Total 2 4 7" xfId="12197" xr:uid="{00000000-0005-0000-0000-0000C2750000}"/>
    <cellStyle name="Total 2 4 8" xfId="24584" xr:uid="{00000000-0005-0000-0000-0000C3750000}"/>
    <cellStyle name="Total 2 4 9" xfId="35338" xr:uid="{00000000-0005-0000-0000-0000C4750000}"/>
    <cellStyle name="Total 2 5" xfId="12198" xr:uid="{00000000-0005-0000-0000-0000C5750000}"/>
    <cellStyle name="Total 2 5 2" xfId="12199" xr:uid="{00000000-0005-0000-0000-0000C6750000}"/>
    <cellStyle name="Total 2 5 2 2" xfId="12200" xr:uid="{00000000-0005-0000-0000-0000C7750000}"/>
    <cellStyle name="Total 2 5 2 2 2" xfId="12201" xr:uid="{00000000-0005-0000-0000-0000C8750000}"/>
    <cellStyle name="Total 2 5 2 2 2 2" xfId="38895" xr:uid="{00000000-0005-0000-0000-0000C9750000}"/>
    <cellStyle name="Total 2 5 2 2 3" xfId="37225" xr:uid="{00000000-0005-0000-0000-0000CA750000}"/>
    <cellStyle name="Total 2 5 2 3" xfId="12202" xr:uid="{00000000-0005-0000-0000-0000CB750000}"/>
    <cellStyle name="Total 2 5 2 3 2" xfId="12203" xr:uid="{00000000-0005-0000-0000-0000CC750000}"/>
    <cellStyle name="Total 2 5 2 3 2 2" xfId="38860" xr:uid="{00000000-0005-0000-0000-0000CD750000}"/>
    <cellStyle name="Total 2 5 2 3 3" xfId="37190" xr:uid="{00000000-0005-0000-0000-0000CE750000}"/>
    <cellStyle name="Total 2 5 2 4" xfId="12204" xr:uid="{00000000-0005-0000-0000-0000CF750000}"/>
    <cellStyle name="Total 2 5 2 4 2" xfId="12205" xr:uid="{00000000-0005-0000-0000-0000D0750000}"/>
    <cellStyle name="Total 2 5 2 4 2 2" xfId="38857" xr:uid="{00000000-0005-0000-0000-0000D1750000}"/>
    <cellStyle name="Total 2 5 2 4 3" xfId="37187" xr:uid="{00000000-0005-0000-0000-0000D2750000}"/>
    <cellStyle name="Total 2 5 2 5" xfId="12206" xr:uid="{00000000-0005-0000-0000-0000D3750000}"/>
    <cellStyle name="Total 2 5 2 5 2" xfId="38798" xr:uid="{00000000-0005-0000-0000-0000D4750000}"/>
    <cellStyle name="Total 2 5 2 6" xfId="37128" xr:uid="{00000000-0005-0000-0000-0000D5750000}"/>
    <cellStyle name="Total 2 5 3" xfId="12207" xr:uid="{00000000-0005-0000-0000-0000D6750000}"/>
    <cellStyle name="Total 2 5 3 2" xfId="12208" xr:uid="{00000000-0005-0000-0000-0000D7750000}"/>
    <cellStyle name="Total 2 5 3 2 2" xfId="38623" xr:uid="{00000000-0005-0000-0000-0000D8750000}"/>
    <cellStyle name="Total 2 5 3 3" xfId="36959" xr:uid="{00000000-0005-0000-0000-0000D9750000}"/>
    <cellStyle name="Total 2 5 4" xfId="12209" xr:uid="{00000000-0005-0000-0000-0000DA750000}"/>
    <cellStyle name="Total 2 5 4 2" xfId="40815" xr:uid="{00000000-0005-0000-0000-0000DB750000}"/>
    <cellStyle name="Total 2 5 5" xfId="27743" xr:uid="{00000000-0005-0000-0000-0000DC750000}"/>
    <cellStyle name="Total 2 5 6" xfId="35966" xr:uid="{00000000-0005-0000-0000-0000DD750000}"/>
    <cellStyle name="Total 2 6" xfId="12210" xr:uid="{00000000-0005-0000-0000-0000DE750000}"/>
    <cellStyle name="Total 2 6 2" xfId="12211" xr:uid="{00000000-0005-0000-0000-0000DF750000}"/>
    <cellStyle name="Total 2 6 2 2" xfId="12212" xr:uid="{00000000-0005-0000-0000-0000E0750000}"/>
    <cellStyle name="Total 2 6 2 2 2" xfId="38886" xr:uid="{00000000-0005-0000-0000-0000E1750000}"/>
    <cellStyle name="Total 2 6 2 3" xfId="37216" xr:uid="{00000000-0005-0000-0000-0000E2750000}"/>
    <cellStyle name="Total 2 6 3" xfId="12213" xr:uid="{00000000-0005-0000-0000-0000E3750000}"/>
    <cellStyle name="Total 2 6 3 2" xfId="12214" xr:uid="{00000000-0005-0000-0000-0000E4750000}"/>
    <cellStyle name="Total 2 6 3 2 2" xfId="38094" xr:uid="{00000000-0005-0000-0000-0000E5750000}"/>
    <cellStyle name="Total 2 6 3 3" xfId="36410" xr:uid="{00000000-0005-0000-0000-0000E6750000}"/>
    <cellStyle name="Total 2 6 4" xfId="12215" xr:uid="{00000000-0005-0000-0000-0000E7750000}"/>
    <cellStyle name="Total 2 6 4 2" xfId="12216" xr:uid="{00000000-0005-0000-0000-0000E8750000}"/>
    <cellStyle name="Total 2 6 4 2 2" xfId="38871" xr:uid="{00000000-0005-0000-0000-0000E9750000}"/>
    <cellStyle name="Total 2 6 4 3" xfId="37201" xr:uid="{00000000-0005-0000-0000-0000EA750000}"/>
    <cellStyle name="Total 2 6 5" xfId="12217" xr:uid="{00000000-0005-0000-0000-0000EB750000}"/>
    <cellStyle name="Total 2 6 5 2" xfId="38789" xr:uid="{00000000-0005-0000-0000-0000EC750000}"/>
    <cellStyle name="Total 2 6 6" xfId="12218" xr:uid="{00000000-0005-0000-0000-0000ED750000}"/>
    <cellStyle name="Total 2 6 6 2" xfId="41635" xr:uid="{00000000-0005-0000-0000-0000EE750000}"/>
    <cellStyle name="Total 2 6 7" xfId="30421" xr:uid="{00000000-0005-0000-0000-0000EF750000}"/>
    <cellStyle name="Total 2 6 8" xfId="37122" xr:uid="{00000000-0005-0000-0000-0000F0750000}"/>
    <cellStyle name="Total 2 7" xfId="12219" xr:uid="{00000000-0005-0000-0000-0000F1750000}"/>
    <cellStyle name="Total 2 7 2" xfId="12220" xr:uid="{00000000-0005-0000-0000-0000F2750000}"/>
    <cellStyle name="Total 2 7 2 2" xfId="38053" xr:uid="{00000000-0005-0000-0000-0000F3750000}"/>
    <cellStyle name="Total 2 7 3" xfId="36344" xr:uid="{00000000-0005-0000-0000-0000F4750000}"/>
    <cellStyle name="Total 2 8" xfId="12221" xr:uid="{00000000-0005-0000-0000-0000F5750000}"/>
    <cellStyle name="Total 2 8 2" xfId="40509" xr:uid="{00000000-0005-0000-0000-0000F6750000}"/>
    <cellStyle name="Total 2 9" xfId="12222" xr:uid="{00000000-0005-0000-0000-0000F7750000}"/>
    <cellStyle name="Total 3" xfId="186" xr:uid="{00000000-0005-0000-0000-0000F8750000}"/>
    <cellStyle name="Total 3 10" xfId="12223" xr:uid="{00000000-0005-0000-0000-0000F9750000}"/>
    <cellStyle name="Total 3 2" xfId="12224" xr:uid="{00000000-0005-0000-0000-0000FA750000}"/>
    <cellStyle name="Total 3 2 2" xfId="27747" xr:uid="{00000000-0005-0000-0000-0000FB750000}"/>
    <cellStyle name="Total 3 3" xfId="12225" xr:uid="{00000000-0005-0000-0000-0000FC750000}"/>
    <cellStyle name="Total 3 3 2" xfId="12226" xr:uid="{00000000-0005-0000-0000-0000FD750000}"/>
    <cellStyle name="Total 3 3 2 2" xfId="12227" xr:uid="{00000000-0005-0000-0000-0000FE750000}"/>
    <cellStyle name="Total 3 3 2 2 2" xfId="12228" xr:uid="{00000000-0005-0000-0000-0000FF750000}"/>
    <cellStyle name="Total 3 3 2 2 2 2" xfId="38896" xr:uid="{00000000-0005-0000-0000-000000760000}"/>
    <cellStyle name="Total 3 3 2 2 3" xfId="37226" xr:uid="{00000000-0005-0000-0000-000001760000}"/>
    <cellStyle name="Total 3 3 2 3" xfId="12229" xr:uid="{00000000-0005-0000-0000-000002760000}"/>
    <cellStyle name="Total 3 3 2 3 2" xfId="12230" xr:uid="{00000000-0005-0000-0000-000003760000}"/>
    <cellStyle name="Total 3 3 2 3 2 2" xfId="38856" xr:uid="{00000000-0005-0000-0000-000004760000}"/>
    <cellStyle name="Total 3 3 2 3 3" xfId="37186" xr:uid="{00000000-0005-0000-0000-000005760000}"/>
    <cellStyle name="Total 3 3 2 4" xfId="12231" xr:uid="{00000000-0005-0000-0000-000006760000}"/>
    <cellStyle name="Total 3 3 2 4 2" xfId="12232" xr:uid="{00000000-0005-0000-0000-000007760000}"/>
    <cellStyle name="Total 3 3 2 4 2 2" xfId="38069" xr:uid="{00000000-0005-0000-0000-000008760000}"/>
    <cellStyle name="Total 3 3 2 4 3" xfId="36378" xr:uid="{00000000-0005-0000-0000-000009760000}"/>
    <cellStyle name="Total 3 3 2 5" xfId="12233" xr:uid="{00000000-0005-0000-0000-00000A760000}"/>
    <cellStyle name="Total 3 3 2 5 2" xfId="38799" xr:uid="{00000000-0005-0000-0000-00000B760000}"/>
    <cellStyle name="Total 3 3 2 6" xfId="37129" xr:uid="{00000000-0005-0000-0000-00000C760000}"/>
    <cellStyle name="Total 3 3 3" xfId="12234" xr:uid="{00000000-0005-0000-0000-00000D760000}"/>
    <cellStyle name="Total 3 3 3 2" xfId="12235" xr:uid="{00000000-0005-0000-0000-00000E760000}"/>
    <cellStyle name="Total 3 3 3 2 2" xfId="38624" xr:uid="{00000000-0005-0000-0000-00000F760000}"/>
    <cellStyle name="Total 3 3 3 3" xfId="36960" xr:uid="{00000000-0005-0000-0000-000010760000}"/>
    <cellStyle name="Total 3 3 4" xfId="35967" xr:uid="{00000000-0005-0000-0000-000011760000}"/>
    <cellStyle name="Total 3 4" xfId="12236" xr:uid="{00000000-0005-0000-0000-000012760000}"/>
    <cellStyle name="Total 3 4 2" xfId="12237" xr:uid="{00000000-0005-0000-0000-000013760000}"/>
    <cellStyle name="Total 3 4 2 2" xfId="12238" xr:uid="{00000000-0005-0000-0000-000014760000}"/>
    <cellStyle name="Total 3 4 2 2 2" xfId="38890" xr:uid="{00000000-0005-0000-0000-000015760000}"/>
    <cellStyle name="Total 3 4 2 3" xfId="37220" xr:uid="{00000000-0005-0000-0000-000016760000}"/>
    <cellStyle name="Total 3 4 3" xfId="12239" xr:uid="{00000000-0005-0000-0000-000017760000}"/>
    <cellStyle name="Total 3 4 3 2" xfId="12240" xr:uid="{00000000-0005-0000-0000-000018760000}"/>
    <cellStyle name="Total 3 4 3 2 2" xfId="38859" xr:uid="{00000000-0005-0000-0000-000019760000}"/>
    <cellStyle name="Total 3 4 3 3" xfId="37189" xr:uid="{00000000-0005-0000-0000-00001A760000}"/>
    <cellStyle name="Total 3 4 4" xfId="12241" xr:uid="{00000000-0005-0000-0000-00001B760000}"/>
    <cellStyle name="Total 3 4 4 2" xfId="12242" xr:uid="{00000000-0005-0000-0000-00001C760000}"/>
    <cellStyle name="Total 3 4 4 2 2" xfId="38863" xr:uid="{00000000-0005-0000-0000-00001D760000}"/>
    <cellStyle name="Total 3 4 4 3" xfId="37193" xr:uid="{00000000-0005-0000-0000-00001E760000}"/>
    <cellStyle name="Total 3 4 5" xfId="12243" xr:uid="{00000000-0005-0000-0000-00001F760000}"/>
    <cellStyle name="Total 3 4 5 2" xfId="38793" xr:uid="{00000000-0005-0000-0000-000020760000}"/>
    <cellStyle name="Total 3 4 6" xfId="37125" xr:uid="{00000000-0005-0000-0000-000021760000}"/>
    <cellStyle name="Total 3 5" xfId="12244" xr:uid="{00000000-0005-0000-0000-000022760000}"/>
    <cellStyle name="Total 3 5 2" xfId="12245" xr:uid="{00000000-0005-0000-0000-000023760000}"/>
    <cellStyle name="Total 3 5 2 2" xfId="38057" xr:uid="{00000000-0005-0000-0000-000024760000}"/>
    <cellStyle name="Total 3 5 3" xfId="36348" xr:uid="{00000000-0005-0000-0000-000025760000}"/>
    <cellStyle name="Total 3 6" xfId="12246" xr:uid="{00000000-0005-0000-0000-000026760000}"/>
    <cellStyle name="Total 3 6 2" xfId="40513" xr:uid="{00000000-0005-0000-0000-000027760000}"/>
    <cellStyle name="Total 3 7" xfId="12247" xr:uid="{00000000-0005-0000-0000-000028760000}"/>
    <cellStyle name="Total 3 8" xfId="24585" xr:uid="{00000000-0005-0000-0000-000029760000}"/>
    <cellStyle name="Total 3 9" xfId="35339" xr:uid="{00000000-0005-0000-0000-00002A760000}"/>
    <cellStyle name="Total 4" xfId="12248" xr:uid="{00000000-0005-0000-0000-00002B760000}"/>
    <cellStyle name="Total 4 2" xfId="12249" xr:uid="{00000000-0005-0000-0000-00002C760000}"/>
    <cellStyle name="Total 4 2 2" xfId="12250" xr:uid="{00000000-0005-0000-0000-00002D760000}"/>
    <cellStyle name="Total 4 2 2 2" xfId="12251" xr:uid="{00000000-0005-0000-0000-00002E760000}"/>
    <cellStyle name="Total 4 2 2 2 2" xfId="38891" xr:uid="{00000000-0005-0000-0000-00002F760000}"/>
    <cellStyle name="Total 4 2 2 3" xfId="37221" xr:uid="{00000000-0005-0000-0000-000030760000}"/>
    <cellStyle name="Total 4 2 3" xfId="12252" xr:uid="{00000000-0005-0000-0000-000031760000}"/>
    <cellStyle name="Total 4 2 3 2" xfId="12253" xr:uid="{00000000-0005-0000-0000-000032760000}"/>
    <cellStyle name="Total 4 2 3 2 2" xfId="38855" xr:uid="{00000000-0005-0000-0000-000033760000}"/>
    <cellStyle name="Total 4 2 3 3" xfId="37185" xr:uid="{00000000-0005-0000-0000-000034760000}"/>
    <cellStyle name="Total 4 2 4" xfId="12254" xr:uid="{00000000-0005-0000-0000-000035760000}"/>
    <cellStyle name="Total 4 2 4 2" xfId="12255" xr:uid="{00000000-0005-0000-0000-000036760000}"/>
    <cellStyle name="Total 4 2 4 2 2" xfId="38858" xr:uid="{00000000-0005-0000-0000-000037760000}"/>
    <cellStyle name="Total 4 2 4 3" xfId="37188" xr:uid="{00000000-0005-0000-0000-000038760000}"/>
    <cellStyle name="Total 4 2 5" xfId="12256" xr:uid="{00000000-0005-0000-0000-000039760000}"/>
    <cellStyle name="Total 4 2 5 2" xfId="38794" xr:uid="{00000000-0005-0000-0000-00003A760000}"/>
    <cellStyle name="Total 4 2 6" xfId="27748" xr:uid="{00000000-0005-0000-0000-00003B760000}"/>
    <cellStyle name="Total 4 3" xfId="12257" xr:uid="{00000000-0005-0000-0000-00003C760000}"/>
    <cellStyle name="Total 4 3 2" xfId="12258" xr:uid="{00000000-0005-0000-0000-00003D760000}"/>
    <cellStyle name="Total 4 3 2 2" xfId="38058" xr:uid="{00000000-0005-0000-0000-00003E760000}"/>
    <cellStyle name="Total 4 3 3" xfId="12259" xr:uid="{00000000-0005-0000-0000-00003F760000}"/>
    <cellStyle name="Total 4 3 3 2" xfId="41637" xr:uid="{00000000-0005-0000-0000-000040760000}"/>
    <cellStyle name="Total 4 3 4" xfId="30423" xr:uid="{00000000-0005-0000-0000-000041760000}"/>
    <cellStyle name="Total 4 3 5" xfId="36349" xr:uid="{00000000-0005-0000-0000-000042760000}"/>
    <cellStyle name="Total 4 4" xfId="12260" xr:uid="{00000000-0005-0000-0000-000043760000}"/>
    <cellStyle name="Total 4 4 2" xfId="40514" xr:uid="{00000000-0005-0000-0000-000044760000}"/>
    <cellStyle name="Total 4 5" xfId="24586" xr:uid="{00000000-0005-0000-0000-000045760000}"/>
    <cellStyle name="Total 5" xfId="12261" xr:uid="{00000000-0005-0000-0000-000046760000}"/>
    <cellStyle name="Total 5 2" xfId="12262" xr:uid="{00000000-0005-0000-0000-000047760000}"/>
    <cellStyle name="Total 5 2 2" xfId="12263" xr:uid="{00000000-0005-0000-0000-000048760000}"/>
    <cellStyle name="Total 5 2 2 2" xfId="12264" xr:uid="{00000000-0005-0000-0000-000049760000}"/>
    <cellStyle name="Total 5 2 2 2 2" xfId="38892" xr:uid="{00000000-0005-0000-0000-00004A760000}"/>
    <cellStyle name="Total 5 2 2 3" xfId="37222" xr:uid="{00000000-0005-0000-0000-00004B760000}"/>
    <cellStyle name="Total 5 2 3" xfId="12265" xr:uid="{00000000-0005-0000-0000-00004C760000}"/>
    <cellStyle name="Total 5 2 3 2" xfId="12266" xr:uid="{00000000-0005-0000-0000-00004D760000}"/>
    <cellStyle name="Total 5 2 3 2 2" xfId="38873" xr:uid="{00000000-0005-0000-0000-00004E760000}"/>
    <cellStyle name="Total 5 2 3 3" xfId="37203" xr:uid="{00000000-0005-0000-0000-00004F760000}"/>
    <cellStyle name="Total 5 2 4" xfId="12267" xr:uid="{00000000-0005-0000-0000-000050760000}"/>
    <cellStyle name="Total 5 2 4 2" xfId="12268" xr:uid="{00000000-0005-0000-0000-000051760000}"/>
    <cellStyle name="Total 5 2 4 2 2" xfId="38049" xr:uid="{00000000-0005-0000-0000-000052760000}"/>
    <cellStyle name="Total 5 2 4 3" xfId="36340" xr:uid="{00000000-0005-0000-0000-000053760000}"/>
    <cellStyle name="Total 5 2 5" xfId="12269" xr:uid="{00000000-0005-0000-0000-000054760000}"/>
    <cellStyle name="Total 5 2 5 2" xfId="38795" xr:uid="{00000000-0005-0000-0000-000055760000}"/>
    <cellStyle name="Total 5 2 6" xfId="27749" xr:uid="{00000000-0005-0000-0000-000056760000}"/>
    <cellStyle name="Total 5 3" xfId="12270" xr:uid="{00000000-0005-0000-0000-000057760000}"/>
    <cellStyle name="Total 5 3 2" xfId="12271" xr:uid="{00000000-0005-0000-0000-000058760000}"/>
    <cellStyle name="Total 5 3 2 2" xfId="38059" xr:uid="{00000000-0005-0000-0000-000059760000}"/>
    <cellStyle name="Total 5 3 3" xfId="12272" xr:uid="{00000000-0005-0000-0000-00005A760000}"/>
    <cellStyle name="Total 5 3 3 2" xfId="41638" xr:uid="{00000000-0005-0000-0000-00005B760000}"/>
    <cellStyle name="Total 5 3 4" xfId="30424" xr:uid="{00000000-0005-0000-0000-00005C760000}"/>
    <cellStyle name="Total 5 3 5" xfId="36350" xr:uid="{00000000-0005-0000-0000-00005D760000}"/>
    <cellStyle name="Total 5 4" xfId="12273" xr:uid="{00000000-0005-0000-0000-00005E760000}"/>
    <cellStyle name="Total 5 4 2" xfId="40515" xr:uid="{00000000-0005-0000-0000-00005F760000}"/>
    <cellStyle name="Total 5 5" xfId="24587" xr:uid="{00000000-0005-0000-0000-000060760000}"/>
    <cellStyle name="Total 6" xfId="12274" xr:uid="{00000000-0005-0000-0000-000061760000}"/>
    <cellStyle name="Total 6 2" xfId="27742" xr:uid="{00000000-0005-0000-0000-000062760000}"/>
    <cellStyle name="Total 7" xfId="12275" xr:uid="{00000000-0005-0000-0000-000063760000}"/>
    <cellStyle name="Total 7 2" xfId="12276" xr:uid="{00000000-0005-0000-0000-000064760000}"/>
    <cellStyle name="Total 7 2 2" xfId="12277" xr:uid="{00000000-0005-0000-0000-000065760000}"/>
    <cellStyle name="Total 7 2 2 2" xfId="38885" xr:uid="{00000000-0005-0000-0000-000066760000}"/>
    <cellStyle name="Total 7 2 3" xfId="37215" xr:uid="{00000000-0005-0000-0000-000067760000}"/>
    <cellStyle name="Total 7 3" xfId="12278" xr:uid="{00000000-0005-0000-0000-000068760000}"/>
    <cellStyle name="Total 7 3 2" xfId="12279" xr:uid="{00000000-0005-0000-0000-000069760000}"/>
    <cellStyle name="Total 7 3 2 2" xfId="38676" xr:uid="{00000000-0005-0000-0000-00006A760000}"/>
    <cellStyle name="Total 7 3 3" xfId="37012" xr:uid="{00000000-0005-0000-0000-00006B760000}"/>
    <cellStyle name="Total 7 4" xfId="12280" xr:uid="{00000000-0005-0000-0000-00006C760000}"/>
    <cellStyle name="Total 7 4 2" xfId="12281" xr:uid="{00000000-0005-0000-0000-00006D760000}"/>
    <cellStyle name="Total 7 4 2 2" xfId="38050" xr:uid="{00000000-0005-0000-0000-00006E760000}"/>
    <cellStyle name="Total 7 4 3" xfId="36341" xr:uid="{00000000-0005-0000-0000-00006F760000}"/>
    <cellStyle name="Total 7 5" xfId="12282" xr:uid="{00000000-0005-0000-0000-000070760000}"/>
    <cellStyle name="Total 7 5 2" xfId="38788" xr:uid="{00000000-0005-0000-0000-000071760000}"/>
    <cellStyle name="Total 7 6" xfId="37121" xr:uid="{00000000-0005-0000-0000-000072760000}"/>
    <cellStyle name="Total 8" xfId="12283" xr:uid="{00000000-0005-0000-0000-000073760000}"/>
    <cellStyle name="Total 8 2" xfId="12284" xr:uid="{00000000-0005-0000-0000-000074760000}"/>
    <cellStyle name="Total 8 2 2" xfId="38052" xr:uid="{00000000-0005-0000-0000-000075760000}"/>
    <cellStyle name="Total 8 3" xfId="36343" xr:uid="{00000000-0005-0000-0000-000076760000}"/>
    <cellStyle name="Total 9" xfId="12285" xr:uid="{00000000-0005-0000-0000-000077760000}"/>
    <cellStyle name="Total 9 2" xfId="40508" xr:uid="{00000000-0005-0000-0000-000078760000}"/>
    <cellStyle name="Vírgula" xfId="159" builtinId="3"/>
    <cellStyle name="Vírgula 10" xfId="187" xr:uid="{00000000-0005-0000-0000-00007A760000}"/>
    <cellStyle name="Vírgula 10 2" xfId="270" xr:uid="{00000000-0005-0000-0000-00007B760000}"/>
    <cellStyle name="Vírgula 10 2 10" xfId="12288" xr:uid="{00000000-0005-0000-0000-00007C760000}"/>
    <cellStyle name="Vírgula 10 2 10 2" xfId="12289" xr:uid="{00000000-0005-0000-0000-00007D760000}"/>
    <cellStyle name="Vírgula 10 2 10 2 2" xfId="30427" xr:uid="{00000000-0005-0000-0000-00007E760000}"/>
    <cellStyle name="Vírgula 10 2 10 3" xfId="24590" xr:uid="{00000000-0005-0000-0000-00007F760000}"/>
    <cellStyle name="Vírgula 10 2 11" xfId="12290" xr:uid="{00000000-0005-0000-0000-000080760000}"/>
    <cellStyle name="Vírgula 10 2 11 2" xfId="12291" xr:uid="{00000000-0005-0000-0000-000081760000}"/>
    <cellStyle name="Vírgula 10 2 11 2 2" xfId="30428" xr:uid="{00000000-0005-0000-0000-000082760000}"/>
    <cellStyle name="Vírgula 10 2 11 3" xfId="24591" xr:uid="{00000000-0005-0000-0000-000083760000}"/>
    <cellStyle name="Vírgula 10 2 12" xfId="12292" xr:uid="{00000000-0005-0000-0000-000084760000}"/>
    <cellStyle name="Vírgula 10 2 12 2" xfId="12293" xr:uid="{00000000-0005-0000-0000-000085760000}"/>
    <cellStyle name="Vírgula 10 2 12 2 2" xfId="30429" xr:uid="{00000000-0005-0000-0000-000086760000}"/>
    <cellStyle name="Vírgula 10 2 12 3" xfId="24592" xr:uid="{00000000-0005-0000-0000-000087760000}"/>
    <cellStyle name="Vírgula 10 2 13" xfId="12294" xr:uid="{00000000-0005-0000-0000-000088760000}"/>
    <cellStyle name="Vírgula 10 2 13 2" xfId="12295" xr:uid="{00000000-0005-0000-0000-000089760000}"/>
    <cellStyle name="Vírgula 10 2 13 2 2" xfId="30430" xr:uid="{00000000-0005-0000-0000-00008A760000}"/>
    <cellStyle name="Vírgula 10 2 13 3" xfId="24593" xr:uid="{00000000-0005-0000-0000-00008B760000}"/>
    <cellStyle name="Vírgula 10 2 14" xfId="12296" xr:uid="{00000000-0005-0000-0000-00008C760000}"/>
    <cellStyle name="Vírgula 10 2 14 2" xfId="12297" xr:uid="{00000000-0005-0000-0000-00008D760000}"/>
    <cellStyle name="Vírgula 10 2 14 2 2" xfId="30431" xr:uid="{00000000-0005-0000-0000-00008E760000}"/>
    <cellStyle name="Vírgula 10 2 14 3" xfId="24594" xr:uid="{00000000-0005-0000-0000-00008F760000}"/>
    <cellStyle name="Vírgula 10 2 15" xfId="12298" xr:uid="{00000000-0005-0000-0000-000090760000}"/>
    <cellStyle name="Vírgula 10 2 15 2" xfId="12299" xr:uid="{00000000-0005-0000-0000-000091760000}"/>
    <cellStyle name="Vírgula 10 2 15 2 2" xfId="30432" xr:uid="{00000000-0005-0000-0000-000092760000}"/>
    <cellStyle name="Vírgula 10 2 15 3" xfId="24595" xr:uid="{00000000-0005-0000-0000-000093760000}"/>
    <cellStyle name="Vírgula 10 2 16" xfId="12300" xr:uid="{00000000-0005-0000-0000-000094760000}"/>
    <cellStyle name="Vírgula 10 2 16 2" xfId="12301" xr:uid="{00000000-0005-0000-0000-000095760000}"/>
    <cellStyle name="Vírgula 10 2 16 2 2" xfId="30433" xr:uid="{00000000-0005-0000-0000-000096760000}"/>
    <cellStyle name="Vírgula 10 2 16 3" xfId="24596" xr:uid="{00000000-0005-0000-0000-000097760000}"/>
    <cellStyle name="Vírgula 10 2 17" xfId="12302" xr:uid="{00000000-0005-0000-0000-000098760000}"/>
    <cellStyle name="Vírgula 10 2 17 2" xfId="12303" xr:uid="{00000000-0005-0000-0000-000099760000}"/>
    <cellStyle name="Vírgula 10 2 17 2 2" xfId="30434" xr:uid="{00000000-0005-0000-0000-00009A760000}"/>
    <cellStyle name="Vírgula 10 2 17 3" xfId="24597" xr:uid="{00000000-0005-0000-0000-00009B760000}"/>
    <cellStyle name="Vírgula 10 2 18" xfId="12304" xr:uid="{00000000-0005-0000-0000-00009C760000}"/>
    <cellStyle name="Vírgula 10 2 18 2" xfId="12305" xr:uid="{00000000-0005-0000-0000-00009D760000}"/>
    <cellStyle name="Vírgula 10 2 18 2 2" xfId="30435" xr:uid="{00000000-0005-0000-0000-00009E760000}"/>
    <cellStyle name="Vírgula 10 2 18 3" xfId="24598" xr:uid="{00000000-0005-0000-0000-00009F760000}"/>
    <cellStyle name="Vírgula 10 2 19" xfId="12306" xr:uid="{00000000-0005-0000-0000-0000A0760000}"/>
    <cellStyle name="Vírgula 10 2 19 2" xfId="12307" xr:uid="{00000000-0005-0000-0000-0000A1760000}"/>
    <cellStyle name="Vírgula 10 2 19 2 2" xfId="30436" xr:uid="{00000000-0005-0000-0000-0000A2760000}"/>
    <cellStyle name="Vírgula 10 2 19 3" xfId="24599" xr:uid="{00000000-0005-0000-0000-0000A3760000}"/>
    <cellStyle name="Vírgula 10 2 2" xfId="12308" xr:uid="{00000000-0005-0000-0000-0000A4760000}"/>
    <cellStyle name="Vírgula 10 2 2 2" xfId="12309" xr:uid="{00000000-0005-0000-0000-0000A5760000}"/>
    <cellStyle name="Vírgula 10 2 2 2 2" xfId="27753" xr:uid="{00000000-0005-0000-0000-0000A6760000}"/>
    <cellStyle name="Vírgula 10 2 2 3" xfId="12310" xr:uid="{00000000-0005-0000-0000-0000A7760000}"/>
    <cellStyle name="Vírgula 10 2 2 3 2" xfId="30437" xr:uid="{00000000-0005-0000-0000-0000A8760000}"/>
    <cellStyle name="Vírgula 10 2 2 4" xfId="12311" xr:uid="{00000000-0005-0000-0000-0000A9760000}"/>
    <cellStyle name="Vírgula 10 2 2 4 2" xfId="40518" xr:uid="{00000000-0005-0000-0000-0000AA760000}"/>
    <cellStyle name="Vírgula 10 2 2 5" xfId="24600" xr:uid="{00000000-0005-0000-0000-0000AB760000}"/>
    <cellStyle name="Vírgula 10 2 20" xfId="12312" xr:uid="{00000000-0005-0000-0000-0000AC760000}"/>
    <cellStyle name="Vírgula 10 2 20 2" xfId="12313" xr:uid="{00000000-0005-0000-0000-0000AD760000}"/>
    <cellStyle name="Vírgula 10 2 20 2 2" xfId="30438" xr:uid="{00000000-0005-0000-0000-0000AE760000}"/>
    <cellStyle name="Vírgula 10 2 20 3" xfId="24601" xr:uid="{00000000-0005-0000-0000-0000AF760000}"/>
    <cellStyle name="Vírgula 10 2 21" xfId="12314" xr:uid="{00000000-0005-0000-0000-0000B0760000}"/>
    <cellStyle name="Vírgula 10 2 21 2" xfId="12315" xr:uid="{00000000-0005-0000-0000-0000B1760000}"/>
    <cellStyle name="Vírgula 10 2 21 2 2" xfId="30439" xr:uid="{00000000-0005-0000-0000-0000B2760000}"/>
    <cellStyle name="Vírgula 10 2 21 3" xfId="24602" xr:uid="{00000000-0005-0000-0000-0000B3760000}"/>
    <cellStyle name="Vírgula 10 2 22" xfId="12316" xr:uid="{00000000-0005-0000-0000-0000B4760000}"/>
    <cellStyle name="Vírgula 10 2 22 2" xfId="12317" xr:uid="{00000000-0005-0000-0000-0000B5760000}"/>
    <cellStyle name="Vírgula 10 2 22 2 2" xfId="30440" xr:uid="{00000000-0005-0000-0000-0000B6760000}"/>
    <cellStyle name="Vírgula 10 2 22 3" xfId="24603" xr:uid="{00000000-0005-0000-0000-0000B7760000}"/>
    <cellStyle name="Vírgula 10 2 23" xfId="12318" xr:uid="{00000000-0005-0000-0000-0000B8760000}"/>
    <cellStyle name="Vírgula 10 2 23 2" xfId="12319" xr:uid="{00000000-0005-0000-0000-0000B9760000}"/>
    <cellStyle name="Vírgula 10 2 23 2 2" xfId="30441" xr:uid="{00000000-0005-0000-0000-0000BA760000}"/>
    <cellStyle name="Vírgula 10 2 23 3" xfId="24604" xr:uid="{00000000-0005-0000-0000-0000BB760000}"/>
    <cellStyle name="Vírgula 10 2 24" xfId="12320" xr:uid="{00000000-0005-0000-0000-0000BC760000}"/>
    <cellStyle name="Vírgula 10 2 24 2" xfId="12321" xr:uid="{00000000-0005-0000-0000-0000BD760000}"/>
    <cellStyle name="Vírgula 10 2 24 2 2" xfId="30442" xr:uid="{00000000-0005-0000-0000-0000BE760000}"/>
    <cellStyle name="Vírgula 10 2 24 3" xfId="24605" xr:uid="{00000000-0005-0000-0000-0000BF760000}"/>
    <cellStyle name="Vírgula 10 2 25" xfId="12322" xr:uid="{00000000-0005-0000-0000-0000C0760000}"/>
    <cellStyle name="Vírgula 10 2 25 2" xfId="12323" xr:uid="{00000000-0005-0000-0000-0000C1760000}"/>
    <cellStyle name="Vírgula 10 2 25 2 2" xfId="30443" xr:uid="{00000000-0005-0000-0000-0000C2760000}"/>
    <cellStyle name="Vírgula 10 2 25 3" xfId="24606" xr:uid="{00000000-0005-0000-0000-0000C3760000}"/>
    <cellStyle name="Vírgula 10 2 26" xfId="12324" xr:uid="{00000000-0005-0000-0000-0000C4760000}"/>
    <cellStyle name="Vírgula 10 2 26 2" xfId="12325" xr:uid="{00000000-0005-0000-0000-0000C5760000}"/>
    <cellStyle name="Vírgula 10 2 26 2 2" xfId="30444" xr:uid="{00000000-0005-0000-0000-0000C6760000}"/>
    <cellStyle name="Vírgula 10 2 26 3" xfId="24607" xr:uid="{00000000-0005-0000-0000-0000C7760000}"/>
    <cellStyle name="Vírgula 10 2 27" xfId="12326" xr:uid="{00000000-0005-0000-0000-0000C8760000}"/>
    <cellStyle name="Vírgula 10 2 27 2" xfId="12327" xr:uid="{00000000-0005-0000-0000-0000C9760000}"/>
    <cellStyle name="Vírgula 10 2 27 2 2" xfId="30445" xr:uid="{00000000-0005-0000-0000-0000CA760000}"/>
    <cellStyle name="Vírgula 10 2 27 3" xfId="24608" xr:uid="{00000000-0005-0000-0000-0000CB760000}"/>
    <cellStyle name="Vírgula 10 2 28" xfId="12328" xr:uid="{00000000-0005-0000-0000-0000CC760000}"/>
    <cellStyle name="Vírgula 10 2 28 2" xfId="12329" xr:uid="{00000000-0005-0000-0000-0000CD760000}"/>
    <cellStyle name="Vírgula 10 2 28 2 2" xfId="30446" xr:uid="{00000000-0005-0000-0000-0000CE760000}"/>
    <cellStyle name="Vírgula 10 2 28 3" xfId="24609" xr:uid="{00000000-0005-0000-0000-0000CF760000}"/>
    <cellStyle name="Vírgula 10 2 29" xfId="12330" xr:uid="{00000000-0005-0000-0000-0000D0760000}"/>
    <cellStyle name="Vírgula 10 2 29 2" xfId="12331" xr:uid="{00000000-0005-0000-0000-0000D1760000}"/>
    <cellStyle name="Vírgula 10 2 29 2 2" xfId="30447" xr:uid="{00000000-0005-0000-0000-0000D2760000}"/>
    <cellStyle name="Vírgula 10 2 29 3" xfId="24610" xr:uid="{00000000-0005-0000-0000-0000D3760000}"/>
    <cellStyle name="Vírgula 10 2 3" xfId="12332" xr:uid="{00000000-0005-0000-0000-0000D4760000}"/>
    <cellStyle name="Vírgula 10 2 3 2" xfId="12333" xr:uid="{00000000-0005-0000-0000-0000D5760000}"/>
    <cellStyle name="Vírgula 10 2 3 2 2" xfId="12334" xr:uid="{00000000-0005-0000-0000-0000D6760000}"/>
    <cellStyle name="Vírgula 10 2 3 2 2 2" xfId="36353" xr:uid="{00000000-0005-0000-0000-0000D7760000}"/>
    <cellStyle name="Vírgula 10 2 3 2 3" xfId="12335" xr:uid="{00000000-0005-0000-0000-0000D8760000}"/>
    <cellStyle name="Vírgula 10 2 3 2 3 2" xfId="41639" xr:uid="{00000000-0005-0000-0000-0000D9760000}"/>
    <cellStyle name="Vírgula 10 2 3 2 4" xfId="30448" xr:uid="{00000000-0005-0000-0000-0000DA760000}"/>
    <cellStyle name="Vírgula 10 2 3 2 5" xfId="35341" xr:uid="{00000000-0005-0000-0000-0000DB760000}"/>
    <cellStyle name="Vírgula 10 2 3 3" xfId="12336" xr:uid="{00000000-0005-0000-0000-0000DC760000}"/>
    <cellStyle name="Vírgula 10 2 3 3 2" xfId="36352" xr:uid="{00000000-0005-0000-0000-0000DD760000}"/>
    <cellStyle name="Vírgula 10 2 3 4" xfId="12337" xr:uid="{00000000-0005-0000-0000-0000DE760000}"/>
    <cellStyle name="Vírgula 10 2 3 4 2" xfId="40519" xr:uid="{00000000-0005-0000-0000-0000DF760000}"/>
    <cellStyle name="Vírgula 10 2 3 5" xfId="12338" xr:uid="{00000000-0005-0000-0000-0000E0760000}"/>
    <cellStyle name="Vírgula 10 2 3 6" xfId="24611" xr:uid="{00000000-0005-0000-0000-0000E1760000}"/>
    <cellStyle name="Vírgula 10 2 3 7" xfId="35340" xr:uid="{00000000-0005-0000-0000-0000E2760000}"/>
    <cellStyle name="Vírgula 10 2 30" xfId="12339" xr:uid="{00000000-0005-0000-0000-0000E3760000}"/>
    <cellStyle name="Vírgula 10 2 30 2" xfId="12340" xr:uid="{00000000-0005-0000-0000-0000E4760000}"/>
    <cellStyle name="Vírgula 10 2 30 2 2" xfId="30449" xr:uid="{00000000-0005-0000-0000-0000E5760000}"/>
    <cellStyle name="Vírgula 10 2 30 3" xfId="24612" xr:uid="{00000000-0005-0000-0000-0000E6760000}"/>
    <cellStyle name="Vírgula 10 2 31" xfId="12341" xr:uid="{00000000-0005-0000-0000-0000E7760000}"/>
    <cellStyle name="Vírgula 10 2 31 2" xfId="12342" xr:uid="{00000000-0005-0000-0000-0000E8760000}"/>
    <cellStyle name="Vírgula 10 2 31 2 2" xfId="30450" xr:uid="{00000000-0005-0000-0000-0000E9760000}"/>
    <cellStyle name="Vírgula 10 2 31 3" xfId="24613" xr:uid="{00000000-0005-0000-0000-0000EA760000}"/>
    <cellStyle name="Vírgula 10 2 32" xfId="12343" xr:uid="{00000000-0005-0000-0000-0000EB760000}"/>
    <cellStyle name="Vírgula 10 2 32 2" xfId="12344" xr:uid="{00000000-0005-0000-0000-0000EC760000}"/>
    <cellStyle name="Vírgula 10 2 32 2 2" xfId="30451" xr:uid="{00000000-0005-0000-0000-0000ED760000}"/>
    <cellStyle name="Vírgula 10 2 32 3" xfId="24614" xr:uid="{00000000-0005-0000-0000-0000EE760000}"/>
    <cellStyle name="Vírgula 10 2 33" xfId="12345" xr:uid="{00000000-0005-0000-0000-0000EF760000}"/>
    <cellStyle name="Vírgula 10 2 33 2" xfId="12346" xr:uid="{00000000-0005-0000-0000-0000F0760000}"/>
    <cellStyle name="Vírgula 10 2 33 2 2" xfId="30452" xr:uid="{00000000-0005-0000-0000-0000F1760000}"/>
    <cellStyle name="Vírgula 10 2 33 3" xfId="24615" xr:uid="{00000000-0005-0000-0000-0000F2760000}"/>
    <cellStyle name="Vírgula 10 2 34" xfId="12347" xr:uid="{00000000-0005-0000-0000-0000F3760000}"/>
    <cellStyle name="Vírgula 10 2 34 2" xfId="12348" xr:uid="{00000000-0005-0000-0000-0000F4760000}"/>
    <cellStyle name="Vírgula 10 2 34 2 2" xfId="30453" xr:uid="{00000000-0005-0000-0000-0000F5760000}"/>
    <cellStyle name="Vírgula 10 2 34 3" xfId="24616" xr:uid="{00000000-0005-0000-0000-0000F6760000}"/>
    <cellStyle name="Vírgula 10 2 35" xfId="12349" xr:uid="{00000000-0005-0000-0000-0000F7760000}"/>
    <cellStyle name="Vírgula 10 2 35 2" xfId="12350" xr:uid="{00000000-0005-0000-0000-0000F8760000}"/>
    <cellStyle name="Vírgula 10 2 35 2 2" xfId="30454" xr:uid="{00000000-0005-0000-0000-0000F9760000}"/>
    <cellStyle name="Vírgula 10 2 35 3" xfId="24617" xr:uid="{00000000-0005-0000-0000-0000FA760000}"/>
    <cellStyle name="Vírgula 10 2 36" xfId="12351" xr:uid="{00000000-0005-0000-0000-0000FB760000}"/>
    <cellStyle name="Vírgula 10 2 36 2" xfId="12352" xr:uid="{00000000-0005-0000-0000-0000FC760000}"/>
    <cellStyle name="Vírgula 10 2 36 2 2" xfId="30455" xr:uid="{00000000-0005-0000-0000-0000FD760000}"/>
    <cellStyle name="Vírgula 10 2 36 3" xfId="24618" xr:uid="{00000000-0005-0000-0000-0000FE760000}"/>
    <cellStyle name="Vírgula 10 2 37" xfId="12353" xr:uid="{00000000-0005-0000-0000-0000FF760000}"/>
    <cellStyle name="Vírgula 10 2 37 2" xfId="12354" xr:uid="{00000000-0005-0000-0000-000000770000}"/>
    <cellStyle name="Vírgula 10 2 37 2 2" xfId="30456" xr:uid="{00000000-0005-0000-0000-000001770000}"/>
    <cellStyle name="Vírgula 10 2 37 3" xfId="24619" xr:uid="{00000000-0005-0000-0000-000002770000}"/>
    <cellStyle name="Vírgula 10 2 38" xfId="12355" xr:uid="{00000000-0005-0000-0000-000003770000}"/>
    <cellStyle name="Vírgula 10 2 38 2" xfId="12356" xr:uid="{00000000-0005-0000-0000-000004770000}"/>
    <cellStyle name="Vírgula 10 2 38 2 2" xfId="30457" xr:uid="{00000000-0005-0000-0000-000005770000}"/>
    <cellStyle name="Vírgula 10 2 38 3" xfId="24620" xr:uid="{00000000-0005-0000-0000-000006770000}"/>
    <cellStyle name="Vírgula 10 2 39" xfId="12357" xr:uid="{00000000-0005-0000-0000-000007770000}"/>
    <cellStyle name="Vírgula 10 2 39 2" xfId="12358" xr:uid="{00000000-0005-0000-0000-000008770000}"/>
    <cellStyle name="Vírgula 10 2 39 2 2" xfId="30458" xr:uid="{00000000-0005-0000-0000-000009770000}"/>
    <cellStyle name="Vírgula 10 2 39 3" xfId="24621" xr:uid="{00000000-0005-0000-0000-00000A770000}"/>
    <cellStyle name="Vírgula 10 2 4" xfId="12359" xr:uid="{00000000-0005-0000-0000-00000B770000}"/>
    <cellStyle name="Vírgula 10 2 4 2" xfId="12360" xr:uid="{00000000-0005-0000-0000-00000C770000}"/>
    <cellStyle name="Vírgula 10 2 4 2 2" xfId="30459" xr:uid="{00000000-0005-0000-0000-00000D770000}"/>
    <cellStyle name="Vírgula 10 2 4 3" xfId="24622" xr:uid="{00000000-0005-0000-0000-00000E770000}"/>
    <cellStyle name="Vírgula 10 2 40" xfId="12361" xr:uid="{00000000-0005-0000-0000-00000F770000}"/>
    <cellStyle name="Vírgula 10 2 40 2" xfId="12362" xr:uid="{00000000-0005-0000-0000-000010770000}"/>
    <cellStyle name="Vírgula 10 2 40 2 2" xfId="30460" xr:uid="{00000000-0005-0000-0000-000011770000}"/>
    <cellStyle name="Vírgula 10 2 40 3" xfId="24623" xr:uid="{00000000-0005-0000-0000-000012770000}"/>
    <cellStyle name="Vírgula 10 2 41" xfId="12363" xr:uid="{00000000-0005-0000-0000-000013770000}"/>
    <cellStyle name="Vírgula 10 2 41 2" xfId="12364" xr:uid="{00000000-0005-0000-0000-000014770000}"/>
    <cellStyle name="Vírgula 10 2 41 2 2" xfId="30461" xr:uid="{00000000-0005-0000-0000-000015770000}"/>
    <cellStyle name="Vírgula 10 2 41 3" xfId="24624" xr:uid="{00000000-0005-0000-0000-000016770000}"/>
    <cellStyle name="Vírgula 10 2 42" xfId="12365" xr:uid="{00000000-0005-0000-0000-000017770000}"/>
    <cellStyle name="Vírgula 10 2 42 2" xfId="12366" xr:uid="{00000000-0005-0000-0000-000018770000}"/>
    <cellStyle name="Vírgula 10 2 42 2 2" xfId="30462" xr:uid="{00000000-0005-0000-0000-000019770000}"/>
    <cellStyle name="Vírgula 10 2 42 3" xfId="24625" xr:uid="{00000000-0005-0000-0000-00001A770000}"/>
    <cellStyle name="Vírgula 10 2 43" xfId="12367" xr:uid="{00000000-0005-0000-0000-00001B770000}"/>
    <cellStyle name="Vírgula 10 2 43 2" xfId="12368" xr:uid="{00000000-0005-0000-0000-00001C770000}"/>
    <cellStyle name="Vírgula 10 2 43 2 2" xfId="30463" xr:uid="{00000000-0005-0000-0000-00001D770000}"/>
    <cellStyle name="Vírgula 10 2 43 3" xfId="24626" xr:uid="{00000000-0005-0000-0000-00001E770000}"/>
    <cellStyle name="Vírgula 10 2 44" xfId="12369" xr:uid="{00000000-0005-0000-0000-00001F770000}"/>
    <cellStyle name="Vírgula 10 2 44 2" xfId="12370" xr:uid="{00000000-0005-0000-0000-000020770000}"/>
    <cellStyle name="Vírgula 10 2 44 2 2" xfId="30464" xr:uid="{00000000-0005-0000-0000-000021770000}"/>
    <cellStyle name="Vírgula 10 2 44 3" xfId="24627" xr:uid="{00000000-0005-0000-0000-000022770000}"/>
    <cellStyle name="Vírgula 10 2 45" xfId="12371" xr:uid="{00000000-0005-0000-0000-000023770000}"/>
    <cellStyle name="Vírgula 10 2 45 2" xfId="12372" xr:uid="{00000000-0005-0000-0000-000024770000}"/>
    <cellStyle name="Vírgula 10 2 45 2 2" xfId="30465" xr:uid="{00000000-0005-0000-0000-000025770000}"/>
    <cellStyle name="Vírgula 10 2 45 3" xfId="24628" xr:uid="{00000000-0005-0000-0000-000026770000}"/>
    <cellStyle name="Vírgula 10 2 46" xfId="12373" xr:uid="{00000000-0005-0000-0000-000027770000}"/>
    <cellStyle name="Vírgula 10 2 46 2" xfId="12374" xr:uid="{00000000-0005-0000-0000-000028770000}"/>
    <cellStyle name="Vírgula 10 2 46 2 2" xfId="30466" xr:uid="{00000000-0005-0000-0000-000029770000}"/>
    <cellStyle name="Vírgula 10 2 46 3" xfId="24629" xr:uid="{00000000-0005-0000-0000-00002A770000}"/>
    <cellStyle name="Vírgula 10 2 47" xfId="12375" xr:uid="{00000000-0005-0000-0000-00002B770000}"/>
    <cellStyle name="Vírgula 10 2 47 2" xfId="12376" xr:uid="{00000000-0005-0000-0000-00002C770000}"/>
    <cellStyle name="Vírgula 10 2 47 2 2" xfId="30467" xr:uid="{00000000-0005-0000-0000-00002D770000}"/>
    <cellStyle name="Vírgula 10 2 47 3" xfId="24630" xr:uid="{00000000-0005-0000-0000-00002E770000}"/>
    <cellStyle name="Vírgula 10 2 48" xfId="12377" xr:uid="{00000000-0005-0000-0000-00002F770000}"/>
    <cellStyle name="Vírgula 10 2 48 2" xfId="12378" xr:uid="{00000000-0005-0000-0000-000030770000}"/>
    <cellStyle name="Vírgula 10 2 48 2 2" xfId="30468" xr:uid="{00000000-0005-0000-0000-000031770000}"/>
    <cellStyle name="Vírgula 10 2 48 3" xfId="24631" xr:uid="{00000000-0005-0000-0000-000032770000}"/>
    <cellStyle name="Vírgula 10 2 49" xfId="12379" xr:uid="{00000000-0005-0000-0000-000033770000}"/>
    <cellStyle name="Vírgula 10 2 49 2" xfId="12380" xr:uid="{00000000-0005-0000-0000-000034770000}"/>
    <cellStyle name="Vírgula 10 2 49 2 2" xfId="30469" xr:uid="{00000000-0005-0000-0000-000035770000}"/>
    <cellStyle name="Vírgula 10 2 49 3" xfId="24632" xr:uid="{00000000-0005-0000-0000-000036770000}"/>
    <cellStyle name="Vírgula 10 2 5" xfId="12381" xr:uid="{00000000-0005-0000-0000-000037770000}"/>
    <cellStyle name="Vírgula 10 2 5 2" xfId="12382" xr:uid="{00000000-0005-0000-0000-000038770000}"/>
    <cellStyle name="Vírgula 10 2 5 2 2" xfId="30470" xr:uid="{00000000-0005-0000-0000-000039770000}"/>
    <cellStyle name="Vírgula 10 2 5 3" xfId="24633" xr:uid="{00000000-0005-0000-0000-00003A770000}"/>
    <cellStyle name="Vírgula 10 2 50" xfId="12383" xr:uid="{00000000-0005-0000-0000-00003B770000}"/>
    <cellStyle name="Vírgula 10 2 50 2" xfId="12384" xr:uid="{00000000-0005-0000-0000-00003C770000}"/>
    <cellStyle name="Vírgula 10 2 50 2 2" xfId="30471" xr:uid="{00000000-0005-0000-0000-00003D770000}"/>
    <cellStyle name="Vírgula 10 2 50 3" xfId="24634" xr:uid="{00000000-0005-0000-0000-00003E770000}"/>
    <cellStyle name="Vírgula 10 2 51" xfId="12385" xr:uid="{00000000-0005-0000-0000-00003F770000}"/>
    <cellStyle name="Vírgula 10 2 51 2" xfId="12386" xr:uid="{00000000-0005-0000-0000-000040770000}"/>
    <cellStyle name="Vírgula 10 2 51 2 2" xfId="30472" xr:uid="{00000000-0005-0000-0000-000041770000}"/>
    <cellStyle name="Vírgula 10 2 51 3" xfId="24635" xr:uid="{00000000-0005-0000-0000-000042770000}"/>
    <cellStyle name="Vírgula 10 2 52" xfId="12387" xr:uid="{00000000-0005-0000-0000-000043770000}"/>
    <cellStyle name="Vírgula 10 2 52 2" xfId="12388" xr:uid="{00000000-0005-0000-0000-000044770000}"/>
    <cellStyle name="Vírgula 10 2 52 2 2" xfId="30473" xr:uid="{00000000-0005-0000-0000-000045770000}"/>
    <cellStyle name="Vírgula 10 2 52 3" xfId="24636" xr:uid="{00000000-0005-0000-0000-000046770000}"/>
    <cellStyle name="Vírgula 10 2 53" xfId="12389" xr:uid="{00000000-0005-0000-0000-000047770000}"/>
    <cellStyle name="Vírgula 10 2 53 2" xfId="12390" xr:uid="{00000000-0005-0000-0000-000048770000}"/>
    <cellStyle name="Vírgula 10 2 53 2 2" xfId="30474" xr:uid="{00000000-0005-0000-0000-000049770000}"/>
    <cellStyle name="Vírgula 10 2 53 3" xfId="24637" xr:uid="{00000000-0005-0000-0000-00004A770000}"/>
    <cellStyle name="Vírgula 10 2 54" xfId="12391" xr:uid="{00000000-0005-0000-0000-00004B770000}"/>
    <cellStyle name="Vírgula 10 2 54 2" xfId="12392" xr:uid="{00000000-0005-0000-0000-00004C770000}"/>
    <cellStyle name="Vírgula 10 2 54 2 2" xfId="30475" xr:uid="{00000000-0005-0000-0000-00004D770000}"/>
    <cellStyle name="Vírgula 10 2 54 3" xfId="24638" xr:uid="{00000000-0005-0000-0000-00004E770000}"/>
    <cellStyle name="Vírgula 10 2 55" xfId="12393" xr:uid="{00000000-0005-0000-0000-00004F770000}"/>
    <cellStyle name="Vírgula 10 2 55 2" xfId="12394" xr:uid="{00000000-0005-0000-0000-000050770000}"/>
    <cellStyle name="Vírgula 10 2 55 2 2" xfId="30476" xr:uid="{00000000-0005-0000-0000-000051770000}"/>
    <cellStyle name="Vírgula 10 2 55 3" xfId="24639" xr:uid="{00000000-0005-0000-0000-000052770000}"/>
    <cellStyle name="Vírgula 10 2 56" xfId="12395" xr:uid="{00000000-0005-0000-0000-000053770000}"/>
    <cellStyle name="Vírgula 10 2 56 2" xfId="12396" xr:uid="{00000000-0005-0000-0000-000054770000}"/>
    <cellStyle name="Vírgula 10 2 56 2 2" xfId="30477" xr:uid="{00000000-0005-0000-0000-000055770000}"/>
    <cellStyle name="Vírgula 10 2 56 3" xfId="24640" xr:uid="{00000000-0005-0000-0000-000056770000}"/>
    <cellStyle name="Vírgula 10 2 57" xfId="12397" xr:uid="{00000000-0005-0000-0000-000057770000}"/>
    <cellStyle name="Vírgula 10 2 57 2" xfId="12398" xr:uid="{00000000-0005-0000-0000-000058770000}"/>
    <cellStyle name="Vírgula 10 2 57 2 2" xfId="30478" xr:uid="{00000000-0005-0000-0000-000059770000}"/>
    <cellStyle name="Vírgula 10 2 57 3" xfId="24641" xr:uid="{00000000-0005-0000-0000-00005A770000}"/>
    <cellStyle name="Vírgula 10 2 58" xfId="12399" xr:uid="{00000000-0005-0000-0000-00005B770000}"/>
    <cellStyle name="Vírgula 10 2 58 2" xfId="12400" xr:uid="{00000000-0005-0000-0000-00005C770000}"/>
    <cellStyle name="Vírgula 10 2 58 2 2" xfId="30479" xr:uid="{00000000-0005-0000-0000-00005D770000}"/>
    <cellStyle name="Vírgula 10 2 58 3" xfId="24642" xr:uid="{00000000-0005-0000-0000-00005E770000}"/>
    <cellStyle name="Vírgula 10 2 59" xfId="12401" xr:uid="{00000000-0005-0000-0000-00005F770000}"/>
    <cellStyle name="Vírgula 10 2 59 2" xfId="12402" xr:uid="{00000000-0005-0000-0000-000060770000}"/>
    <cellStyle name="Vírgula 10 2 59 2 2" xfId="30480" xr:uid="{00000000-0005-0000-0000-000061770000}"/>
    <cellStyle name="Vírgula 10 2 59 3" xfId="24643" xr:uid="{00000000-0005-0000-0000-000062770000}"/>
    <cellStyle name="Vírgula 10 2 6" xfId="12403" xr:uid="{00000000-0005-0000-0000-000063770000}"/>
    <cellStyle name="Vírgula 10 2 6 2" xfId="12404" xr:uid="{00000000-0005-0000-0000-000064770000}"/>
    <cellStyle name="Vírgula 10 2 6 2 2" xfId="30481" xr:uid="{00000000-0005-0000-0000-000065770000}"/>
    <cellStyle name="Vírgula 10 2 6 3" xfId="24644" xr:uid="{00000000-0005-0000-0000-000066770000}"/>
    <cellStyle name="Vírgula 10 2 60" xfId="12405" xr:uid="{00000000-0005-0000-0000-000067770000}"/>
    <cellStyle name="Vírgula 10 2 60 2" xfId="12406" xr:uid="{00000000-0005-0000-0000-000068770000}"/>
    <cellStyle name="Vírgula 10 2 60 2 2" xfId="30482" xr:uid="{00000000-0005-0000-0000-000069770000}"/>
    <cellStyle name="Vírgula 10 2 60 3" xfId="24645" xr:uid="{00000000-0005-0000-0000-00006A770000}"/>
    <cellStyle name="Vírgula 10 2 61" xfId="12407" xr:uid="{00000000-0005-0000-0000-00006B770000}"/>
    <cellStyle name="Vírgula 10 2 61 2" xfId="12408" xr:uid="{00000000-0005-0000-0000-00006C770000}"/>
    <cellStyle name="Vírgula 10 2 61 2 2" xfId="30483" xr:uid="{00000000-0005-0000-0000-00006D770000}"/>
    <cellStyle name="Vírgula 10 2 61 3" xfId="24646" xr:uid="{00000000-0005-0000-0000-00006E770000}"/>
    <cellStyle name="Vírgula 10 2 62" xfId="12409" xr:uid="{00000000-0005-0000-0000-00006F770000}"/>
    <cellStyle name="Vírgula 10 2 62 2" xfId="12410" xr:uid="{00000000-0005-0000-0000-000070770000}"/>
    <cellStyle name="Vírgula 10 2 62 2 2" xfId="30484" xr:uid="{00000000-0005-0000-0000-000071770000}"/>
    <cellStyle name="Vírgula 10 2 62 3" xfId="24647" xr:uid="{00000000-0005-0000-0000-000072770000}"/>
    <cellStyle name="Vírgula 10 2 63" xfId="12411" xr:uid="{00000000-0005-0000-0000-000073770000}"/>
    <cellStyle name="Vírgula 10 2 63 2" xfId="12412" xr:uid="{00000000-0005-0000-0000-000074770000}"/>
    <cellStyle name="Vírgula 10 2 63 2 2" xfId="30485" xr:uid="{00000000-0005-0000-0000-000075770000}"/>
    <cellStyle name="Vírgula 10 2 63 3" xfId="24648" xr:uid="{00000000-0005-0000-0000-000076770000}"/>
    <cellStyle name="Vírgula 10 2 64" xfId="12413" xr:uid="{00000000-0005-0000-0000-000077770000}"/>
    <cellStyle name="Vírgula 10 2 64 2" xfId="12414" xr:uid="{00000000-0005-0000-0000-000078770000}"/>
    <cellStyle name="Vírgula 10 2 64 2 2" xfId="30486" xr:uid="{00000000-0005-0000-0000-000079770000}"/>
    <cellStyle name="Vírgula 10 2 64 3" xfId="24649" xr:uid="{00000000-0005-0000-0000-00007A770000}"/>
    <cellStyle name="Vírgula 10 2 65" xfId="12415" xr:uid="{00000000-0005-0000-0000-00007B770000}"/>
    <cellStyle name="Vírgula 10 2 65 2" xfId="12416" xr:uid="{00000000-0005-0000-0000-00007C770000}"/>
    <cellStyle name="Vírgula 10 2 65 2 2" xfId="30487" xr:uid="{00000000-0005-0000-0000-00007D770000}"/>
    <cellStyle name="Vírgula 10 2 65 3" xfId="24650" xr:uid="{00000000-0005-0000-0000-00007E770000}"/>
    <cellStyle name="Vírgula 10 2 66" xfId="12417" xr:uid="{00000000-0005-0000-0000-00007F770000}"/>
    <cellStyle name="Vírgula 10 2 66 2" xfId="12418" xr:uid="{00000000-0005-0000-0000-000080770000}"/>
    <cellStyle name="Vírgula 10 2 66 2 2" xfId="30488" xr:uid="{00000000-0005-0000-0000-000081770000}"/>
    <cellStyle name="Vírgula 10 2 66 3" xfId="24651" xr:uid="{00000000-0005-0000-0000-000082770000}"/>
    <cellStyle name="Vírgula 10 2 67" xfId="12419" xr:uid="{00000000-0005-0000-0000-000083770000}"/>
    <cellStyle name="Vírgula 10 2 67 2" xfId="12420" xr:uid="{00000000-0005-0000-0000-000084770000}"/>
    <cellStyle name="Vírgula 10 2 67 2 2" xfId="30489" xr:uid="{00000000-0005-0000-0000-000085770000}"/>
    <cellStyle name="Vírgula 10 2 67 3" xfId="24652" xr:uid="{00000000-0005-0000-0000-000086770000}"/>
    <cellStyle name="Vírgula 10 2 68" xfId="12421" xr:uid="{00000000-0005-0000-0000-000087770000}"/>
    <cellStyle name="Vírgula 10 2 68 2" xfId="12422" xr:uid="{00000000-0005-0000-0000-000088770000}"/>
    <cellStyle name="Vírgula 10 2 68 2 2" xfId="30490" xr:uid="{00000000-0005-0000-0000-000089770000}"/>
    <cellStyle name="Vírgula 10 2 68 3" xfId="24653" xr:uid="{00000000-0005-0000-0000-00008A770000}"/>
    <cellStyle name="Vírgula 10 2 69" xfId="12423" xr:uid="{00000000-0005-0000-0000-00008B770000}"/>
    <cellStyle name="Vírgula 10 2 69 2" xfId="12424" xr:uid="{00000000-0005-0000-0000-00008C770000}"/>
    <cellStyle name="Vírgula 10 2 69 2 2" xfId="30491" xr:uid="{00000000-0005-0000-0000-00008D770000}"/>
    <cellStyle name="Vírgula 10 2 69 3" xfId="24654" xr:uid="{00000000-0005-0000-0000-00008E770000}"/>
    <cellStyle name="Vírgula 10 2 7" xfId="12425" xr:uid="{00000000-0005-0000-0000-00008F770000}"/>
    <cellStyle name="Vírgula 10 2 7 2" xfId="12426" xr:uid="{00000000-0005-0000-0000-000090770000}"/>
    <cellStyle name="Vírgula 10 2 7 2 2" xfId="30492" xr:uid="{00000000-0005-0000-0000-000091770000}"/>
    <cellStyle name="Vírgula 10 2 7 3" xfId="24655" xr:uid="{00000000-0005-0000-0000-000092770000}"/>
    <cellStyle name="Vírgula 10 2 70" xfId="12427" xr:uid="{00000000-0005-0000-0000-000093770000}"/>
    <cellStyle name="Vírgula 10 2 70 2" xfId="12428" xr:uid="{00000000-0005-0000-0000-000094770000}"/>
    <cellStyle name="Vírgula 10 2 70 2 2" xfId="30493" xr:uid="{00000000-0005-0000-0000-000095770000}"/>
    <cellStyle name="Vírgula 10 2 70 3" xfId="24656" xr:uid="{00000000-0005-0000-0000-000096770000}"/>
    <cellStyle name="Vírgula 10 2 71" xfId="12429" xr:uid="{00000000-0005-0000-0000-000097770000}"/>
    <cellStyle name="Vírgula 10 2 71 2" xfId="12430" xr:uid="{00000000-0005-0000-0000-000098770000}"/>
    <cellStyle name="Vírgula 10 2 71 2 2" xfId="30494" xr:uid="{00000000-0005-0000-0000-000099770000}"/>
    <cellStyle name="Vírgula 10 2 71 3" xfId="24657" xr:uid="{00000000-0005-0000-0000-00009A770000}"/>
    <cellStyle name="Vírgula 10 2 72" xfId="12431" xr:uid="{00000000-0005-0000-0000-00009B770000}"/>
    <cellStyle name="Vírgula 10 2 72 2" xfId="12432" xr:uid="{00000000-0005-0000-0000-00009C770000}"/>
    <cellStyle name="Vírgula 10 2 72 2 2" xfId="30495" xr:uid="{00000000-0005-0000-0000-00009D770000}"/>
    <cellStyle name="Vírgula 10 2 72 3" xfId="24658" xr:uid="{00000000-0005-0000-0000-00009E770000}"/>
    <cellStyle name="Vírgula 10 2 73" xfId="12433" xr:uid="{00000000-0005-0000-0000-00009F770000}"/>
    <cellStyle name="Vírgula 10 2 73 2" xfId="12434" xr:uid="{00000000-0005-0000-0000-0000A0770000}"/>
    <cellStyle name="Vírgula 10 2 73 2 2" xfId="30496" xr:uid="{00000000-0005-0000-0000-0000A1770000}"/>
    <cellStyle name="Vírgula 10 2 73 3" xfId="24659" xr:uid="{00000000-0005-0000-0000-0000A2770000}"/>
    <cellStyle name="Vírgula 10 2 74" xfId="12435" xr:uid="{00000000-0005-0000-0000-0000A3770000}"/>
    <cellStyle name="Vírgula 10 2 74 2" xfId="12436" xr:uid="{00000000-0005-0000-0000-0000A4770000}"/>
    <cellStyle name="Vírgula 10 2 74 2 2" xfId="30497" xr:uid="{00000000-0005-0000-0000-0000A5770000}"/>
    <cellStyle name="Vírgula 10 2 74 3" xfId="24660" xr:uid="{00000000-0005-0000-0000-0000A6770000}"/>
    <cellStyle name="Vírgula 10 2 75" xfId="12437" xr:uid="{00000000-0005-0000-0000-0000A7770000}"/>
    <cellStyle name="Vírgula 10 2 75 2" xfId="12438" xr:uid="{00000000-0005-0000-0000-0000A8770000}"/>
    <cellStyle name="Vírgula 10 2 75 2 2" xfId="30498" xr:uid="{00000000-0005-0000-0000-0000A9770000}"/>
    <cellStyle name="Vírgula 10 2 75 3" xfId="24661" xr:uid="{00000000-0005-0000-0000-0000AA770000}"/>
    <cellStyle name="Vírgula 10 2 76" xfId="12439" xr:uid="{00000000-0005-0000-0000-0000AB770000}"/>
    <cellStyle name="Vírgula 10 2 76 2" xfId="27752" xr:uid="{00000000-0005-0000-0000-0000AC770000}"/>
    <cellStyle name="Vírgula 10 2 77" xfId="12440" xr:uid="{00000000-0005-0000-0000-0000AD770000}"/>
    <cellStyle name="Vírgula 10 2 77 2" xfId="30426" xr:uid="{00000000-0005-0000-0000-0000AE770000}"/>
    <cellStyle name="Vírgula 10 2 78" xfId="12441" xr:uid="{00000000-0005-0000-0000-0000AF770000}"/>
    <cellStyle name="Vírgula 10 2 78 2" xfId="40517" xr:uid="{00000000-0005-0000-0000-0000B0770000}"/>
    <cellStyle name="Vírgula 10 2 79" xfId="24589" xr:uid="{00000000-0005-0000-0000-0000B1770000}"/>
    <cellStyle name="Vírgula 10 2 8" xfId="12442" xr:uid="{00000000-0005-0000-0000-0000B2770000}"/>
    <cellStyle name="Vírgula 10 2 8 2" xfId="12443" xr:uid="{00000000-0005-0000-0000-0000B3770000}"/>
    <cellStyle name="Vírgula 10 2 8 2 2" xfId="30499" xr:uid="{00000000-0005-0000-0000-0000B4770000}"/>
    <cellStyle name="Vírgula 10 2 8 3" xfId="24662" xr:uid="{00000000-0005-0000-0000-0000B5770000}"/>
    <cellStyle name="Vírgula 10 2 80" xfId="12287" xr:uid="{00000000-0005-0000-0000-0000B6770000}"/>
    <cellStyle name="Vírgula 10 2 9" xfId="12444" xr:uid="{00000000-0005-0000-0000-0000B7770000}"/>
    <cellStyle name="Vírgula 10 2 9 2" xfId="12445" xr:uid="{00000000-0005-0000-0000-0000B8770000}"/>
    <cellStyle name="Vírgula 10 2 9 2 2" xfId="30500" xr:uid="{00000000-0005-0000-0000-0000B9770000}"/>
    <cellStyle name="Vírgula 10 2 9 3" xfId="24663" xr:uid="{00000000-0005-0000-0000-0000BA770000}"/>
    <cellStyle name="Vírgula 10 3" xfId="12446" xr:uid="{00000000-0005-0000-0000-0000BB770000}"/>
    <cellStyle name="Vírgula 10 3 2" xfId="12447" xr:uid="{00000000-0005-0000-0000-0000BC770000}"/>
    <cellStyle name="Vírgula 10 3 2 2" xfId="27754" xr:uid="{00000000-0005-0000-0000-0000BD770000}"/>
    <cellStyle name="Vírgula 10 3 3" xfId="12448" xr:uid="{00000000-0005-0000-0000-0000BE770000}"/>
    <cellStyle name="Vírgula 10 3 3 2" xfId="30501" xr:uid="{00000000-0005-0000-0000-0000BF770000}"/>
    <cellStyle name="Vírgula 10 3 4" xfId="12449" xr:uid="{00000000-0005-0000-0000-0000C0770000}"/>
    <cellStyle name="Vírgula 10 3 4 2" xfId="40520" xr:uid="{00000000-0005-0000-0000-0000C1770000}"/>
    <cellStyle name="Vírgula 10 3 5" xfId="24664" xr:uid="{00000000-0005-0000-0000-0000C2770000}"/>
    <cellStyle name="Vírgula 10 4" xfId="12450" xr:uid="{00000000-0005-0000-0000-0000C3770000}"/>
    <cellStyle name="Vírgula 10 4 2" xfId="27751" xr:uid="{00000000-0005-0000-0000-0000C4770000}"/>
    <cellStyle name="Vírgula 10 5" xfId="12451" xr:uid="{00000000-0005-0000-0000-0000C5770000}"/>
    <cellStyle name="Vírgula 10 5 2" xfId="30425" xr:uid="{00000000-0005-0000-0000-0000C6770000}"/>
    <cellStyle name="Vírgula 10 6" xfId="12452" xr:uid="{00000000-0005-0000-0000-0000C7770000}"/>
    <cellStyle name="Vírgula 10 6 2" xfId="40516" xr:uid="{00000000-0005-0000-0000-0000C8770000}"/>
    <cellStyle name="Vírgula 10 7" xfId="24588" xr:uid="{00000000-0005-0000-0000-0000C9770000}"/>
    <cellStyle name="Vírgula 10 8" xfId="12286" xr:uid="{00000000-0005-0000-0000-0000CA770000}"/>
    <cellStyle name="Vírgula 11" xfId="12453" xr:uid="{00000000-0005-0000-0000-0000CB770000}"/>
    <cellStyle name="Vírgula 11 2" xfId="12454" xr:uid="{00000000-0005-0000-0000-0000CC770000}"/>
    <cellStyle name="Vírgula 11 2 2" xfId="12455" xr:uid="{00000000-0005-0000-0000-0000CD770000}"/>
    <cellStyle name="Vírgula 11 2 2 2" xfId="12456" xr:uid="{00000000-0005-0000-0000-0000CE770000}"/>
    <cellStyle name="Vírgula 11 2 2 2 2" xfId="36355" xr:uid="{00000000-0005-0000-0000-0000CF770000}"/>
    <cellStyle name="Vírgula 11 2 2 3" xfId="35342" xr:uid="{00000000-0005-0000-0000-0000D0770000}"/>
    <cellStyle name="Vírgula 11 2 3" xfId="12457" xr:uid="{00000000-0005-0000-0000-0000D1770000}"/>
    <cellStyle name="Vírgula 11 2 3 2" xfId="12458" xr:uid="{00000000-0005-0000-0000-0000D2770000}"/>
    <cellStyle name="Vírgula 11 2 3 2 2" xfId="39405" xr:uid="{00000000-0005-0000-0000-0000D3770000}"/>
    <cellStyle name="Vírgula 11 2 3 3" xfId="36354" xr:uid="{00000000-0005-0000-0000-0000D4770000}"/>
    <cellStyle name="Vírgula 11 2 4" xfId="27755" xr:uid="{00000000-0005-0000-0000-0000D5770000}"/>
    <cellStyle name="Vírgula 11 3" xfId="12459" xr:uid="{00000000-0005-0000-0000-0000D6770000}"/>
    <cellStyle name="Vírgula 11 3 2" xfId="30502" xr:uid="{00000000-0005-0000-0000-0000D7770000}"/>
    <cellStyle name="Vírgula 11 4" xfId="12460" xr:uid="{00000000-0005-0000-0000-0000D8770000}"/>
    <cellStyle name="Vírgula 11 4 2" xfId="40521" xr:uid="{00000000-0005-0000-0000-0000D9770000}"/>
    <cellStyle name="Vírgula 11 5" xfId="24665" xr:uid="{00000000-0005-0000-0000-0000DA770000}"/>
    <cellStyle name="Vírgula 12" xfId="12461" xr:uid="{00000000-0005-0000-0000-0000DB770000}"/>
    <cellStyle name="Vírgula 12 2" xfId="12462" xr:uid="{00000000-0005-0000-0000-0000DC770000}"/>
    <cellStyle name="Vírgula 12 2 2" xfId="39406" xr:uid="{00000000-0005-0000-0000-0000DD770000}"/>
    <cellStyle name="Vírgula 12 3" xfId="27750" xr:uid="{00000000-0005-0000-0000-0000DE770000}"/>
    <cellStyle name="Vírgula 12 4" xfId="36351" xr:uid="{00000000-0005-0000-0000-0000DF770000}"/>
    <cellStyle name="Vírgula 13" xfId="12463" xr:uid="{00000000-0005-0000-0000-0000E0770000}"/>
    <cellStyle name="Vírgula 13 2" xfId="12464" xr:uid="{00000000-0005-0000-0000-0000E1770000}"/>
    <cellStyle name="Vírgula 13 2 2" xfId="41634" xr:uid="{00000000-0005-0000-0000-0000E2770000}"/>
    <cellStyle name="Vírgula 13 3" xfId="30377" xr:uid="{00000000-0005-0000-0000-0000E3770000}"/>
    <cellStyle name="Vírgula 13 4" xfId="39408" xr:uid="{00000000-0005-0000-0000-0000E4770000}"/>
    <cellStyle name="Vírgula 14" xfId="12465" xr:uid="{00000000-0005-0000-0000-0000E5770000}"/>
    <cellStyle name="Vírgula 14 2" xfId="40450" xr:uid="{00000000-0005-0000-0000-0000E6770000}"/>
    <cellStyle name="Vírgula 15" xfId="24522" xr:uid="{00000000-0005-0000-0000-0000E7770000}"/>
    <cellStyle name="Vírgula 2" xfId="188" xr:uid="{00000000-0005-0000-0000-0000E8770000}"/>
    <cellStyle name="Vírgula 2 10" xfId="12467" xr:uid="{00000000-0005-0000-0000-0000E9770000}"/>
    <cellStyle name="Vírgula 2 10 2" xfId="12468" xr:uid="{00000000-0005-0000-0000-0000EA770000}"/>
    <cellStyle name="Vírgula 2 10 2 2" xfId="41640" xr:uid="{00000000-0005-0000-0000-0000EB770000}"/>
    <cellStyle name="Vírgula 2 10 3" xfId="30503" xr:uid="{00000000-0005-0000-0000-0000EC770000}"/>
    <cellStyle name="Vírgula 2 10 4" xfId="36356" xr:uid="{00000000-0005-0000-0000-0000ED770000}"/>
    <cellStyle name="Vírgula 2 11" xfId="12469" xr:uid="{00000000-0005-0000-0000-0000EE770000}"/>
    <cellStyle name="Vírgula 2 11 2" xfId="40522" xr:uid="{00000000-0005-0000-0000-0000EF770000}"/>
    <cellStyle name="Vírgula 2 12" xfId="24666" xr:uid="{00000000-0005-0000-0000-0000F0770000}"/>
    <cellStyle name="Vírgula 2 13" xfId="12466" xr:uid="{00000000-0005-0000-0000-0000F1770000}"/>
    <cellStyle name="Vírgula 2 2" xfId="271" xr:uid="{00000000-0005-0000-0000-0000F2770000}"/>
    <cellStyle name="Vírgula 2 2 2" xfId="12471" xr:uid="{00000000-0005-0000-0000-0000F3770000}"/>
    <cellStyle name="Vírgula 2 2 2 2" xfId="12472" xr:uid="{00000000-0005-0000-0000-0000F4770000}"/>
    <cellStyle name="Vírgula 2 2 2 2 2" xfId="27758" xr:uid="{00000000-0005-0000-0000-0000F5770000}"/>
    <cellStyle name="Vírgula 2 2 2 3" xfId="12473" xr:uid="{00000000-0005-0000-0000-0000F6770000}"/>
    <cellStyle name="Vírgula 2 2 2 3 2" xfId="30505" xr:uid="{00000000-0005-0000-0000-0000F7770000}"/>
    <cellStyle name="Vírgula 2 2 2 4" xfId="12474" xr:uid="{00000000-0005-0000-0000-0000F8770000}"/>
    <cellStyle name="Vírgula 2 2 2 4 2" xfId="40524" xr:uid="{00000000-0005-0000-0000-0000F9770000}"/>
    <cellStyle name="Vírgula 2 2 2 5" xfId="24668" xr:uid="{00000000-0005-0000-0000-0000FA770000}"/>
    <cellStyle name="Vírgula 2 2 3" xfId="12475" xr:uid="{00000000-0005-0000-0000-0000FB770000}"/>
    <cellStyle name="Vírgula 2 2 3 2" xfId="12476" xr:uid="{00000000-0005-0000-0000-0000FC770000}"/>
    <cellStyle name="Vírgula 2 2 3 2 2" xfId="12477" xr:uid="{00000000-0005-0000-0000-0000FD770000}"/>
    <cellStyle name="Vírgula 2 2 3 2 2 2" xfId="27760" xr:uid="{00000000-0005-0000-0000-0000FE770000}"/>
    <cellStyle name="Vírgula 2 2 3 2 3" xfId="12478" xr:uid="{00000000-0005-0000-0000-0000FF770000}"/>
    <cellStyle name="Vírgula 2 2 3 2 3 2" xfId="30507" xr:uid="{00000000-0005-0000-0000-000000780000}"/>
    <cellStyle name="Vírgula 2 2 3 2 4" xfId="12479" xr:uid="{00000000-0005-0000-0000-000001780000}"/>
    <cellStyle name="Vírgula 2 2 3 2 4 2" xfId="40526" xr:uid="{00000000-0005-0000-0000-000002780000}"/>
    <cellStyle name="Vírgula 2 2 3 2 5" xfId="24670" xr:uid="{00000000-0005-0000-0000-000003780000}"/>
    <cellStyle name="Vírgula 2 2 3 3" xfId="12480" xr:uid="{00000000-0005-0000-0000-000004780000}"/>
    <cellStyle name="Vírgula 2 2 3 3 2" xfId="27759" xr:uid="{00000000-0005-0000-0000-000005780000}"/>
    <cellStyle name="Vírgula 2 2 3 4" xfId="12481" xr:uid="{00000000-0005-0000-0000-000006780000}"/>
    <cellStyle name="Vírgula 2 2 3 4 2" xfId="30506" xr:uid="{00000000-0005-0000-0000-000007780000}"/>
    <cellStyle name="Vírgula 2 2 3 5" xfId="12482" xr:uid="{00000000-0005-0000-0000-000008780000}"/>
    <cellStyle name="Vírgula 2 2 3 5 2" xfId="40525" xr:uid="{00000000-0005-0000-0000-000009780000}"/>
    <cellStyle name="Vírgula 2 2 3 6" xfId="24669" xr:uid="{00000000-0005-0000-0000-00000A780000}"/>
    <cellStyle name="Vírgula 2 2 4" xfId="12483" xr:uid="{00000000-0005-0000-0000-00000B780000}"/>
    <cellStyle name="Vírgula 2 2 4 2" xfId="12484" xr:uid="{00000000-0005-0000-0000-00000C780000}"/>
    <cellStyle name="Vírgula 2 2 4 2 2" xfId="27761" xr:uid="{00000000-0005-0000-0000-00000D780000}"/>
    <cellStyle name="Vírgula 2 2 4 3" xfId="12485" xr:uid="{00000000-0005-0000-0000-00000E780000}"/>
    <cellStyle name="Vírgula 2 2 4 3 2" xfId="30508" xr:uid="{00000000-0005-0000-0000-00000F780000}"/>
    <cellStyle name="Vírgula 2 2 4 4" xfId="12486" xr:uid="{00000000-0005-0000-0000-000010780000}"/>
    <cellStyle name="Vírgula 2 2 4 4 2" xfId="40527" xr:uid="{00000000-0005-0000-0000-000011780000}"/>
    <cellStyle name="Vírgula 2 2 4 5" xfId="24671" xr:uid="{00000000-0005-0000-0000-000012780000}"/>
    <cellStyle name="Vírgula 2 2 5" xfId="12487" xr:uid="{00000000-0005-0000-0000-000013780000}"/>
    <cellStyle name="Vírgula 2 2 5 2" xfId="12488" xr:uid="{00000000-0005-0000-0000-000014780000}"/>
    <cellStyle name="Vírgula 2 2 5 2 2" xfId="40817" xr:uid="{00000000-0005-0000-0000-000015780000}"/>
    <cellStyle name="Vírgula 2 2 5 3" xfId="27757" xr:uid="{00000000-0005-0000-0000-000016780000}"/>
    <cellStyle name="Vírgula 2 2 5 4" xfId="36357" xr:uid="{00000000-0005-0000-0000-000017780000}"/>
    <cellStyle name="Vírgula 2 2 6" xfId="12489" xr:uid="{00000000-0005-0000-0000-000018780000}"/>
    <cellStyle name="Vírgula 2 2 6 2" xfId="30504" xr:uid="{00000000-0005-0000-0000-000019780000}"/>
    <cellStyle name="Vírgula 2 2 7" xfId="12490" xr:uid="{00000000-0005-0000-0000-00001A780000}"/>
    <cellStyle name="Vírgula 2 2 7 2" xfId="40523" xr:uid="{00000000-0005-0000-0000-00001B780000}"/>
    <cellStyle name="Vírgula 2 2 8" xfId="24667" xr:uid="{00000000-0005-0000-0000-00001C780000}"/>
    <cellStyle name="Vírgula 2 2 9" xfId="12470" xr:uid="{00000000-0005-0000-0000-00001D780000}"/>
    <cellStyle name="Vírgula 2 3" xfId="189" xr:uid="{00000000-0005-0000-0000-00001E780000}"/>
    <cellStyle name="Vírgula 2 3 2" xfId="272" xr:uid="{00000000-0005-0000-0000-00001F780000}"/>
    <cellStyle name="Vírgula 2 3 2 2" xfId="27762" xr:uid="{00000000-0005-0000-0000-000020780000}"/>
    <cellStyle name="Vírgula 2 3 2 3" xfId="12492" xr:uid="{00000000-0005-0000-0000-000021780000}"/>
    <cellStyle name="Vírgula 2 3 3" xfId="12493" xr:uid="{00000000-0005-0000-0000-000022780000}"/>
    <cellStyle name="Vírgula 2 3 3 2" xfId="30509" xr:uid="{00000000-0005-0000-0000-000023780000}"/>
    <cellStyle name="Vírgula 2 3 4" xfId="12494" xr:uid="{00000000-0005-0000-0000-000024780000}"/>
    <cellStyle name="Vírgula 2 3 4 2" xfId="40528" xr:uid="{00000000-0005-0000-0000-000025780000}"/>
    <cellStyle name="Vírgula 2 3 5" xfId="24672" xr:uid="{00000000-0005-0000-0000-000026780000}"/>
    <cellStyle name="Vírgula 2 3 6" xfId="12491" xr:uid="{00000000-0005-0000-0000-000027780000}"/>
    <cellStyle name="Vírgula 2 4" xfId="12495" xr:uid="{00000000-0005-0000-0000-000028780000}"/>
    <cellStyle name="Vírgula 2 4 2" xfId="12496" xr:uid="{00000000-0005-0000-0000-000029780000}"/>
    <cellStyle name="Vírgula 2 4 2 2" xfId="27763" xr:uid="{00000000-0005-0000-0000-00002A780000}"/>
    <cellStyle name="Vírgula 2 4 3" xfId="12497" xr:uid="{00000000-0005-0000-0000-00002B780000}"/>
    <cellStyle name="Vírgula 2 4 3 2" xfId="30510" xr:uid="{00000000-0005-0000-0000-00002C780000}"/>
    <cellStyle name="Vírgula 2 4 4" xfId="12498" xr:uid="{00000000-0005-0000-0000-00002D780000}"/>
    <cellStyle name="Vírgula 2 4 4 2" xfId="40529" xr:uid="{00000000-0005-0000-0000-00002E780000}"/>
    <cellStyle name="Vírgula 2 4 5" xfId="24673" xr:uid="{00000000-0005-0000-0000-00002F780000}"/>
    <cellStyle name="Vírgula 2 5" xfId="12499" xr:uid="{00000000-0005-0000-0000-000030780000}"/>
    <cellStyle name="Vírgula 2 5 2" xfId="12500" xr:uid="{00000000-0005-0000-0000-000031780000}"/>
    <cellStyle name="Vírgula 2 5 2 2" xfId="12501" xr:uid="{00000000-0005-0000-0000-000032780000}"/>
    <cellStyle name="Vírgula 2 5 2 2 2" xfId="27765" xr:uid="{00000000-0005-0000-0000-000033780000}"/>
    <cellStyle name="Vírgula 2 5 2 3" xfId="12502" xr:uid="{00000000-0005-0000-0000-000034780000}"/>
    <cellStyle name="Vírgula 2 5 2 3 2" xfId="30512" xr:uid="{00000000-0005-0000-0000-000035780000}"/>
    <cellStyle name="Vírgula 2 5 2 4" xfId="12503" xr:uid="{00000000-0005-0000-0000-000036780000}"/>
    <cellStyle name="Vírgula 2 5 2 4 2" xfId="40531" xr:uid="{00000000-0005-0000-0000-000037780000}"/>
    <cellStyle name="Vírgula 2 5 2 5" xfId="24675" xr:uid="{00000000-0005-0000-0000-000038780000}"/>
    <cellStyle name="Vírgula 2 5 3" xfId="12504" xr:uid="{00000000-0005-0000-0000-000039780000}"/>
    <cellStyle name="Vírgula 2 5 3 2" xfId="12505" xr:uid="{00000000-0005-0000-0000-00003A780000}"/>
    <cellStyle name="Vírgula 2 5 3 2 2" xfId="27766" xr:uid="{00000000-0005-0000-0000-00003B780000}"/>
    <cellStyle name="Vírgula 2 5 3 3" xfId="12506" xr:uid="{00000000-0005-0000-0000-00003C780000}"/>
    <cellStyle name="Vírgula 2 5 3 3 2" xfId="30513" xr:uid="{00000000-0005-0000-0000-00003D780000}"/>
    <cellStyle name="Vírgula 2 5 3 4" xfId="12507" xr:uid="{00000000-0005-0000-0000-00003E780000}"/>
    <cellStyle name="Vírgula 2 5 3 4 2" xfId="40532" xr:uid="{00000000-0005-0000-0000-00003F780000}"/>
    <cellStyle name="Vírgula 2 5 3 5" xfId="24676" xr:uid="{00000000-0005-0000-0000-000040780000}"/>
    <cellStyle name="Vírgula 2 5 4" xfId="12508" xr:uid="{00000000-0005-0000-0000-000041780000}"/>
    <cellStyle name="Vírgula 2 5 4 2" xfId="12509" xr:uid="{00000000-0005-0000-0000-000042780000}"/>
    <cellStyle name="Vírgula 2 5 4 2 2" xfId="12510" xr:uid="{00000000-0005-0000-0000-000043780000}"/>
    <cellStyle name="Vírgula 2 5 4 2 2 2" xfId="27768" xr:uid="{00000000-0005-0000-0000-000044780000}"/>
    <cellStyle name="Vírgula 2 5 4 2 3" xfId="12511" xr:uid="{00000000-0005-0000-0000-000045780000}"/>
    <cellStyle name="Vírgula 2 5 4 2 3 2" xfId="30515" xr:uid="{00000000-0005-0000-0000-000046780000}"/>
    <cellStyle name="Vírgula 2 5 4 2 4" xfId="12512" xr:uid="{00000000-0005-0000-0000-000047780000}"/>
    <cellStyle name="Vírgula 2 5 4 2 4 2" xfId="40534" xr:uid="{00000000-0005-0000-0000-000048780000}"/>
    <cellStyle name="Vírgula 2 5 4 2 5" xfId="24678" xr:uid="{00000000-0005-0000-0000-000049780000}"/>
    <cellStyle name="Vírgula 2 5 4 3" xfId="12513" xr:uid="{00000000-0005-0000-0000-00004A780000}"/>
    <cellStyle name="Vírgula 2 5 4 3 2" xfId="12514" xr:uid="{00000000-0005-0000-0000-00004B780000}"/>
    <cellStyle name="Vírgula 2 5 4 3 2 2" xfId="12515" xr:uid="{00000000-0005-0000-0000-00004C780000}"/>
    <cellStyle name="Vírgula 2 5 4 3 2 2 2" xfId="36359" xr:uid="{00000000-0005-0000-0000-00004D780000}"/>
    <cellStyle name="Vírgula 2 5 4 3 2 3" xfId="35343" xr:uid="{00000000-0005-0000-0000-00004E780000}"/>
    <cellStyle name="Vírgula 2 5 4 3 3" xfId="12516" xr:uid="{00000000-0005-0000-0000-00004F780000}"/>
    <cellStyle name="Vírgula 2 5 4 3 3 2" xfId="12517" xr:uid="{00000000-0005-0000-0000-000050780000}"/>
    <cellStyle name="Vírgula 2 5 4 3 3 2 2" xfId="39412" xr:uid="{00000000-0005-0000-0000-000051780000}"/>
    <cellStyle name="Vírgula 2 5 4 3 3 3" xfId="36358" xr:uid="{00000000-0005-0000-0000-000052780000}"/>
    <cellStyle name="Vírgula 2 5 4 3 4" xfId="27767" xr:uid="{00000000-0005-0000-0000-000053780000}"/>
    <cellStyle name="Vírgula 2 5 4 4" xfId="12518" xr:uid="{00000000-0005-0000-0000-000054780000}"/>
    <cellStyle name="Vírgula 2 5 4 4 2" xfId="30514" xr:uid="{00000000-0005-0000-0000-000055780000}"/>
    <cellStyle name="Vírgula 2 5 4 5" xfId="12519" xr:uid="{00000000-0005-0000-0000-000056780000}"/>
    <cellStyle name="Vírgula 2 5 4 5 2" xfId="40533" xr:uid="{00000000-0005-0000-0000-000057780000}"/>
    <cellStyle name="Vírgula 2 5 4 6" xfId="24677" xr:uid="{00000000-0005-0000-0000-000058780000}"/>
    <cellStyle name="Vírgula 2 5 5" xfId="12520" xr:uid="{00000000-0005-0000-0000-000059780000}"/>
    <cellStyle name="Vírgula 2 5 5 2" xfId="12521" xr:uid="{00000000-0005-0000-0000-00005A780000}"/>
    <cellStyle name="Vírgula 2 5 5 2 2" xfId="36360" xr:uid="{00000000-0005-0000-0000-00005B780000}"/>
    <cellStyle name="Vírgula 2 5 5 3" xfId="27764" xr:uid="{00000000-0005-0000-0000-00005C780000}"/>
    <cellStyle name="Vírgula 2 5 6" xfId="12522" xr:uid="{00000000-0005-0000-0000-00005D780000}"/>
    <cellStyle name="Vírgula 2 5 6 2" xfId="30511" xr:uid="{00000000-0005-0000-0000-00005E780000}"/>
    <cellStyle name="Vírgula 2 5 7" xfId="12523" xr:uid="{00000000-0005-0000-0000-00005F780000}"/>
    <cellStyle name="Vírgula 2 5 7 2" xfId="40530" xr:uid="{00000000-0005-0000-0000-000060780000}"/>
    <cellStyle name="Vírgula 2 5 8" xfId="24674" xr:uid="{00000000-0005-0000-0000-000061780000}"/>
    <cellStyle name="Vírgula 2 6" xfId="12524" xr:uid="{00000000-0005-0000-0000-000062780000}"/>
    <cellStyle name="Vírgula 2 6 2" xfId="12525" xr:uid="{00000000-0005-0000-0000-000063780000}"/>
    <cellStyle name="Vírgula 2 6 2 2" xfId="27769" xr:uid="{00000000-0005-0000-0000-000064780000}"/>
    <cellStyle name="Vírgula 2 6 3" xfId="12526" xr:uid="{00000000-0005-0000-0000-000065780000}"/>
    <cellStyle name="Vírgula 2 6 3 2" xfId="30516" xr:uid="{00000000-0005-0000-0000-000066780000}"/>
    <cellStyle name="Vírgula 2 6 4" xfId="12527" xr:uid="{00000000-0005-0000-0000-000067780000}"/>
    <cellStyle name="Vírgula 2 6 4 2" xfId="40535" xr:uid="{00000000-0005-0000-0000-000068780000}"/>
    <cellStyle name="Vírgula 2 6 5" xfId="24679" xr:uid="{00000000-0005-0000-0000-000069780000}"/>
    <cellStyle name="Vírgula 2 7" xfId="12528" xr:uid="{00000000-0005-0000-0000-00006A780000}"/>
    <cellStyle name="Vírgula 2 7 2" xfId="12529" xr:uid="{00000000-0005-0000-0000-00006B780000}"/>
    <cellStyle name="Vírgula 2 7 2 2" xfId="12530" xr:uid="{00000000-0005-0000-0000-00006C780000}"/>
    <cellStyle name="Vírgula 2 7 2 2 2" xfId="27771" xr:uid="{00000000-0005-0000-0000-00006D780000}"/>
    <cellStyle name="Vírgula 2 7 2 3" xfId="12531" xr:uid="{00000000-0005-0000-0000-00006E780000}"/>
    <cellStyle name="Vírgula 2 7 2 3 2" xfId="30518" xr:uid="{00000000-0005-0000-0000-00006F780000}"/>
    <cellStyle name="Vírgula 2 7 2 4" xfId="12532" xr:uid="{00000000-0005-0000-0000-000070780000}"/>
    <cellStyle name="Vírgula 2 7 2 4 2" xfId="40537" xr:uid="{00000000-0005-0000-0000-000071780000}"/>
    <cellStyle name="Vírgula 2 7 2 5" xfId="24681" xr:uid="{00000000-0005-0000-0000-000072780000}"/>
    <cellStyle name="Vírgula 2 7 3" xfId="12533" xr:uid="{00000000-0005-0000-0000-000073780000}"/>
    <cellStyle name="Vírgula 2 7 3 2" xfId="12534" xr:uid="{00000000-0005-0000-0000-000074780000}"/>
    <cellStyle name="Vírgula 2 7 3 2 2" xfId="12535" xr:uid="{00000000-0005-0000-0000-000075780000}"/>
    <cellStyle name="Vírgula 2 7 3 2 2 2" xfId="36362" xr:uid="{00000000-0005-0000-0000-000076780000}"/>
    <cellStyle name="Vírgula 2 7 3 2 3" xfId="35344" xr:uid="{00000000-0005-0000-0000-000077780000}"/>
    <cellStyle name="Vírgula 2 7 3 3" xfId="12536" xr:uid="{00000000-0005-0000-0000-000078780000}"/>
    <cellStyle name="Vírgula 2 7 3 3 2" xfId="12537" xr:uid="{00000000-0005-0000-0000-000079780000}"/>
    <cellStyle name="Vírgula 2 7 3 3 2 2" xfId="39414" xr:uid="{00000000-0005-0000-0000-00007A780000}"/>
    <cellStyle name="Vírgula 2 7 3 3 3" xfId="36361" xr:uid="{00000000-0005-0000-0000-00007B780000}"/>
    <cellStyle name="Vírgula 2 7 3 4" xfId="27770" xr:uid="{00000000-0005-0000-0000-00007C780000}"/>
    <cellStyle name="Vírgula 2 7 4" xfId="12538" xr:uid="{00000000-0005-0000-0000-00007D780000}"/>
    <cellStyle name="Vírgula 2 7 4 2" xfId="30517" xr:uid="{00000000-0005-0000-0000-00007E780000}"/>
    <cellStyle name="Vírgula 2 7 5" xfId="12539" xr:uid="{00000000-0005-0000-0000-00007F780000}"/>
    <cellStyle name="Vírgula 2 7 5 2" xfId="40536" xr:uid="{00000000-0005-0000-0000-000080780000}"/>
    <cellStyle name="Vírgula 2 7 6" xfId="24680" xr:uid="{00000000-0005-0000-0000-000081780000}"/>
    <cellStyle name="Vírgula 2 8" xfId="12540" xr:uid="{00000000-0005-0000-0000-000082780000}"/>
    <cellStyle name="Vírgula 2 8 10" xfId="12541" xr:uid="{00000000-0005-0000-0000-000083780000}"/>
    <cellStyle name="Vírgula 2 8 10 2" xfId="12542" xr:uid="{00000000-0005-0000-0000-000084780000}"/>
    <cellStyle name="Vírgula 2 8 10 2 2" xfId="30520" xr:uid="{00000000-0005-0000-0000-000085780000}"/>
    <cellStyle name="Vírgula 2 8 10 3" xfId="24683" xr:uid="{00000000-0005-0000-0000-000086780000}"/>
    <cellStyle name="Vírgula 2 8 11" xfId="12543" xr:uid="{00000000-0005-0000-0000-000087780000}"/>
    <cellStyle name="Vírgula 2 8 11 2" xfId="12544" xr:uid="{00000000-0005-0000-0000-000088780000}"/>
    <cellStyle name="Vírgula 2 8 11 2 2" xfId="30521" xr:uid="{00000000-0005-0000-0000-000089780000}"/>
    <cellStyle name="Vírgula 2 8 11 3" xfId="24684" xr:uid="{00000000-0005-0000-0000-00008A780000}"/>
    <cellStyle name="Vírgula 2 8 12" xfId="12545" xr:uid="{00000000-0005-0000-0000-00008B780000}"/>
    <cellStyle name="Vírgula 2 8 12 2" xfId="12546" xr:uid="{00000000-0005-0000-0000-00008C780000}"/>
    <cellStyle name="Vírgula 2 8 12 2 2" xfId="30522" xr:uid="{00000000-0005-0000-0000-00008D780000}"/>
    <cellStyle name="Vírgula 2 8 12 3" xfId="24685" xr:uid="{00000000-0005-0000-0000-00008E780000}"/>
    <cellStyle name="Vírgula 2 8 13" xfId="12547" xr:uid="{00000000-0005-0000-0000-00008F780000}"/>
    <cellStyle name="Vírgula 2 8 13 2" xfId="12548" xr:uid="{00000000-0005-0000-0000-000090780000}"/>
    <cellStyle name="Vírgula 2 8 13 2 2" xfId="30523" xr:uid="{00000000-0005-0000-0000-000091780000}"/>
    <cellStyle name="Vírgula 2 8 13 3" xfId="24686" xr:uid="{00000000-0005-0000-0000-000092780000}"/>
    <cellStyle name="Vírgula 2 8 14" xfId="12549" xr:uid="{00000000-0005-0000-0000-000093780000}"/>
    <cellStyle name="Vírgula 2 8 14 2" xfId="12550" xr:uid="{00000000-0005-0000-0000-000094780000}"/>
    <cellStyle name="Vírgula 2 8 14 2 2" xfId="30524" xr:uid="{00000000-0005-0000-0000-000095780000}"/>
    <cellStyle name="Vírgula 2 8 14 3" xfId="24687" xr:uid="{00000000-0005-0000-0000-000096780000}"/>
    <cellStyle name="Vírgula 2 8 15" xfId="12551" xr:uid="{00000000-0005-0000-0000-000097780000}"/>
    <cellStyle name="Vírgula 2 8 15 2" xfId="12552" xr:uid="{00000000-0005-0000-0000-000098780000}"/>
    <cellStyle name="Vírgula 2 8 15 2 2" xfId="30525" xr:uid="{00000000-0005-0000-0000-000099780000}"/>
    <cellStyle name="Vírgula 2 8 15 3" xfId="24688" xr:uid="{00000000-0005-0000-0000-00009A780000}"/>
    <cellStyle name="Vírgula 2 8 16" xfId="12553" xr:uid="{00000000-0005-0000-0000-00009B780000}"/>
    <cellStyle name="Vírgula 2 8 16 2" xfId="12554" xr:uid="{00000000-0005-0000-0000-00009C780000}"/>
    <cellStyle name="Vírgula 2 8 16 2 2" xfId="30526" xr:uid="{00000000-0005-0000-0000-00009D780000}"/>
    <cellStyle name="Vírgula 2 8 16 3" xfId="24689" xr:uid="{00000000-0005-0000-0000-00009E780000}"/>
    <cellStyle name="Vírgula 2 8 17" xfId="12555" xr:uid="{00000000-0005-0000-0000-00009F780000}"/>
    <cellStyle name="Vírgula 2 8 17 2" xfId="12556" xr:uid="{00000000-0005-0000-0000-0000A0780000}"/>
    <cellStyle name="Vírgula 2 8 17 2 2" xfId="30527" xr:uid="{00000000-0005-0000-0000-0000A1780000}"/>
    <cellStyle name="Vírgula 2 8 17 3" xfId="24690" xr:uid="{00000000-0005-0000-0000-0000A2780000}"/>
    <cellStyle name="Vírgula 2 8 18" xfId="12557" xr:uid="{00000000-0005-0000-0000-0000A3780000}"/>
    <cellStyle name="Vírgula 2 8 18 2" xfId="12558" xr:uid="{00000000-0005-0000-0000-0000A4780000}"/>
    <cellStyle name="Vírgula 2 8 18 2 2" xfId="30528" xr:uid="{00000000-0005-0000-0000-0000A5780000}"/>
    <cellStyle name="Vírgula 2 8 18 3" xfId="24691" xr:uid="{00000000-0005-0000-0000-0000A6780000}"/>
    <cellStyle name="Vírgula 2 8 19" xfId="12559" xr:uid="{00000000-0005-0000-0000-0000A7780000}"/>
    <cellStyle name="Vírgula 2 8 19 2" xfId="12560" xr:uid="{00000000-0005-0000-0000-0000A8780000}"/>
    <cellStyle name="Vírgula 2 8 19 2 2" xfId="30529" xr:uid="{00000000-0005-0000-0000-0000A9780000}"/>
    <cellStyle name="Vírgula 2 8 19 3" xfId="24692" xr:uid="{00000000-0005-0000-0000-0000AA780000}"/>
    <cellStyle name="Vírgula 2 8 2" xfId="12561" xr:uid="{00000000-0005-0000-0000-0000AB780000}"/>
    <cellStyle name="Vírgula 2 8 2 2" xfId="12562" xr:uid="{00000000-0005-0000-0000-0000AC780000}"/>
    <cellStyle name="Vírgula 2 8 2 2 2" xfId="27773" xr:uid="{00000000-0005-0000-0000-0000AD780000}"/>
    <cellStyle name="Vírgula 2 8 2 3" xfId="12563" xr:uid="{00000000-0005-0000-0000-0000AE780000}"/>
    <cellStyle name="Vírgula 2 8 2 3 2" xfId="30530" xr:uid="{00000000-0005-0000-0000-0000AF780000}"/>
    <cellStyle name="Vírgula 2 8 2 4" xfId="12564" xr:uid="{00000000-0005-0000-0000-0000B0780000}"/>
    <cellStyle name="Vírgula 2 8 2 4 2" xfId="40539" xr:uid="{00000000-0005-0000-0000-0000B1780000}"/>
    <cellStyle name="Vírgula 2 8 2 5" xfId="24693" xr:uid="{00000000-0005-0000-0000-0000B2780000}"/>
    <cellStyle name="Vírgula 2 8 20" xfId="12565" xr:uid="{00000000-0005-0000-0000-0000B3780000}"/>
    <cellStyle name="Vírgula 2 8 20 2" xfId="12566" xr:uid="{00000000-0005-0000-0000-0000B4780000}"/>
    <cellStyle name="Vírgula 2 8 20 2 2" xfId="30531" xr:uid="{00000000-0005-0000-0000-0000B5780000}"/>
    <cellStyle name="Vírgula 2 8 20 3" xfId="24694" xr:uid="{00000000-0005-0000-0000-0000B6780000}"/>
    <cellStyle name="Vírgula 2 8 21" xfId="12567" xr:uid="{00000000-0005-0000-0000-0000B7780000}"/>
    <cellStyle name="Vírgula 2 8 21 2" xfId="12568" xr:uid="{00000000-0005-0000-0000-0000B8780000}"/>
    <cellStyle name="Vírgula 2 8 21 2 2" xfId="30532" xr:uid="{00000000-0005-0000-0000-0000B9780000}"/>
    <cellStyle name="Vírgula 2 8 21 3" xfId="24695" xr:uid="{00000000-0005-0000-0000-0000BA780000}"/>
    <cellStyle name="Vírgula 2 8 22" xfId="12569" xr:uid="{00000000-0005-0000-0000-0000BB780000}"/>
    <cellStyle name="Vírgula 2 8 22 2" xfId="12570" xr:uid="{00000000-0005-0000-0000-0000BC780000}"/>
    <cellStyle name="Vírgula 2 8 22 2 2" xfId="30533" xr:uid="{00000000-0005-0000-0000-0000BD780000}"/>
    <cellStyle name="Vírgula 2 8 22 3" xfId="24696" xr:uid="{00000000-0005-0000-0000-0000BE780000}"/>
    <cellStyle name="Vírgula 2 8 23" xfId="12571" xr:uid="{00000000-0005-0000-0000-0000BF780000}"/>
    <cellStyle name="Vírgula 2 8 23 2" xfId="12572" xr:uid="{00000000-0005-0000-0000-0000C0780000}"/>
    <cellStyle name="Vírgula 2 8 23 2 2" xfId="30534" xr:uid="{00000000-0005-0000-0000-0000C1780000}"/>
    <cellStyle name="Vírgula 2 8 23 3" xfId="24697" xr:uid="{00000000-0005-0000-0000-0000C2780000}"/>
    <cellStyle name="Vírgula 2 8 24" xfId="12573" xr:uid="{00000000-0005-0000-0000-0000C3780000}"/>
    <cellStyle name="Vírgula 2 8 24 2" xfId="12574" xr:uid="{00000000-0005-0000-0000-0000C4780000}"/>
    <cellStyle name="Vírgula 2 8 24 2 2" xfId="30535" xr:uid="{00000000-0005-0000-0000-0000C5780000}"/>
    <cellStyle name="Vírgula 2 8 24 3" xfId="24698" xr:uid="{00000000-0005-0000-0000-0000C6780000}"/>
    <cellStyle name="Vírgula 2 8 25" xfId="12575" xr:uid="{00000000-0005-0000-0000-0000C7780000}"/>
    <cellStyle name="Vírgula 2 8 25 2" xfId="12576" xr:uid="{00000000-0005-0000-0000-0000C8780000}"/>
    <cellStyle name="Vírgula 2 8 25 2 2" xfId="30536" xr:uid="{00000000-0005-0000-0000-0000C9780000}"/>
    <cellStyle name="Vírgula 2 8 25 3" xfId="24699" xr:uid="{00000000-0005-0000-0000-0000CA780000}"/>
    <cellStyle name="Vírgula 2 8 26" xfId="12577" xr:uid="{00000000-0005-0000-0000-0000CB780000}"/>
    <cellStyle name="Vírgula 2 8 26 2" xfId="12578" xr:uid="{00000000-0005-0000-0000-0000CC780000}"/>
    <cellStyle name="Vírgula 2 8 26 2 2" xfId="30537" xr:uid="{00000000-0005-0000-0000-0000CD780000}"/>
    <cellStyle name="Vírgula 2 8 26 3" xfId="24700" xr:uid="{00000000-0005-0000-0000-0000CE780000}"/>
    <cellStyle name="Vírgula 2 8 27" xfId="12579" xr:uid="{00000000-0005-0000-0000-0000CF780000}"/>
    <cellStyle name="Vírgula 2 8 27 2" xfId="12580" xr:uid="{00000000-0005-0000-0000-0000D0780000}"/>
    <cellStyle name="Vírgula 2 8 27 2 2" xfId="30538" xr:uid="{00000000-0005-0000-0000-0000D1780000}"/>
    <cellStyle name="Vírgula 2 8 27 3" xfId="24701" xr:uid="{00000000-0005-0000-0000-0000D2780000}"/>
    <cellStyle name="Vírgula 2 8 28" xfId="12581" xr:uid="{00000000-0005-0000-0000-0000D3780000}"/>
    <cellStyle name="Vírgula 2 8 28 2" xfId="12582" xr:uid="{00000000-0005-0000-0000-0000D4780000}"/>
    <cellStyle name="Vírgula 2 8 28 2 2" xfId="30539" xr:uid="{00000000-0005-0000-0000-0000D5780000}"/>
    <cellStyle name="Vírgula 2 8 28 3" xfId="24702" xr:uid="{00000000-0005-0000-0000-0000D6780000}"/>
    <cellStyle name="Vírgula 2 8 29" xfId="12583" xr:uid="{00000000-0005-0000-0000-0000D7780000}"/>
    <cellStyle name="Vírgula 2 8 29 2" xfId="12584" xr:uid="{00000000-0005-0000-0000-0000D8780000}"/>
    <cellStyle name="Vírgula 2 8 29 2 2" xfId="30540" xr:uid="{00000000-0005-0000-0000-0000D9780000}"/>
    <cellStyle name="Vírgula 2 8 29 3" xfId="24703" xr:uid="{00000000-0005-0000-0000-0000DA780000}"/>
    <cellStyle name="Vírgula 2 8 3" xfId="12585" xr:uid="{00000000-0005-0000-0000-0000DB780000}"/>
    <cellStyle name="Vírgula 2 8 3 2" xfId="12586" xr:uid="{00000000-0005-0000-0000-0000DC780000}"/>
    <cellStyle name="Vírgula 2 8 3 2 2" xfId="27774" xr:uid="{00000000-0005-0000-0000-0000DD780000}"/>
    <cellStyle name="Vírgula 2 8 3 3" xfId="12587" xr:uid="{00000000-0005-0000-0000-0000DE780000}"/>
    <cellStyle name="Vírgula 2 8 3 3 2" xfId="30541" xr:uid="{00000000-0005-0000-0000-0000DF780000}"/>
    <cellStyle name="Vírgula 2 8 3 4" xfId="12588" xr:uid="{00000000-0005-0000-0000-0000E0780000}"/>
    <cellStyle name="Vírgula 2 8 3 4 2" xfId="40540" xr:uid="{00000000-0005-0000-0000-0000E1780000}"/>
    <cellStyle name="Vírgula 2 8 3 5" xfId="24704" xr:uid="{00000000-0005-0000-0000-0000E2780000}"/>
    <cellStyle name="Vírgula 2 8 30" xfId="12589" xr:uid="{00000000-0005-0000-0000-0000E3780000}"/>
    <cellStyle name="Vírgula 2 8 30 2" xfId="12590" xr:uid="{00000000-0005-0000-0000-0000E4780000}"/>
    <cellStyle name="Vírgula 2 8 30 2 2" xfId="30542" xr:uid="{00000000-0005-0000-0000-0000E5780000}"/>
    <cellStyle name="Vírgula 2 8 30 3" xfId="24705" xr:uid="{00000000-0005-0000-0000-0000E6780000}"/>
    <cellStyle name="Vírgula 2 8 31" xfId="12591" xr:uid="{00000000-0005-0000-0000-0000E7780000}"/>
    <cellStyle name="Vírgula 2 8 31 2" xfId="12592" xr:uid="{00000000-0005-0000-0000-0000E8780000}"/>
    <cellStyle name="Vírgula 2 8 31 2 2" xfId="30543" xr:uid="{00000000-0005-0000-0000-0000E9780000}"/>
    <cellStyle name="Vírgula 2 8 31 3" xfId="24706" xr:uid="{00000000-0005-0000-0000-0000EA780000}"/>
    <cellStyle name="Vírgula 2 8 32" xfId="12593" xr:uid="{00000000-0005-0000-0000-0000EB780000}"/>
    <cellStyle name="Vírgula 2 8 32 2" xfId="12594" xr:uid="{00000000-0005-0000-0000-0000EC780000}"/>
    <cellStyle name="Vírgula 2 8 32 2 2" xfId="30544" xr:uid="{00000000-0005-0000-0000-0000ED780000}"/>
    <cellStyle name="Vírgula 2 8 32 3" xfId="24707" xr:uid="{00000000-0005-0000-0000-0000EE780000}"/>
    <cellStyle name="Vírgula 2 8 33" xfId="12595" xr:uid="{00000000-0005-0000-0000-0000EF780000}"/>
    <cellStyle name="Vírgula 2 8 33 2" xfId="12596" xr:uid="{00000000-0005-0000-0000-0000F0780000}"/>
    <cellStyle name="Vírgula 2 8 33 2 2" xfId="30545" xr:uid="{00000000-0005-0000-0000-0000F1780000}"/>
    <cellStyle name="Vírgula 2 8 33 3" xfId="24708" xr:uid="{00000000-0005-0000-0000-0000F2780000}"/>
    <cellStyle name="Vírgula 2 8 34" xfId="12597" xr:uid="{00000000-0005-0000-0000-0000F3780000}"/>
    <cellStyle name="Vírgula 2 8 34 2" xfId="12598" xr:uid="{00000000-0005-0000-0000-0000F4780000}"/>
    <cellStyle name="Vírgula 2 8 34 2 2" xfId="30546" xr:uid="{00000000-0005-0000-0000-0000F5780000}"/>
    <cellStyle name="Vírgula 2 8 34 3" xfId="24709" xr:uid="{00000000-0005-0000-0000-0000F6780000}"/>
    <cellStyle name="Vírgula 2 8 35" xfId="12599" xr:uid="{00000000-0005-0000-0000-0000F7780000}"/>
    <cellStyle name="Vírgula 2 8 35 2" xfId="12600" xr:uid="{00000000-0005-0000-0000-0000F8780000}"/>
    <cellStyle name="Vírgula 2 8 35 2 2" xfId="30547" xr:uid="{00000000-0005-0000-0000-0000F9780000}"/>
    <cellStyle name="Vírgula 2 8 35 3" xfId="24710" xr:uid="{00000000-0005-0000-0000-0000FA780000}"/>
    <cellStyle name="Vírgula 2 8 36" xfId="12601" xr:uid="{00000000-0005-0000-0000-0000FB780000}"/>
    <cellStyle name="Vírgula 2 8 36 2" xfId="12602" xr:uid="{00000000-0005-0000-0000-0000FC780000}"/>
    <cellStyle name="Vírgula 2 8 36 2 2" xfId="30548" xr:uid="{00000000-0005-0000-0000-0000FD780000}"/>
    <cellStyle name="Vírgula 2 8 36 3" xfId="24711" xr:uid="{00000000-0005-0000-0000-0000FE780000}"/>
    <cellStyle name="Vírgula 2 8 37" xfId="12603" xr:uid="{00000000-0005-0000-0000-0000FF780000}"/>
    <cellStyle name="Vírgula 2 8 37 2" xfId="12604" xr:uid="{00000000-0005-0000-0000-000000790000}"/>
    <cellStyle name="Vírgula 2 8 37 2 2" xfId="30549" xr:uid="{00000000-0005-0000-0000-000001790000}"/>
    <cellStyle name="Vírgula 2 8 37 3" xfId="24712" xr:uid="{00000000-0005-0000-0000-000002790000}"/>
    <cellStyle name="Vírgula 2 8 38" xfId="12605" xr:uid="{00000000-0005-0000-0000-000003790000}"/>
    <cellStyle name="Vírgula 2 8 38 2" xfId="12606" xr:uid="{00000000-0005-0000-0000-000004790000}"/>
    <cellStyle name="Vírgula 2 8 38 2 2" xfId="30550" xr:uid="{00000000-0005-0000-0000-000005790000}"/>
    <cellStyle name="Vírgula 2 8 38 3" xfId="24713" xr:uid="{00000000-0005-0000-0000-000006790000}"/>
    <cellStyle name="Vírgula 2 8 39" xfId="12607" xr:uid="{00000000-0005-0000-0000-000007790000}"/>
    <cellStyle name="Vírgula 2 8 39 2" xfId="12608" xr:uid="{00000000-0005-0000-0000-000008790000}"/>
    <cellStyle name="Vírgula 2 8 39 2 2" xfId="30551" xr:uid="{00000000-0005-0000-0000-000009790000}"/>
    <cellStyle name="Vírgula 2 8 39 3" xfId="24714" xr:uid="{00000000-0005-0000-0000-00000A790000}"/>
    <cellStyle name="Vírgula 2 8 4" xfId="12609" xr:uid="{00000000-0005-0000-0000-00000B790000}"/>
    <cellStyle name="Vírgula 2 8 4 2" xfId="12610" xr:uid="{00000000-0005-0000-0000-00000C790000}"/>
    <cellStyle name="Vírgula 2 8 4 2 2" xfId="12611" xr:uid="{00000000-0005-0000-0000-00000D790000}"/>
    <cellStyle name="Vírgula 2 8 4 2 2 2" xfId="41641" xr:uid="{00000000-0005-0000-0000-00000E790000}"/>
    <cellStyle name="Vírgula 2 8 4 2 3" xfId="30552" xr:uid="{00000000-0005-0000-0000-00000F790000}"/>
    <cellStyle name="Vírgula 2 8 4 2 4" xfId="36363" xr:uid="{00000000-0005-0000-0000-000010790000}"/>
    <cellStyle name="Vírgula 2 8 4 3" xfId="12612" xr:uid="{00000000-0005-0000-0000-000011790000}"/>
    <cellStyle name="Vírgula 2 8 4 3 2" xfId="40541" xr:uid="{00000000-0005-0000-0000-000012790000}"/>
    <cellStyle name="Vírgula 2 8 4 4" xfId="24715" xr:uid="{00000000-0005-0000-0000-000013790000}"/>
    <cellStyle name="Vírgula 2 8 4 5" xfId="35345" xr:uid="{00000000-0005-0000-0000-000014790000}"/>
    <cellStyle name="Vírgula 2 8 40" xfId="12613" xr:uid="{00000000-0005-0000-0000-000015790000}"/>
    <cellStyle name="Vírgula 2 8 40 2" xfId="12614" xr:uid="{00000000-0005-0000-0000-000016790000}"/>
    <cellStyle name="Vírgula 2 8 40 2 2" xfId="30553" xr:uid="{00000000-0005-0000-0000-000017790000}"/>
    <cellStyle name="Vírgula 2 8 40 3" xfId="24716" xr:uid="{00000000-0005-0000-0000-000018790000}"/>
    <cellStyle name="Vírgula 2 8 41" xfId="12615" xr:uid="{00000000-0005-0000-0000-000019790000}"/>
    <cellStyle name="Vírgula 2 8 41 2" xfId="12616" xr:uid="{00000000-0005-0000-0000-00001A790000}"/>
    <cellStyle name="Vírgula 2 8 41 2 2" xfId="30554" xr:uid="{00000000-0005-0000-0000-00001B790000}"/>
    <cellStyle name="Vírgula 2 8 41 3" xfId="24717" xr:uid="{00000000-0005-0000-0000-00001C790000}"/>
    <cellStyle name="Vírgula 2 8 42" xfId="12617" xr:uid="{00000000-0005-0000-0000-00001D790000}"/>
    <cellStyle name="Vírgula 2 8 42 2" xfId="12618" xr:uid="{00000000-0005-0000-0000-00001E790000}"/>
    <cellStyle name="Vírgula 2 8 42 2 2" xfId="30555" xr:uid="{00000000-0005-0000-0000-00001F790000}"/>
    <cellStyle name="Vírgula 2 8 42 3" xfId="24718" xr:uid="{00000000-0005-0000-0000-000020790000}"/>
    <cellStyle name="Vírgula 2 8 43" xfId="12619" xr:uid="{00000000-0005-0000-0000-000021790000}"/>
    <cellStyle name="Vírgula 2 8 43 2" xfId="12620" xr:uid="{00000000-0005-0000-0000-000022790000}"/>
    <cellStyle name="Vírgula 2 8 43 2 2" xfId="30556" xr:uid="{00000000-0005-0000-0000-000023790000}"/>
    <cellStyle name="Vírgula 2 8 43 3" xfId="24719" xr:uid="{00000000-0005-0000-0000-000024790000}"/>
    <cellStyle name="Vírgula 2 8 44" xfId="12621" xr:uid="{00000000-0005-0000-0000-000025790000}"/>
    <cellStyle name="Vírgula 2 8 44 2" xfId="12622" xr:uid="{00000000-0005-0000-0000-000026790000}"/>
    <cellStyle name="Vírgula 2 8 44 2 2" xfId="30557" xr:uid="{00000000-0005-0000-0000-000027790000}"/>
    <cellStyle name="Vírgula 2 8 44 3" xfId="24720" xr:uid="{00000000-0005-0000-0000-000028790000}"/>
    <cellStyle name="Vírgula 2 8 45" xfId="12623" xr:uid="{00000000-0005-0000-0000-000029790000}"/>
    <cellStyle name="Vírgula 2 8 45 2" xfId="12624" xr:uid="{00000000-0005-0000-0000-00002A790000}"/>
    <cellStyle name="Vírgula 2 8 45 2 2" xfId="30558" xr:uid="{00000000-0005-0000-0000-00002B790000}"/>
    <cellStyle name="Vírgula 2 8 45 3" xfId="24721" xr:uid="{00000000-0005-0000-0000-00002C790000}"/>
    <cellStyle name="Vírgula 2 8 46" xfId="12625" xr:uid="{00000000-0005-0000-0000-00002D790000}"/>
    <cellStyle name="Vírgula 2 8 46 2" xfId="12626" xr:uid="{00000000-0005-0000-0000-00002E790000}"/>
    <cellStyle name="Vírgula 2 8 46 2 2" xfId="30559" xr:uid="{00000000-0005-0000-0000-00002F790000}"/>
    <cellStyle name="Vírgula 2 8 46 3" xfId="24722" xr:uid="{00000000-0005-0000-0000-000030790000}"/>
    <cellStyle name="Vírgula 2 8 47" xfId="12627" xr:uid="{00000000-0005-0000-0000-000031790000}"/>
    <cellStyle name="Vírgula 2 8 47 2" xfId="12628" xr:uid="{00000000-0005-0000-0000-000032790000}"/>
    <cellStyle name="Vírgula 2 8 47 2 2" xfId="30560" xr:uid="{00000000-0005-0000-0000-000033790000}"/>
    <cellStyle name="Vírgula 2 8 47 3" xfId="24723" xr:uid="{00000000-0005-0000-0000-000034790000}"/>
    <cellStyle name="Vírgula 2 8 48" xfId="12629" xr:uid="{00000000-0005-0000-0000-000035790000}"/>
    <cellStyle name="Vírgula 2 8 48 2" xfId="12630" xr:uid="{00000000-0005-0000-0000-000036790000}"/>
    <cellStyle name="Vírgula 2 8 48 2 2" xfId="30561" xr:uid="{00000000-0005-0000-0000-000037790000}"/>
    <cellStyle name="Vírgula 2 8 48 3" xfId="24724" xr:uid="{00000000-0005-0000-0000-000038790000}"/>
    <cellStyle name="Vírgula 2 8 49" xfId="12631" xr:uid="{00000000-0005-0000-0000-000039790000}"/>
    <cellStyle name="Vírgula 2 8 49 2" xfId="12632" xr:uid="{00000000-0005-0000-0000-00003A790000}"/>
    <cellStyle name="Vírgula 2 8 49 2 2" xfId="30562" xr:uid="{00000000-0005-0000-0000-00003B790000}"/>
    <cellStyle name="Vírgula 2 8 49 3" xfId="24725" xr:uid="{00000000-0005-0000-0000-00003C790000}"/>
    <cellStyle name="Vírgula 2 8 5" xfId="12633" xr:uid="{00000000-0005-0000-0000-00003D790000}"/>
    <cellStyle name="Vírgula 2 8 5 2" xfId="12634" xr:uid="{00000000-0005-0000-0000-00003E790000}"/>
    <cellStyle name="Vírgula 2 8 5 2 2" xfId="12635" xr:uid="{00000000-0005-0000-0000-00003F790000}"/>
    <cellStyle name="Vírgula 2 8 5 2 2 2" xfId="36365" xr:uid="{00000000-0005-0000-0000-000040790000}"/>
    <cellStyle name="Vírgula 2 8 5 2 3" xfId="12636" xr:uid="{00000000-0005-0000-0000-000041790000}"/>
    <cellStyle name="Vírgula 2 8 5 2 3 2" xfId="41642" xr:uid="{00000000-0005-0000-0000-000042790000}"/>
    <cellStyle name="Vírgula 2 8 5 2 4" xfId="30563" xr:uid="{00000000-0005-0000-0000-000043790000}"/>
    <cellStyle name="Vírgula 2 8 5 2 5" xfId="35347" xr:uid="{00000000-0005-0000-0000-000044790000}"/>
    <cellStyle name="Vírgula 2 8 5 3" xfId="12637" xr:uid="{00000000-0005-0000-0000-000045790000}"/>
    <cellStyle name="Vírgula 2 8 5 3 2" xfId="36364" xr:uid="{00000000-0005-0000-0000-000046790000}"/>
    <cellStyle name="Vírgula 2 8 5 4" xfId="12638" xr:uid="{00000000-0005-0000-0000-000047790000}"/>
    <cellStyle name="Vírgula 2 8 5 4 2" xfId="40542" xr:uid="{00000000-0005-0000-0000-000048790000}"/>
    <cellStyle name="Vírgula 2 8 5 5" xfId="24726" xr:uid="{00000000-0005-0000-0000-000049790000}"/>
    <cellStyle name="Vírgula 2 8 5 6" xfId="35346" xr:uid="{00000000-0005-0000-0000-00004A790000}"/>
    <cellStyle name="Vírgula 2 8 50" xfId="12639" xr:uid="{00000000-0005-0000-0000-00004B790000}"/>
    <cellStyle name="Vírgula 2 8 50 2" xfId="12640" xr:uid="{00000000-0005-0000-0000-00004C790000}"/>
    <cellStyle name="Vírgula 2 8 50 2 2" xfId="30564" xr:uid="{00000000-0005-0000-0000-00004D790000}"/>
    <cellStyle name="Vírgula 2 8 50 3" xfId="24727" xr:uid="{00000000-0005-0000-0000-00004E790000}"/>
    <cellStyle name="Vírgula 2 8 51" xfId="12641" xr:uid="{00000000-0005-0000-0000-00004F790000}"/>
    <cellStyle name="Vírgula 2 8 51 2" xfId="12642" xr:uid="{00000000-0005-0000-0000-000050790000}"/>
    <cellStyle name="Vírgula 2 8 51 2 2" xfId="30565" xr:uid="{00000000-0005-0000-0000-000051790000}"/>
    <cellStyle name="Vírgula 2 8 51 3" xfId="24728" xr:uid="{00000000-0005-0000-0000-000052790000}"/>
    <cellStyle name="Vírgula 2 8 52" xfId="12643" xr:uid="{00000000-0005-0000-0000-000053790000}"/>
    <cellStyle name="Vírgula 2 8 52 2" xfId="12644" xr:uid="{00000000-0005-0000-0000-000054790000}"/>
    <cellStyle name="Vírgula 2 8 52 2 2" xfId="30566" xr:uid="{00000000-0005-0000-0000-000055790000}"/>
    <cellStyle name="Vírgula 2 8 52 3" xfId="24729" xr:uid="{00000000-0005-0000-0000-000056790000}"/>
    <cellStyle name="Vírgula 2 8 53" xfId="12645" xr:uid="{00000000-0005-0000-0000-000057790000}"/>
    <cellStyle name="Vírgula 2 8 53 2" xfId="12646" xr:uid="{00000000-0005-0000-0000-000058790000}"/>
    <cellStyle name="Vírgula 2 8 53 2 2" xfId="30567" xr:uid="{00000000-0005-0000-0000-000059790000}"/>
    <cellStyle name="Vírgula 2 8 53 3" xfId="24730" xr:uid="{00000000-0005-0000-0000-00005A790000}"/>
    <cellStyle name="Vírgula 2 8 54" xfId="12647" xr:uid="{00000000-0005-0000-0000-00005B790000}"/>
    <cellStyle name="Vírgula 2 8 54 2" xfId="12648" xr:uid="{00000000-0005-0000-0000-00005C790000}"/>
    <cellStyle name="Vírgula 2 8 54 2 2" xfId="30568" xr:uid="{00000000-0005-0000-0000-00005D790000}"/>
    <cellStyle name="Vírgula 2 8 54 3" xfId="24731" xr:uid="{00000000-0005-0000-0000-00005E790000}"/>
    <cellStyle name="Vírgula 2 8 55" xfId="12649" xr:uid="{00000000-0005-0000-0000-00005F790000}"/>
    <cellStyle name="Vírgula 2 8 55 2" xfId="12650" xr:uid="{00000000-0005-0000-0000-000060790000}"/>
    <cellStyle name="Vírgula 2 8 55 2 2" xfId="30569" xr:uid="{00000000-0005-0000-0000-000061790000}"/>
    <cellStyle name="Vírgula 2 8 55 3" xfId="24732" xr:uid="{00000000-0005-0000-0000-000062790000}"/>
    <cellStyle name="Vírgula 2 8 56" xfId="12651" xr:uid="{00000000-0005-0000-0000-000063790000}"/>
    <cellStyle name="Vírgula 2 8 56 2" xfId="12652" xr:uid="{00000000-0005-0000-0000-000064790000}"/>
    <cellStyle name="Vírgula 2 8 56 2 2" xfId="30570" xr:uid="{00000000-0005-0000-0000-000065790000}"/>
    <cellStyle name="Vírgula 2 8 56 3" xfId="24733" xr:uid="{00000000-0005-0000-0000-000066790000}"/>
    <cellStyle name="Vírgula 2 8 57" xfId="12653" xr:uid="{00000000-0005-0000-0000-000067790000}"/>
    <cellStyle name="Vírgula 2 8 57 2" xfId="12654" xr:uid="{00000000-0005-0000-0000-000068790000}"/>
    <cellStyle name="Vírgula 2 8 57 2 2" xfId="30571" xr:uid="{00000000-0005-0000-0000-000069790000}"/>
    <cellStyle name="Vírgula 2 8 57 3" xfId="24734" xr:uid="{00000000-0005-0000-0000-00006A790000}"/>
    <cellStyle name="Vírgula 2 8 58" xfId="12655" xr:uid="{00000000-0005-0000-0000-00006B790000}"/>
    <cellStyle name="Vírgula 2 8 58 2" xfId="12656" xr:uid="{00000000-0005-0000-0000-00006C790000}"/>
    <cellStyle name="Vírgula 2 8 58 2 2" xfId="30572" xr:uid="{00000000-0005-0000-0000-00006D790000}"/>
    <cellStyle name="Vírgula 2 8 58 3" xfId="24735" xr:uid="{00000000-0005-0000-0000-00006E790000}"/>
    <cellStyle name="Vírgula 2 8 59" xfId="12657" xr:uid="{00000000-0005-0000-0000-00006F790000}"/>
    <cellStyle name="Vírgula 2 8 59 2" xfId="12658" xr:uid="{00000000-0005-0000-0000-000070790000}"/>
    <cellStyle name="Vírgula 2 8 59 2 2" xfId="30573" xr:uid="{00000000-0005-0000-0000-000071790000}"/>
    <cellStyle name="Vírgula 2 8 59 3" xfId="24736" xr:uid="{00000000-0005-0000-0000-000072790000}"/>
    <cellStyle name="Vírgula 2 8 6" xfId="12659" xr:uid="{00000000-0005-0000-0000-000073790000}"/>
    <cellStyle name="Vírgula 2 8 6 2" xfId="12660" xr:uid="{00000000-0005-0000-0000-000074790000}"/>
    <cellStyle name="Vírgula 2 8 6 2 2" xfId="30574" xr:uid="{00000000-0005-0000-0000-000075790000}"/>
    <cellStyle name="Vírgula 2 8 6 3" xfId="24737" xr:uid="{00000000-0005-0000-0000-000076790000}"/>
    <cellStyle name="Vírgula 2 8 60" xfId="12661" xr:uid="{00000000-0005-0000-0000-000077790000}"/>
    <cellStyle name="Vírgula 2 8 60 2" xfId="12662" xr:uid="{00000000-0005-0000-0000-000078790000}"/>
    <cellStyle name="Vírgula 2 8 60 2 2" xfId="30575" xr:uid="{00000000-0005-0000-0000-000079790000}"/>
    <cellStyle name="Vírgula 2 8 60 3" xfId="24738" xr:uid="{00000000-0005-0000-0000-00007A790000}"/>
    <cellStyle name="Vírgula 2 8 61" xfId="12663" xr:uid="{00000000-0005-0000-0000-00007B790000}"/>
    <cellStyle name="Vírgula 2 8 61 2" xfId="12664" xr:uid="{00000000-0005-0000-0000-00007C790000}"/>
    <cellStyle name="Vírgula 2 8 61 2 2" xfId="30576" xr:uid="{00000000-0005-0000-0000-00007D790000}"/>
    <cellStyle name="Vírgula 2 8 61 3" xfId="24739" xr:uid="{00000000-0005-0000-0000-00007E790000}"/>
    <cellStyle name="Vírgula 2 8 62" xfId="12665" xr:uid="{00000000-0005-0000-0000-00007F790000}"/>
    <cellStyle name="Vírgula 2 8 62 2" xfId="12666" xr:uid="{00000000-0005-0000-0000-000080790000}"/>
    <cellStyle name="Vírgula 2 8 62 2 2" xfId="30577" xr:uid="{00000000-0005-0000-0000-000081790000}"/>
    <cellStyle name="Vírgula 2 8 62 3" xfId="24740" xr:uid="{00000000-0005-0000-0000-000082790000}"/>
    <cellStyle name="Vírgula 2 8 63" xfId="12667" xr:uid="{00000000-0005-0000-0000-000083790000}"/>
    <cellStyle name="Vírgula 2 8 63 2" xfId="12668" xr:uid="{00000000-0005-0000-0000-000084790000}"/>
    <cellStyle name="Vírgula 2 8 63 2 2" xfId="30578" xr:uid="{00000000-0005-0000-0000-000085790000}"/>
    <cellStyle name="Vírgula 2 8 63 3" xfId="24741" xr:uid="{00000000-0005-0000-0000-000086790000}"/>
    <cellStyle name="Vírgula 2 8 64" xfId="12669" xr:uid="{00000000-0005-0000-0000-000087790000}"/>
    <cellStyle name="Vírgula 2 8 64 2" xfId="12670" xr:uid="{00000000-0005-0000-0000-000088790000}"/>
    <cellStyle name="Vírgula 2 8 64 2 2" xfId="30579" xr:uid="{00000000-0005-0000-0000-000089790000}"/>
    <cellStyle name="Vírgula 2 8 64 3" xfId="24742" xr:uid="{00000000-0005-0000-0000-00008A790000}"/>
    <cellStyle name="Vírgula 2 8 65" xfId="12671" xr:uid="{00000000-0005-0000-0000-00008B790000}"/>
    <cellStyle name="Vírgula 2 8 65 2" xfId="12672" xr:uid="{00000000-0005-0000-0000-00008C790000}"/>
    <cellStyle name="Vírgula 2 8 65 2 2" xfId="30580" xr:uid="{00000000-0005-0000-0000-00008D790000}"/>
    <cellStyle name="Vírgula 2 8 65 3" xfId="24743" xr:uid="{00000000-0005-0000-0000-00008E790000}"/>
    <cellStyle name="Vírgula 2 8 66" xfId="12673" xr:uid="{00000000-0005-0000-0000-00008F790000}"/>
    <cellStyle name="Vírgula 2 8 66 2" xfId="12674" xr:uid="{00000000-0005-0000-0000-000090790000}"/>
    <cellStyle name="Vírgula 2 8 66 2 2" xfId="30581" xr:uid="{00000000-0005-0000-0000-000091790000}"/>
    <cellStyle name="Vírgula 2 8 66 3" xfId="24744" xr:uid="{00000000-0005-0000-0000-000092790000}"/>
    <cellStyle name="Vírgula 2 8 67" xfId="12675" xr:uid="{00000000-0005-0000-0000-000093790000}"/>
    <cellStyle name="Vírgula 2 8 67 2" xfId="12676" xr:uid="{00000000-0005-0000-0000-000094790000}"/>
    <cellStyle name="Vírgula 2 8 67 2 2" xfId="30582" xr:uid="{00000000-0005-0000-0000-000095790000}"/>
    <cellStyle name="Vírgula 2 8 67 3" xfId="24745" xr:uid="{00000000-0005-0000-0000-000096790000}"/>
    <cellStyle name="Vírgula 2 8 68" xfId="12677" xr:uid="{00000000-0005-0000-0000-000097790000}"/>
    <cellStyle name="Vírgula 2 8 68 2" xfId="12678" xr:uid="{00000000-0005-0000-0000-000098790000}"/>
    <cellStyle name="Vírgula 2 8 68 2 2" xfId="30583" xr:uid="{00000000-0005-0000-0000-000099790000}"/>
    <cellStyle name="Vírgula 2 8 68 3" xfId="24746" xr:uid="{00000000-0005-0000-0000-00009A790000}"/>
    <cellStyle name="Vírgula 2 8 69" xfId="12679" xr:uid="{00000000-0005-0000-0000-00009B790000}"/>
    <cellStyle name="Vírgula 2 8 69 2" xfId="12680" xr:uid="{00000000-0005-0000-0000-00009C790000}"/>
    <cellStyle name="Vírgula 2 8 69 2 2" xfId="30584" xr:uid="{00000000-0005-0000-0000-00009D790000}"/>
    <cellStyle name="Vírgula 2 8 69 3" xfId="24747" xr:uid="{00000000-0005-0000-0000-00009E790000}"/>
    <cellStyle name="Vírgula 2 8 7" xfId="12681" xr:uid="{00000000-0005-0000-0000-00009F790000}"/>
    <cellStyle name="Vírgula 2 8 7 2" xfId="12682" xr:uid="{00000000-0005-0000-0000-0000A0790000}"/>
    <cellStyle name="Vírgula 2 8 7 2 2" xfId="30585" xr:uid="{00000000-0005-0000-0000-0000A1790000}"/>
    <cellStyle name="Vírgula 2 8 7 3" xfId="24748" xr:uid="{00000000-0005-0000-0000-0000A2790000}"/>
    <cellStyle name="Vírgula 2 8 70" xfId="12683" xr:uid="{00000000-0005-0000-0000-0000A3790000}"/>
    <cellStyle name="Vírgula 2 8 70 2" xfId="12684" xr:uid="{00000000-0005-0000-0000-0000A4790000}"/>
    <cellStyle name="Vírgula 2 8 70 2 2" xfId="30586" xr:uid="{00000000-0005-0000-0000-0000A5790000}"/>
    <cellStyle name="Vírgula 2 8 70 3" xfId="24749" xr:uid="{00000000-0005-0000-0000-0000A6790000}"/>
    <cellStyle name="Vírgula 2 8 71" xfId="12685" xr:uid="{00000000-0005-0000-0000-0000A7790000}"/>
    <cellStyle name="Vírgula 2 8 71 2" xfId="12686" xr:uid="{00000000-0005-0000-0000-0000A8790000}"/>
    <cellStyle name="Vírgula 2 8 71 2 2" xfId="30587" xr:uid="{00000000-0005-0000-0000-0000A9790000}"/>
    <cellStyle name="Vírgula 2 8 71 3" xfId="24750" xr:uid="{00000000-0005-0000-0000-0000AA790000}"/>
    <cellStyle name="Vírgula 2 8 72" xfId="12687" xr:uid="{00000000-0005-0000-0000-0000AB790000}"/>
    <cellStyle name="Vírgula 2 8 72 2" xfId="12688" xr:uid="{00000000-0005-0000-0000-0000AC790000}"/>
    <cellStyle name="Vírgula 2 8 72 2 2" xfId="30588" xr:uid="{00000000-0005-0000-0000-0000AD790000}"/>
    <cellStyle name="Vírgula 2 8 72 3" xfId="24751" xr:uid="{00000000-0005-0000-0000-0000AE790000}"/>
    <cellStyle name="Vírgula 2 8 73" xfId="12689" xr:uid="{00000000-0005-0000-0000-0000AF790000}"/>
    <cellStyle name="Vírgula 2 8 73 2" xfId="12690" xr:uid="{00000000-0005-0000-0000-0000B0790000}"/>
    <cellStyle name="Vírgula 2 8 73 2 2" xfId="30589" xr:uid="{00000000-0005-0000-0000-0000B1790000}"/>
    <cellStyle name="Vírgula 2 8 73 3" xfId="24752" xr:uid="{00000000-0005-0000-0000-0000B2790000}"/>
    <cellStyle name="Vírgula 2 8 74" xfId="12691" xr:uid="{00000000-0005-0000-0000-0000B3790000}"/>
    <cellStyle name="Vírgula 2 8 74 2" xfId="12692" xr:uid="{00000000-0005-0000-0000-0000B4790000}"/>
    <cellStyle name="Vírgula 2 8 74 2 2" xfId="30590" xr:uid="{00000000-0005-0000-0000-0000B5790000}"/>
    <cellStyle name="Vírgula 2 8 74 3" xfId="24753" xr:uid="{00000000-0005-0000-0000-0000B6790000}"/>
    <cellStyle name="Vírgula 2 8 75" xfId="12693" xr:uid="{00000000-0005-0000-0000-0000B7790000}"/>
    <cellStyle name="Vírgula 2 8 75 2" xfId="12694" xr:uid="{00000000-0005-0000-0000-0000B8790000}"/>
    <cellStyle name="Vírgula 2 8 75 2 2" xfId="30591" xr:uid="{00000000-0005-0000-0000-0000B9790000}"/>
    <cellStyle name="Vírgula 2 8 75 3" xfId="24754" xr:uid="{00000000-0005-0000-0000-0000BA790000}"/>
    <cellStyle name="Vírgula 2 8 76" xfId="12695" xr:uid="{00000000-0005-0000-0000-0000BB790000}"/>
    <cellStyle name="Vírgula 2 8 76 2" xfId="12696" xr:uid="{00000000-0005-0000-0000-0000BC790000}"/>
    <cellStyle name="Vírgula 2 8 76 2 2" xfId="30592" xr:uid="{00000000-0005-0000-0000-0000BD790000}"/>
    <cellStyle name="Vírgula 2 8 76 3" xfId="24755" xr:uid="{00000000-0005-0000-0000-0000BE790000}"/>
    <cellStyle name="Vírgula 2 8 77" xfId="12697" xr:uid="{00000000-0005-0000-0000-0000BF790000}"/>
    <cellStyle name="Vírgula 2 8 77 2" xfId="27772" xr:uid="{00000000-0005-0000-0000-0000C0790000}"/>
    <cellStyle name="Vírgula 2 8 78" xfId="12698" xr:uid="{00000000-0005-0000-0000-0000C1790000}"/>
    <cellStyle name="Vírgula 2 8 78 2" xfId="30519" xr:uid="{00000000-0005-0000-0000-0000C2790000}"/>
    <cellStyle name="Vírgula 2 8 79" xfId="12699" xr:uid="{00000000-0005-0000-0000-0000C3790000}"/>
    <cellStyle name="Vírgula 2 8 79 2" xfId="40538" xr:uid="{00000000-0005-0000-0000-0000C4790000}"/>
    <cellStyle name="Vírgula 2 8 8" xfId="12700" xr:uid="{00000000-0005-0000-0000-0000C5790000}"/>
    <cellStyle name="Vírgula 2 8 8 2" xfId="12701" xr:uid="{00000000-0005-0000-0000-0000C6790000}"/>
    <cellStyle name="Vírgula 2 8 8 2 2" xfId="30593" xr:uid="{00000000-0005-0000-0000-0000C7790000}"/>
    <cellStyle name="Vírgula 2 8 8 3" xfId="24756" xr:uid="{00000000-0005-0000-0000-0000C8790000}"/>
    <cellStyle name="Vírgula 2 8 80" xfId="24682" xr:uid="{00000000-0005-0000-0000-0000C9790000}"/>
    <cellStyle name="Vírgula 2 8 9" xfId="12702" xr:uid="{00000000-0005-0000-0000-0000CA790000}"/>
    <cellStyle name="Vírgula 2 8 9 2" xfId="12703" xr:uid="{00000000-0005-0000-0000-0000CB790000}"/>
    <cellStyle name="Vírgula 2 8 9 2 2" xfId="30594" xr:uid="{00000000-0005-0000-0000-0000CC790000}"/>
    <cellStyle name="Vírgula 2 8 9 3" xfId="24757" xr:uid="{00000000-0005-0000-0000-0000CD790000}"/>
    <cellStyle name="Vírgula 2 9" xfId="12704" xr:uid="{00000000-0005-0000-0000-0000CE790000}"/>
    <cellStyle name="Vírgula 2 9 2" xfId="12705" xr:uid="{00000000-0005-0000-0000-0000CF790000}"/>
    <cellStyle name="Vírgula 2 9 2 2" xfId="36366" xr:uid="{00000000-0005-0000-0000-0000D0790000}"/>
    <cellStyle name="Vírgula 2 9 3" xfId="12706" xr:uid="{00000000-0005-0000-0000-0000D1790000}"/>
    <cellStyle name="Vírgula 2 9 3 2" xfId="40816" xr:uid="{00000000-0005-0000-0000-0000D2790000}"/>
    <cellStyle name="Vírgula 2 9 4" xfId="27756" xr:uid="{00000000-0005-0000-0000-0000D3790000}"/>
    <cellStyle name="Vírgula 2 9 5" xfId="35348" xr:uid="{00000000-0005-0000-0000-0000D4790000}"/>
    <cellStyle name="Vírgula 3" xfId="190" xr:uid="{00000000-0005-0000-0000-0000D5790000}"/>
    <cellStyle name="Vírgula 3 10" xfId="12708" xr:uid="{00000000-0005-0000-0000-0000D6790000}"/>
    <cellStyle name="Vírgula 3 10 2" xfId="40543" xr:uid="{00000000-0005-0000-0000-0000D7790000}"/>
    <cellStyle name="Vírgula 3 11" xfId="24758" xr:uid="{00000000-0005-0000-0000-0000D8790000}"/>
    <cellStyle name="Vírgula 3 12" xfId="12707" xr:uid="{00000000-0005-0000-0000-0000D9790000}"/>
    <cellStyle name="Vírgula 3 2" xfId="273" xr:uid="{00000000-0005-0000-0000-0000DA790000}"/>
    <cellStyle name="Vírgula 3 2 2" xfId="12710" xr:uid="{00000000-0005-0000-0000-0000DB790000}"/>
    <cellStyle name="Vírgula 3 2 2 2" xfId="27776" xr:uid="{00000000-0005-0000-0000-0000DC790000}"/>
    <cellStyle name="Vírgula 3 2 3" xfId="12711" xr:uid="{00000000-0005-0000-0000-0000DD790000}"/>
    <cellStyle name="Vírgula 3 2 3 2" xfId="30596" xr:uid="{00000000-0005-0000-0000-0000DE790000}"/>
    <cellStyle name="Vírgula 3 2 4" xfId="12712" xr:uid="{00000000-0005-0000-0000-0000DF790000}"/>
    <cellStyle name="Vírgula 3 2 4 2" xfId="40544" xr:uid="{00000000-0005-0000-0000-0000E0790000}"/>
    <cellStyle name="Vírgula 3 2 5" xfId="24759" xr:uid="{00000000-0005-0000-0000-0000E1790000}"/>
    <cellStyle name="Vírgula 3 2 6" xfId="12709" xr:uid="{00000000-0005-0000-0000-0000E2790000}"/>
    <cellStyle name="Vírgula 3 3" xfId="12713" xr:uid="{00000000-0005-0000-0000-0000E3790000}"/>
    <cellStyle name="Vírgula 3 3 2" xfId="12714" xr:uid="{00000000-0005-0000-0000-0000E4790000}"/>
    <cellStyle name="Vírgula 3 3 2 2" xfId="12715" xr:uid="{00000000-0005-0000-0000-0000E5790000}"/>
    <cellStyle name="Vírgula 3 3 2 2 2" xfId="27778" xr:uid="{00000000-0005-0000-0000-0000E6790000}"/>
    <cellStyle name="Vírgula 3 3 2 3" xfId="12716" xr:uid="{00000000-0005-0000-0000-0000E7790000}"/>
    <cellStyle name="Vírgula 3 3 2 3 2" xfId="30598" xr:uid="{00000000-0005-0000-0000-0000E8790000}"/>
    <cellStyle name="Vírgula 3 3 2 4" xfId="12717" xr:uid="{00000000-0005-0000-0000-0000E9790000}"/>
    <cellStyle name="Vírgula 3 3 2 4 2" xfId="40546" xr:uid="{00000000-0005-0000-0000-0000EA790000}"/>
    <cellStyle name="Vírgula 3 3 2 5" xfId="24761" xr:uid="{00000000-0005-0000-0000-0000EB790000}"/>
    <cellStyle name="Vírgula 3 3 3" xfId="12718" xr:uid="{00000000-0005-0000-0000-0000EC790000}"/>
    <cellStyle name="Vírgula 3 3 3 2" xfId="12719" xr:uid="{00000000-0005-0000-0000-0000ED790000}"/>
    <cellStyle name="Vírgula 3 3 3 2 2" xfId="36368" xr:uid="{00000000-0005-0000-0000-0000EE790000}"/>
    <cellStyle name="Vírgula 3 3 3 3" xfId="27777" xr:uid="{00000000-0005-0000-0000-0000EF790000}"/>
    <cellStyle name="Vírgula 3 3 4" xfId="12720" xr:uid="{00000000-0005-0000-0000-0000F0790000}"/>
    <cellStyle name="Vírgula 3 3 4 2" xfId="12721" xr:uid="{00000000-0005-0000-0000-0000F1790000}"/>
    <cellStyle name="Vírgula 3 3 4 2 2" xfId="41643" xr:uid="{00000000-0005-0000-0000-0000F2790000}"/>
    <cellStyle name="Vírgula 3 3 4 3" xfId="30597" xr:uid="{00000000-0005-0000-0000-0000F3790000}"/>
    <cellStyle name="Vírgula 3 3 4 4" xfId="36367" xr:uid="{00000000-0005-0000-0000-0000F4790000}"/>
    <cellStyle name="Vírgula 3 3 5" xfId="12722" xr:uid="{00000000-0005-0000-0000-0000F5790000}"/>
    <cellStyle name="Vírgula 3 3 5 2" xfId="40545" xr:uid="{00000000-0005-0000-0000-0000F6790000}"/>
    <cellStyle name="Vírgula 3 3 6" xfId="24760" xr:uid="{00000000-0005-0000-0000-0000F7790000}"/>
    <cellStyle name="Vírgula 3 4" xfId="12723" xr:uid="{00000000-0005-0000-0000-0000F8790000}"/>
    <cellStyle name="Vírgula 3 4 2" xfId="12724" xr:uid="{00000000-0005-0000-0000-0000F9790000}"/>
    <cellStyle name="Vírgula 3 4 2 2" xfId="27779" xr:uid="{00000000-0005-0000-0000-0000FA790000}"/>
    <cellStyle name="Vírgula 3 4 3" xfId="12725" xr:uid="{00000000-0005-0000-0000-0000FB790000}"/>
    <cellStyle name="Vírgula 3 4 3 2" xfId="30599" xr:uid="{00000000-0005-0000-0000-0000FC790000}"/>
    <cellStyle name="Vírgula 3 4 4" xfId="12726" xr:uid="{00000000-0005-0000-0000-0000FD790000}"/>
    <cellStyle name="Vírgula 3 4 4 2" xfId="40547" xr:uid="{00000000-0005-0000-0000-0000FE790000}"/>
    <cellStyle name="Vírgula 3 4 5" xfId="24762" xr:uid="{00000000-0005-0000-0000-0000FF790000}"/>
    <cellStyle name="Vírgula 3 5" xfId="12727" xr:uid="{00000000-0005-0000-0000-0000007A0000}"/>
    <cellStyle name="Vírgula 3 5 2" xfId="12728" xr:uid="{00000000-0005-0000-0000-0000017A0000}"/>
    <cellStyle name="Vírgula 3 5 2 2" xfId="27780" xr:uid="{00000000-0005-0000-0000-0000027A0000}"/>
    <cellStyle name="Vírgula 3 5 3" xfId="12729" xr:uid="{00000000-0005-0000-0000-0000037A0000}"/>
    <cellStyle name="Vírgula 3 5 3 2" xfId="30600" xr:uid="{00000000-0005-0000-0000-0000047A0000}"/>
    <cellStyle name="Vírgula 3 5 4" xfId="12730" xr:uid="{00000000-0005-0000-0000-0000057A0000}"/>
    <cellStyle name="Vírgula 3 5 4 2" xfId="40548" xr:uid="{00000000-0005-0000-0000-0000067A0000}"/>
    <cellStyle name="Vírgula 3 5 5" xfId="24763" xr:uid="{00000000-0005-0000-0000-0000077A0000}"/>
    <cellStyle name="Vírgula 3 6" xfId="12731" xr:uid="{00000000-0005-0000-0000-0000087A0000}"/>
    <cellStyle name="Vírgula 3 6 2" xfId="12732" xr:uid="{00000000-0005-0000-0000-0000097A0000}"/>
    <cellStyle name="Vírgula 3 6 2 2" xfId="27781" xr:uid="{00000000-0005-0000-0000-00000A7A0000}"/>
    <cellStyle name="Vírgula 3 6 3" xfId="12733" xr:uid="{00000000-0005-0000-0000-00000B7A0000}"/>
    <cellStyle name="Vírgula 3 6 3 2" xfId="30601" xr:uid="{00000000-0005-0000-0000-00000C7A0000}"/>
    <cellStyle name="Vírgula 3 6 4" xfId="12734" xr:uid="{00000000-0005-0000-0000-00000D7A0000}"/>
    <cellStyle name="Vírgula 3 6 4 2" xfId="40549" xr:uid="{00000000-0005-0000-0000-00000E7A0000}"/>
    <cellStyle name="Vírgula 3 6 5" xfId="24764" xr:uid="{00000000-0005-0000-0000-00000F7A0000}"/>
    <cellStyle name="Vírgula 3 7" xfId="12735" xr:uid="{00000000-0005-0000-0000-0000107A0000}"/>
    <cellStyle name="Vírgula 3 7 2" xfId="12736" xr:uid="{00000000-0005-0000-0000-0000117A0000}"/>
    <cellStyle name="Vírgula 3 7 2 2" xfId="27782" xr:uid="{00000000-0005-0000-0000-0000127A0000}"/>
    <cellStyle name="Vírgula 3 7 3" xfId="12737" xr:uid="{00000000-0005-0000-0000-0000137A0000}"/>
    <cellStyle name="Vírgula 3 7 3 2" xfId="30602" xr:uid="{00000000-0005-0000-0000-0000147A0000}"/>
    <cellStyle name="Vírgula 3 7 4" xfId="12738" xr:uid="{00000000-0005-0000-0000-0000157A0000}"/>
    <cellStyle name="Vírgula 3 7 4 2" xfId="40550" xr:uid="{00000000-0005-0000-0000-0000167A0000}"/>
    <cellStyle name="Vírgula 3 7 5" xfId="24765" xr:uid="{00000000-0005-0000-0000-0000177A0000}"/>
    <cellStyle name="Vírgula 3 8" xfId="12739" xr:uid="{00000000-0005-0000-0000-0000187A0000}"/>
    <cellStyle name="Vírgula 3 8 2" xfId="27775" xr:uid="{00000000-0005-0000-0000-0000197A0000}"/>
    <cellStyle name="Vírgula 3 9" xfId="12740" xr:uid="{00000000-0005-0000-0000-00001A7A0000}"/>
    <cellStyle name="Vírgula 3 9 2" xfId="30595" xr:uid="{00000000-0005-0000-0000-00001B7A0000}"/>
    <cellStyle name="Vírgula 4" xfId="191" xr:uid="{00000000-0005-0000-0000-00001C7A0000}"/>
    <cellStyle name="Vírgula 4 10" xfId="12742" xr:uid="{00000000-0005-0000-0000-00001D7A0000}"/>
    <cellStyle name="Vírgula 4 10 2" xfId="40551" xr:uid="{00000000-0005-0000-0000-00001E7A0000}"/>
    <cellStyle name="Vírgula 4 11" xfId="24766" xr:uid="{00000000-0005-0000-0000-00001F7A0000}"/>
    <cellStyle name="Vírgula 4 12" xfId="12741" xr:uid="{00000000-0005-0000-0000-0000207A0000}"/>
    <cellStyle name="Vírgula 4 2" xfId="192" xr:uid="{00000000-0005-0000-0000-0000217A0000}"/>
    <cellStyle name="Vírgula 4 2 10" xfId="12744" xr:uid="{00000000-0005-0000-0000-0000227A0000}"/>
    <cellStyle name="Vírgula 4 2 10 2" xfId="40552" xr:uid="{00000000-0005-0000-0000-0000237A0000}"/>
    <cellStyle name="Vírgula 4 2 11" xfId="24767" xr:uid="{00000000-0005-0000-0000-0000247A0000}"/>
    <cellStyle name="Vírgula 4 2 12" xfId="12743" xr:uid="{00000000-0005-0000-0000-0000257A0000}"/>
    <cellStyle name="Vírgula 4 2 2" xfId="193" xr:uid="{00000000-0005-0000-0000-0000267A0000}"/>
    <cellStyle name="Vírgula 4 2 2 2" xfId="274" xr:uid="{00000000-0005-0000-0000-0000277A0000}"/>
    <cellStyle name="Vírgula 4 2 2 2 10" xfId="12747" xr:uid="{00000000-0005-0000-0000-0000287A0000}"/>
    <cellStyle name="Vírgula 4 2 2 2 10 2" xfId="12748" xr:uid="{00000000-0005-0000-0000-0000297A0000}"/>
    <cellStyle name="Vírgula 4 2 2 2 10 2 2" xfId="30607" xr:uid="{00000000-0005-0000-0000-00002A7A0000}"/>
    <cellStyle name="Vírgula 4 2 2 2 10 3" xfId="24770" xr:uid="{00000000-0005-0000-0000-00002B7A0000}"/>
    <cellStyle name="Vírgula 4 2 2 2 11" xfId="12749" xr:uid="{00000000-0005-0000-0000-00002C7A0000}"/>
    <cellStyle name="Vírgula 4 2 2 2 11 2" xfId="12750" xr:uid="{00000000-0005-0000-0000-00002D7A0000}"/>
    <cellStyle name="Vírgula 4 2 2 2 11 2 2" xfId="30608" xr:uid="{00000000-0005-0000-0000-00002E7A0000}"/>
    <cellStyle name="Vírgula 4 2 2 2 11 3" xfId="24771" xr:uid="{00000000-0005-0000-0000-00002F7A0000}"/>
    <cellStyle name="Vírgula 4 2 2 2 12" xfId="12751" xr:uid="{00000000-0005-0000-0000-0000307A0000}"/>
    <cellStyle name="Vírgula 4 2 2 2 12 2" xfId="12752" xr:uid="{00000000-0005-0000-0000-0000317A0000}"/>
    <cellStyle name="Vírgula 4 2 2 2 12 2 2" xfId="30609" xr:uid="{00000000-0005-0000-0000-0000327A0000}"/>
    <cellStyle name="Vírgula 4 2 2 2 12 3" xfId="24772" xr:uid="{00000000-0005-0000-0000-0000337A0000}"/>
    <cellStyle name="Vírgula 4 2 2 2 13" xfId="12753" xr:uid="{00000000-0005-0000-0000-0000347A0000}"/>
    <cellStyle name="Vírgula 4 2 2 2 13 2" xfId="12754" xr:uid="{00000000-0005-0000-0000-0000357A0000}"/>
    <cellStyle name="Vírgula 4 2 2 2 13 2 2" xfId="30610" xr:uid="{00000000-0005-0000-0000-0000367A0000}"/>
    <cellStyle name="Vírgula 4 2 2 2 13 3" xfId="24773" xr:uid="{00000000-0005-0000-0000-0000377A0000}"/>
    <cellStyle name="Vírgula 4 2 2 2 14" xfId="12755" xr:uid="{00000000-0005-0000-0000-0000387A0000}"/>
    <cellStyle name="Vírgula 4 2 2 2 14 2" xfId="12756" xr:uid="{00000000-0005-0000-0000-0000397A0000}"/>
    <cellStyle name="Vírgula 4 2 2 2 14 2 2" xfId="30611" xr:uid="{00000000-0005-0000-0000-00003A7A0000}"/>
    <cellStyle name="Vírgula 4 2 2 2 14 3" xfId="24774" xr:uid="{00000000-0005-0000-0000-00003B7A0000}"/>
    <cellStyle name="Vírgula 4 2 2 2 15" xfId="12757" xr:uid="{00000000-0005-0000-0000-00003C7A0000}"/>
    <cellStyle name="Vírgula 4 2 2 2 15 2" xfId="12758" xr:uid="{00000000-0005-0000-0000-00003D7A0000}"/>
    <cellStyle name="Vírgula 4 2 2 2 15 2 2" xfId="30612" xr:uid="{00000000-0005-0000-0000-00003E7A0000}"/>
    <cellStyle name="Vírgula 4 2 2 2 15 3" xfId="24775" xr:uid="{00000000-0005-0000-0000-00003F7A0000}"/>
    <cellStyle name="Vírgula 4 2 2 2 16" xfId="12759" xr:uid="{00000000-0005-0000-0000-0000407A0000}"/>
    <cellStyle name="Vírgula 4 2 2 2 16 2" xfId="12760" xr:uid="{00000000-0005-0000-0000-0000417A0000}"/>
    <cellStyle name="Vírgula 4 2 2 2 16 2 2" xfId="30613" xr:uid="{00000000-0005-0000-0000-0000427A0000}"/>
    <cellStyle name="Vírgula 4 2 2 2 16 3" xfId="24776" xr:uid="{00000000-0005-0000-0000-0000437A0000}"/>
    <cellStyle name="Vírgula 4 2 2 2 17" xfId="12761" xr:uid="{00000000-0005-0000-0000-0000447A0000}"/>
    <cellStyle name="Vírgula 4 2 2 2 17 2" xfId="12762" xr:uid="{00000000-0005-0000-0000-0000457A0000}"/>
    <cellStyle name="Vírgula 4 2 2 2 17 2 2" xfId="30614" xr:uid="{00000000-0005-0000-0000-0000467A0000}"/>
    <cellStyle name="Vírgula 4 2 2 2 17 3" xfId="24777" xr:uid="{00000000-0005-0000-0000-0000477A0000}"/>
    <cellStyle name="Vírgula 4 2 2 2 18" xfId="12763" xr:uid="{00000000-0005-0000-0000-0000487A0000}"/>
    <cellStyle name="Vírgula 4 2 2 2 18 2" xfId="12764" xr:uid="{00000000-0005-0000-0000-0000497A0000}"/>
    <cellStyle name="Vírgula 4 2 2 2 18 2 2" xfId="30615" xr:uid="{00000000-0005-0000-0000-00004A7A0000}"/>
    <cellStyle name="Vírgula 4 2 2 2 18 3" xfId="24778" xr:uid="{00000000-0005-0000-0000-00004B7A0000}"/>
    <cellStyle name="Vírgula 4 2 2 2 19" xfId="12765" xr:uid="{00000000-0005-0000-0000-00004C7A0000}"/>
    <cellStyle name="Vírgula 4 2 2 2 19 2" xfId="12766" xr:uid="{00000000-0005-0000-0000-00004D7A0000}"/>
    <cellStyle name="Vírgula 4 2 2 2 19 2 2" xfId="30616" xr:uid="{00000000-0005-0000-0000-00004E7A0000}"/>
    <cellStyle name="Vírgula 4 2 2 2 19 3" xfId="24779" xr:uid="{00000000-0005-0000-0000-00004F7A0000}"/>
    <cellStyle name="Vírgula 4 2 2 2 2" xfId="12767" xr:uid="{00000000-0005-0000-0000-0000507A0000}"/>
    <cellStyle name="Vírgula 4 2 2 2 2 2" xfId="12768" xr:uid="{00000000-0005-0000-0000-0000517A0000}"/>
    <cellStyle name="Vírgula 4 2 2 2 2 2 2" xfId="12769" xr:uid="{00000000-0005-0000-0000-0000527A0000}"/>
    <cellStyle name="Vírgula 4 2 2 2 2 2 2 2" xfId="27788" xr:uid="{00000000-0005-0000-0000-0000537A0000}"/>
    <cellStyle name="Vírgula 4 2 2 2 2 2 3" xfId="12770" xr:uid="{00000000-0005-0000-0000-0000547A0000}"/>
    <cellStyle name="Vírgula 4 2 2 2 2 2 3 2" xfId="30618" xr:uid="{00000000-0005-0000-0000-0000557A0000}"/>
    <cellStyle name="Vírgula 4 2 2 2 2 2 4" xfId="12771" xr:uid="{00000000-0005-0000-0000-0000567A0000}"/>
    <cellStyle name="Vírgula 4 2 2 2 2 2 4 2" xfId="40556" xr:uid="{00000000-0005-0000-0000-0000577A0000}"/>
    <cellStyle name="Vírgula 4 2 2 2 2 2 5" xfId="24781" xr:uid="{00000000-0005-0000-0000-0000587A0000}"/>
    <cellStyle name="Vírgula 4 2 2 2 2 3" xfId="12772" xr:uid="{00000000-0005-0000-0000-0000597A0000}"/>
    <cellStyle name="Vírgula 4 2 2 2 2 3 10" xfId="12773" xr:uid="{00000000-0005-0000-0000-00005A7A0000}"/>
    <cellStyle name="Vírgula 4 2 2 2 2 3 10 2" xfId="12774" xr:uid="{00000000-0005-0000-0000-00005B7A0000}"/>
    <cellStyle name="Vírgula 4 2 2 2 2 3 10 2 2" xfId="30620" xr:uid="{00000000-0005-0000-0000-00005C7A0000}"/>
    <cellStyle name="Vírgula 4 2 2 2 2 3 10 3" xfId="24783" xr:uid="{00000000-0005-0000-0000-00005D7A0000}"/>
    <cellStyle name="Vírgula 4 2 2 2 2 3 11" xfId="12775" xr:uid="{00000000-0005-0000-0000-00005E7A0000}"/>
    <cellStyle name="Vírgula 4 2 2 2 2 3 11 2" xfId="12776" xr:uid="{00000000-0005-0000-0000-00005F7A0000}"/>
    <cellStyle name="Vírgula 4 2 2 2 2 3 11 2 2" xfId="30621" xr:uid="{00000000-0005-0000-0000-0000607A0000}"/>
    <cellStyle name="Vírgula 4 2 2 2 2 3 11 3" xfId="24784" xr:uid="{00000000-0005-0000-0000-0000617A0000}"/>
    <cellStyle name="Vírgula 4 2 2 2 2 3 12" xfId="12777" xr:uid="{00000000-0005-0000-0000-0000627A0000}"/>
    <cellStyle name="Vírgula 4 2 2 2 2 3 12 2" xfId="12778" xr:uid="{00000000-0005-0000-0000-0000637A0000}"/>
    <cellStyle name="Vírgula 4 2 2 2 2 3 12 2 2" xfId="30622" xr:uid="{00000000-0005-0000-0000-0000647A0000}"/>
    <cellStyle name="Vírgula 4 2 2 2 2 3 12 3" xfId="24785" xr:uid="{00000000-0005-0000-0000-0000657A0000}"/>
    <cellStyle name="Vírgula 4 2 2 2 2 3 13" xfId="12779" xr:uid="{00000000-0005-0000-0000-0000667A0000}"/>
    <cellStyle name="Vírgula 4 2 2 2 2 3 13 2" xfId="12780" xr:uid="{00000000-0005-0000-0000-0000677A0000}"/>
    <cellStyle name="Vírgula 4 2 2 2 2 3 13 2 2" xfId="30623" xr:uid="{00000000-0005-0000-0000-0000687A0000}"/>
    <cellStyle name="Vírgula 4 2 2 2 2 3 13 3" xfId="24786" xr:uid="{00000000-0005-0000-0000-0000697A0000}"/>
    <cellStyle name="Vírgula 4 2 2 2 2 3 14" xfId="12781" xr:uid="{00000000-0005-0000-0000-00006A7A0000}"/>
    <cellStyle name="Vírgula 4 2 2 2 2 3 14 2" xfId="12782" xr:uid="{00000000-0005-0000-0000-00006B7A0000}"/>
    <cellStyle name="Vírgula 4 2 2 2 2 3 14 2 2" xfId="30624" xr:uid="{00000000-0005-0000-0000-00006C7A0000}"/>
    <cellStyle name="Vírgula 4 2 2 2 2 3 14 3" xfId="24787" xr:uid="{00000000-0005-0000-0000-00006D7A0000}"/>
    <cellStyle name="Vírgula 4 2 2 2 2 3 15" xfId="12783" xr:uid="{00000000-0005-0000-0000-00006E7A0000}"/>
    <cellStyle name="Vírgula 4 2 2 2 2 3 15 2" xfId="12784" xr:uid="{00000000-0005-0000-0000-00006F7A0000}"/>
    <cellStyle name="Vírgula 4 2 2 2 2 3 15 2 2" xfId="30625" xr:uid="{00000000-0005-0000-0000-0000707A0000}"/>
    <cellStyle name="Vírgula 4 2 2 2 2 3 15 3" xfId="24788" xr:uid="{00000000-0005-0000-0000-0000717A0000}"/>
    <cellStyle name="Vírgula 4 2 2 2 2 3 16" xfId="12785" xr:uid="{00000000-0005-0000-0000-0000727A0000}"/>
    <cellStyle name="Vírgula 4 2 2 2 2 3 16 2" xfId="12786" xr:uid="{00000000-0005-0000-0000-0000737A0000}"/>
    <cellStyle name="Vírgula 4 2 2 2 2 3 16 2 2" xfId="30626" xr:uid="{00000000-0005-0000-0000-0000747A0000}"/>
    <cellStyle name="Vírgula 4 2 2 2 2 3 16 3" xfId="24789" xr:uid="{00000000-0005-0000-0000-0000757A0000}"/>
    <cellStyle name="Vírgula 4 2 2 2 2 3 17" xfId="12787" xr:uid="{00000000-0005-0000-0000-0000767A0000}"/>
    <cellStyle name="Vírgula 4 2 2 2 2 3 17 2" xfId="12788" xr:uid="{00000000-0005-0000-0000-0000777A0000}"/>
    <cellStyle name="Vírgula 4 2 2 2 2 3 17 2 2" xfId="30627" xr:uid="{00000000-0005-0000-0000-0000787A0000}"/>
    <cellStyle name="Vírgula 4 2 2 2 2 3 17 3" xfId="24790" xr:uid="{00000000-0005-0000-0000-0000797A0000}"/>
    <cellStyle name="Vírgula 4 2 2 2 2 3 18" xfId="12789" xr:uid="{00000000-0005-0000-0000-00007A7A0000}"/>
    <cellStyle name="Vírgula 4 2 2 2 2 3 18 2" xfId="12790" xr:uid="{00000000-0005-0000-0000-00007B7A0000}"/>
    <cellStyle name="Vírgula 4 2 2 2 2 3 18 2 2" xfId="30628" xr:uid="{00000000-0005-0000-0000-00007C7A0000}"/>
    <cellStyle name="Vírgula 4 2 2 2 2 3 18 3" xfId="24791" xr:uid="{00000000-0005-0000-0000-00007D7A0000}"/>
    <cellStyle name="Vírgula 4 2 2 2 2 3 19" xfId="12791" xr:uid="{00000000-0005-0000-0000-00007E7A0000}"/>
    <cellStyle name="Vírgula 4 2 2 2 2 3 19 2" xfId="12792" xr:uid="{00000000-0005-0000-0000-00007F7A0000}"/>
    <cellStyle name="Vírgula 4 2 2 2 2 3 19 2 2" xfId="30629" xr:uid="{00000000-0005-0000-0000-0000807A0000}"/>
    <cellStyle name="Vírgula 4 2 2 2 2 3 19 3" xfId="24792" xr:uid="{00000000-0005-0000-0000-0000817A0000}"/>
    <cellStyle name="Vírgula 4 2 2 2 2 3 2" xfId="12793" xr:uid="{00000000-0005-0000-0000-0000827A0000}"/>
    <cellStyle name="Vírgula 4 2 2 2 2 3 2 2" xfId="12794" xr:uid="{00000000-0005-0000-0000-0000837A0000}"/>
    <cellStyle name="Vírgula 4 2 2 2 2 3 2 2 2" xfId="30630" xr:uid="{00000000-0005-0000-0000-0000847A0000}"/>
    <cellStyle name="Vírgula 4 2 2 2 2 3 2 3" xfId="12795" xr:uid="{00000000-0005-0000-0000-0000857A0000}"/>
    <cellStyle name="Vírgula 4 2 2 2 2 3 2 3 2" xfId="40558" xr:uid="{00000000-0005-0000-0000-0000867A0000}"/>
    <cellStyle name="Vírgula 4 2 2 2 2 3 2 4" xfId="24793" xr:uid="{00000000-0005-0000-0000-0000877A0000}"/>
    <cellStyle name="Vírgula 4 2 2 2 2 3 2 5" xfId="35349" xr:uid="{00000000-0005-0000-0000-0000887A0000}"/>
    <cellStyle name="Vírgula 4 2 2 2 2 3 20" xfId="12796" xr:uid="{00000000-0005-0000-0000-0000897A0000}"/>
    <cellStyle name="Vírgula 4 2 2 2 2 3 20 2" xfId="12797" xr:uid="{00000000-0005-0000-0000-00008A7A0000}"/>
    <cellStyle name="Vírgula 4 2 2 2 2 3 20 2 2" xfId="30631" xr:uid="{00000000-0005-0000-0000-00008B7A0000}"/>
    <cellStyle name="Vírgula 4 2 2 2 2 3 20 3" xfId="24794" xr:uid="{00000000-0005-0000-0000-00008C7A0000}"/>
    <cellStyle name="Vírgula 4 2 2 2 2 3 21" xfId="12798" xr:uid="{00000000-0005-0000-0000-00008D7A0000}"/>
    <cellStyle name="Vírgula 4 2 2 2 2 3 21 2" xfId="12799" xr:uid="{00000000-0005-0000-0000-00008E7A0000}"/>
    <cellStyle name="Vírgula 4 2 2 2 2 3 21 2 2" xfId="30632" xr:uid="{00000000-0005-0000-0000-00008F7A0000}"/>
    <cellStyle name="Vírgula 4 2 2 2 2 3 21 3" xfId="24795" xr:uid="{00000000-0005-0000-0000-0000907A0000}"/>
    <cellStyle name="Vírgula 4 2 2 2 2 3 22" xfId="12800" xr:uid="{00000000-0005-0000-0000-0000917A0000}"/>
    <cellStyle name="Vírgula 4 2 2 2 2 3 22 2" xfId="12801" xr:uid="{00000000-0005-0000-0000-0000927A0000}"/>
    <cellStyle name="Vírgula 4 2 2 2 2 3 22 2 2" xfId="30633" xr:uid="{00000000-0005-0000-0000-0000937A0000}"/>
    <cellStyle name="Vírgula 4 2 2 2 2 3 22 3" xfId="24796" xr:uid="{00000000-0005-0000-0000-0000947A0000}"/>
    <cellStyle name="Vírgula 4 2 2 2 2 3 23" xfId="12802" xr:uid="{00000000-0005-0000-0000-0000957A0000}"/>
    <cellStyle name="Vírgula 4 2 2 2 2 3 23 2" xfId="12803" xr:uid="{00000000-0005-0000-0000-0000967A0000}"/>
    <cellStyle name="Vírgula 4 2 2 2 2 3 23 2 2" xfId="30634" xr:uid="{00000000-0005-0000-0000-0000977A0000}"/>
    <cellStyle name="Vírgula 4 2 2 2 2 3 23 3" xfId="24797" xr:uid="{00000000-0005-0000-0000-0000987A0000}"/>
    <cellStyle name="Vírgula 4 2 2 2 2 3 24" xfId="12804" xr:uid="{00000000-0005-0000-0000-0000997A0000}"/>
    <cellStyle name="Vírgula 4 2 2 2 2 3 24 2" xfId="12805" xr:uid="{00000000-0005-0000-0000-00009A7A0000}"/>
    <cellStyle name="Vírgula 4 2 2 2 2 3 24 2 2" xfId="30635" xr:uid="{00000000-0005-0000-0000-00009B7A0000}"/>
    <cellStyle name="Vírgula 4 2 2 2 2 3 24 3" xfId="24798" xr:uid="{00000000-0005-0000-0000-00009C7A0000}"/>
    <cellStyle name="Vírgula 4 2 2 2 2 3 25" xfId="12806" xr:uid="{00000000-0005-0000-0000-00009D7A0000}"/>
    <cellStyle name="Vírgula 4 2 2 2 2 3 25 2" xfId="12807" xr:uid="{00000000-0005-0000-0000-00009E7A0000}"/>
    <cellStyle name="Vírgula 4 2 2 2 2 3 25 2 2" xfId="30636" xr:uid="{00000000-0005-0000-0000-00009F7A0000}"/>
    <cellStyle name="Vírgula 4 2 2 2 2 3 25 3" xfId="24799" xr:uid="{00000000-0005-0000-0000-0000A07A0000}"/>
    <cellStyle name="Vírgula 4 2 2 2 2 3 26" xfId="12808" xr:uid="{00000000-0005-0000-0000-0000A17A0000}"/>
    <cellStyle name="Vírgula 4 2 2 2 2 3 26 2" xfId="12809" xr:uid="{00000000-0005-0000-0000-0000A27A0000}"/>
    <cellStyle name="Vírgula 4 2 2 2 2 3 26 2 2" xfId="30637" xr:uid="{00000000-0005-0000-0000-0000A37A0000}"/>
    <cellStyle name="Vírgula 4 2 2 2 2 3 26 3" xfId="24800" xr:uid="{00000000-0005-0000-0000-0000A47A0000}"/>
    <cellStyle name="Vírgula 4 2 2 2 2 3 27" xfId="12810" xr:uid="{00000000-0005-0000-0000-0000A57A0000}"/>
    <cellStyle name="Vírgula 4 2 2 2 2 3 27 2" xfId="12811" xr:uid="{00000000-0005-0000-0000-0000A67A0000}"/>
    <cellStyle name="Vírgula 4 2 2 2 2 3 27 2 2" xfId="30638" xr:uid="{00000000-0005-0000-0000-0000A77A0000}"/>
    <cellStyle name="Vírgula 4 2 2 2 2 3 27 3" xfId="24801" xr:uid="{00000000-0005-0000-0000-0000A87A0000}"/>
    <cellStyle name="Vírgula 4 2 2 2 2 3 28" xfId="12812" xr:uid="{00000000-0005-0000-0000-0000A97A0000}"/>
    <cellStyle name="Vírgula 4 2 2 2 2 3 28 2" xfId="12813" xr:uid="{00000000-0005-0000-0000-0000AA7A0000}"/>
    <cellStyle name="Vírgula 4 2 2 2 2 3 28 2 2" xfId="30639" xr:uid="{00000000-0005-0000-0000-0000AB7A0000}"/>
    <cellStyle name="Vírgula 4 2 2 2 2 3 28 3" xfId="24802" xr:uid="{00000000-0005-0000-0000-0000AC7A0000}"/>
    <cellStyle name="Vírgula 4 2 2 2 2 3 29" xfId="12814" xr:uid="{00000000-0005-0000-0000-0000AD7A0000}"/>
    <cellStyle name="Vírgula 4 2 2 2 2 3 29 2" xfId="12815" xr:uid="{00000000-0005-0000-0000-0000AE7A0000}"/>
    <cellStyle name="Vírgula 4 2 2 2 2 3 29 2 2" xfId="30640" xr:uid="{00000000-0005-0000-0000-0000AF7A0000}"/>
    <cellStyle name="Vírgula 4 2 2 2 2 3 29 3" xfId="24803" xr:uid="{00000000-0005-0000-0000-0000B07A0000}"/>
    <cellStyle name="Vírgula 4 2 2 2 2 3 3" xfId="12816" xr:uid="{00000000-0005-0000-0000-0000B17A0000}"/>
    <cellStyle name="Vírgula 4 2 2 2 2 3 3 2" xfId="12817" xr:uid="{00000000-0005-0000-0000-0000B27A0000}"/>
    <cellStyle name="Vírgula 4 2 2 2 2 3 3 2 2" xfId="30641" xr:uid="{00000000-0005-0000-0000-0000B37A0000}"/>
    <cellStyle name="Vírgula 4 2 2 2 2 3 3 3" xfId="12818" xr:uid="{00000000-0005-0000-0000-0000B47A0000}"/>
    <cellStyle name="Vírgula 4 2 2 2 2 3 3 4" xfId="24804" xr:uid="{00000000-0005-0000-0000-0000B57A0000}"/>
    <cellStyle name="Vírgula 4 2 2 2 2 3 30" xfId="12819" xr:uid="{00000000-0005-0000-0000-0000B67A0000}"/>
    <cellStyle name="Vírgula 4 2 2 2 2 3 30 2" xfId="12820" xr:uid="{00000000-0005-0000-0000-0000B77A0000}"/>
    <cellStyle name="Vírgula 4 2 2 2 2 3 30 2 2" xfId="30642" xr:uid="{00000000-0005-0000-0000-0000B87A0000}"/>
    <cellStyle name="Vírgula 4 2 2 2 2 3 30 3" xfId="24805" xr:uid="{00000000-0005-0000-0000-0000B97A0000}"/>
    <cellStyle name="Vírgula 4 2 2 2 2 3 31" xfId="12821" xr:uid="{00000000-0005-0000-0000-0000BA7A0000}"/>
    <cellStyle name="Vírgula 4 2 2 2 2 3 31 2" xfId="12822" xr:uid="{00000000-0005-0000-0000-0000BB7A0000}"/>
    <cellStyle name="Vírgula 4 2 2 2 2 3 31 2 2" xfId="30643" xr:uid="{00000000-0005-0000-0000-0000BC7A0000}"/>
    <cellStyle name="Vírgula 4 2 2 2 2 3 31 3" xfId="24806" xr:uid="{00000000-0005-0000-0000-0000BD7A0000}"/>
    <cellStyle name="Vírgula 4 2 2 2 2 3 32" xfId="12823" xr:uid="{00000000-0005-0000-0000-0000BE7A0000}"/>
    <cellStyle name="Vírgula 4 2 2 2 2 3 32 2" xfId="12824" xr:uid="{00000000-0005-0000-0000-0000BF7A0000}"/>
    <cellStyle name="Vírgula 4 2 2 2 2 3 32 2 2" xfId="30644" xr:uid="{00000000-0005-0000-0000-0000C07A0000}"/>
    <cellStyle name="Vírgula 4 2 2 2 2 3 32 3" xfId="24807" xr:uid="{00000000-0005-0000-0000-0000C17A0000}"/>
    <cellStyle name="Vírgula 4 2 2 2 2 3 33" xfId="12825" xr:uid="{00000000-0005-0000-0000-0000C27A0000}"/>
    <cellStyle name="Vírgula 4 2 2 2 2 3 33 2" xfId="12826" xr:uid="{00000000-0005-0000-0000-0000C37A0000}"/>
    <cellStyle name="Vírgula 4 2 2 2 2 3 33 2 2" xfId="30645" xr:uid="{00000000-0005-0000-0000-0000C47A0000}"/>
    <cellStyle name="Vírgula 4 2 2 2 2 3 33 3" xfId="24808" xr:uid="{00000000-0005-0000-0000-0000C57A0000}"/>
    <cellStyle name="Vírgula 4 2 2 2 2 3 34" xfId="12827" xr:uid="{00000000-0005-0000-0000-0000C67A0000}"/>
    <cellStyle name="Vírgula 4 2 2 2 2 3 34 2" xfId="12828" xr:uid="{00000000-0005-0000-0000-0000C77A0000}"/>
    <cellStyle name="Vírgula 4 2 2 2 2 3 34 2 2" xfId="30646" xr:uid="{00000000-0005-0000-0000-0000C87A0000}"/>
    <cellStyle name="Vírgula 4 2 2 2 2 3 34 3" xfId="24809" xr:uid="{00000000-0005-0000-0000-0000C97A0000}"/>
    <cellStyle name="Vírgula 4 2 2 2 2 3 35" xfId="12829" xr:uid="{00000000-0005-0000-0000-0000CA7A0000}"/>
    <cellStyle name="Vírgula 4 2 2 2 2 3 35 2" xfId="12830" xr:uid="{00000000-0005-0000-0000-0000CB7A0000}"/>
    <cellStyle name="Vírgula 4 2 2 2 2 3 35 2 2" xfId="30647" xr:uid="{00000000-0005-0000-0000-0000CC7A0000}"/>
    <cellStyle name="Vírgula 4 2 2 2 2 3 35 3" xfId="24810" xr:uid="{00000000-0005-0000-0000-0000CD7A0000}"/>
    <cellStyle name="Vírgula 4 2 2 2 2 3 36" xfId="12831" xr:uid="{00000000-0005-0000-0000-0000CE7A0000}"/>
    <cellStyle name="Vírgula 4 2 2 2 2 3 36 2" xfId="12832" xr:uid="{00000000-0005-0000-0000-0000CF7A0000}"/>
    <cellStyle name="Vírgula 4 2 2 2 2 3 36 2 2" xfId="30648" xr:uid="{00000000-0005-0000-0000-0000D07A0000}"/>
    <cellStyle name="Vírgula 4 2 2 2 2 3 36 3" xfId="24811" xr:uid="{00000000-0005-0000-0000-0000D17A0000}"/>
    <cellStyle name="Vírgula 4 2 2 2 2 3 37" xfId="12833" xr:uid="{00000000-0005-0000-0000-0000D27A0000}"/>
    <cellStyle name="Vírgula 4 2 2 2 2 3 37 2" xfId="12834" xr:uid="{00000000-0005-0000-0000-0000D37A0000}"/>
    <cellStyle name="Vírgula 4 2 2 2 2 3 37 2 2" xfId="30649" xr:uid="{00000000-0005-0000-0000-0000D47A0000}"/>
    <cellStyle name="Vírgula 4 2 2 2 2 3 37 3" xfId="24812" xr:uid="{00000000-0005-0000-0000-0000D57A0000}"/>
    <cellStyle name="Vírgula 4 2 2 2 2 3 38" xfId="12835" xr:uid="{00000000-0005-0000-0000-0000D67A0000}"/>
    <cellStyle name="Vírgula 4 2 2 2 2 3 38 2" xfId="12836" xr:uid="{00000000-0005-0000-0000-0000D77A0000}"/>
    <cellStyle name="Vírgula 4 2 2 2 2 3 38 2 2" xfId="30650" xr:uid="{00000000-0005-0000-0000-0000D87A0000}"/>
    <cellStyle name="Vírgula 4 2 2 2 2 3 38 3" xfId="24813" xr:uid="{00000000-0005-0000-0000-0000D97A0000}"/>
    <cellStyle name="Vírgula 4 2 2 2 2 3 39" xfId="12837" xr:uid="{00000000-0005-0000-0000-0000DA7A0000}"/>
    <cellStyle name="Vírgula 4 2 2 2 2 3 39 2" xfId="12838" xr:uid="{00000000-0005-0000-0000-0000DB7A0000}"/>
    <cellStyle name="Vírgula 4 2 2 2 2 3 39 2 2" xfId="30651" xr:uid="{00000000-0005-0000-0000-0000DC7A0000}"/>
    <cellStyle name="Vírgula 4 2 2 2 2 3 39 3" xfId="24814" xr:uid="{00000000-0005-0000-0000-0000DD7A0000}"/>
    <cellStyle name="Vírgula 4 2 2 2 2 3 4" xfId="12839" xr:uid="{00000000-0005-0000-0000-0000DE7A0000}"/>
    <cellStyle name="Vírgula 4 2 2 2 2 3 4 2" xfId="12840" xr:uid="{00000000-0005-0000-0000-0000DF7A0000}"/>
    <cellStyle name="Vírgula 4 2 2 2 2 3 4 2 2" xfId="30652" xr:uid="{00000000-0005-0000-0000-0000E07A0000}"/>
    <cellStyle name="Vírgula 4 2 2 2 2 3 4 3" xfId="12841" xr:uid="{00000000-0005-0000-0000-0000E17A0000}"/>
    <cellStyle name="Vírgula 4 2 2 2 2 3 4 4" xfId="24815" xr:uid="{00000000-0005-0000-0000-0000E27A0000}"/>
    <cellStyle name="Vírgula 4 2 2 2 2 3 40" xfId="12842" xr:uid="{00000000-0005-0000-0000-0000E37A0000}"/>
    <cellStyle name="Vírgula 4 2 2 2 2 3 40 2" xfId="12843" xr:uid="{00000000-0005-0000-0000-0000E47A0000}"/>
    <cellStyle name="Vírgula 4 2 2 2 2 3 40 2 2" xfId="30653" xr:uid="{00000000-0005-0000-0000-0000E57A0000}"/>
    <cellStyle name="Vírgula 4 2 2 2 2 3 40 3" xfId="24816" xr:uid="{00000000-0005-0000-0000-0000E67A0000}"/>
    <cellStyle name="Vírgula 4 2 2 2 2 3 41" xfId="12844" xr:uid="{00000000-0005-0000-0000-0000E77A0000}"/>
    <cellStyle name="Vírgula 4 2 2 2 2 3 41 2" xfId="12845" xr:uid="{00000000-0005-0000-0000-0000E87A0000}"/>
    <cellStyle name="Vírgula 4 2 2 2 2 3 41 2 2" xfId="30654" xr:uid="{00000000-0005-0000-0000-0000E97A0000}"/>
    <cellStyle name="Vírgula 4 2 2 2 2 3 41 3" xfId="24817" xr:uid="{00000000-0005-0000-0000-0000EA7A0000}"/>
    <cellStyle name="Vírgula 4 2 2 2 2 3 42" xfId="12846" xr:uid="{00000000-0005-0000-0000-0000EB7A0000}"/>
    <cellStyle name="Vírgula 4 2 2 2 2 3 42 2" xfId="12847" xr:uid="{00000000-0005-0000-0000-0000EC7A0000}"/>
    <cellStyle name="Vírgula 4 2 2 2 2 3 42 2 2" xfId="30655" xr:uid="{00000000-0005-0000-0000-0000ED7A0000}"/>
    <cellStyle name="Vírgula 4 2 2 2 2 3 42 3" xfId="24818" xr:uid="{00000000-0005-0000-0000-0000EE7A0000}"/>
    <cellStyle name="Vírgula 4 2 2 2 2 3 43" xfId="12848" xr:uid="{00000000-0005-0000-0000-0000EF7A0000}"/>
    <cellStyle name="Vírgula 4 2 2 2 2 3 43 2" xfId="12849" xr:uid="{00000000-0005-0000-0000-0000F07A0000}"/>
    <cellStyle name="Vírgula 4 2 2 2 2 3 43 2 2" xfId="30656" xr:uid="{00000000-0005-0000-0000-0000F17A0000}"/>
    <cellStyle name="Vírgula 4 2 2 2 2 3 43 3" xfId="24819" xr:uid="{00000000-0005-0000-0000-0000F27A0000}"/>
    <cellStyle name="Vírgula 4 2 2 2 2 3 44" xfId="12850" xr:uid="{00000000-0005-0000-0000-0000F37A0000}"/>
    <cellStyle name="Vírgula 4 2 2 2 2 3 44 2" xfId="12851" xr:uid="{00000000-0005-0000-0000-0000F47A0000}"/>
    <cellStyle name="Vírgula 4 2 2 2 2 3 44 2 2" xfId="30657" xr:uid="{00000000-0005-0000-0000-0000F57A0000}"/>
    <cellStyle name="Vírgula 4 2 2 2 2 3 44 3" xfId="24820" xr:uid="{00000000-0005-0000-0000-0000F67A0000}"/>
    <cellStyle name="Vírgula 4 2 2 2 2 3 45" xfId="12852" xr:uid="{00000000-0005-0000-0000-0000F77A0000}"/>
    <cellStyle name="Vírgula 4 2 2 2 2 3 45 2" xfId="12853" xr:uid="{00000000-0005-0000-0000-0000F87A0000}"/>
    <cellStyle name="Vírgula 4 2 2 2 2 3 45 2 2" xfId="30658" xr:uid="{00000000-0005-0000-0000-0000F97A0000}"/>
    <cellStyle name="Vírgula 4 2 2 2 2 3 45 3" xfId="24821" xr:uid="{00000000-0005-0000-0000-0000FA7A0000}"/>
    <cellStyle name="Vírgula 4 2 2 2 2 3 46" xfId="12854" xr:uid="{00000000-0005-0000-0000-0000FB7A0000}"/>
    <cellStyle name="Vírgula 4 2 2 2 2 3 46 2" xfId="12855" xr:uid="{00000000-0005-0000-0000-0000FC7A0000}"/>
    <cellStyle name="Vírgula 4 2 2 2 2 3 46 2 2" xfId="30659" xr:uid="{00000000-0005-0000-0000-0000FD7A0000}"/>
    <cellStyle name="Vírgula 4 2 2 2 2 3 46 3" xfId="24822" xr:uid="{00000000-0005-0000-0000-0000FE7A0000}"/>
    <cellStyle name="Vírgula 4 2 2 2 2 3 47" xfId="12856" xr:uid="{00000000-0005-0000-0000-0000FF7A0000}"/>
    <cellStyle name="Vírgula 4 2 2 2 2 3 47 2" xfId="12857" xr:uid="{00000000-0005-0000-0000-0000007B0000}"/>
    <cellStyle name="Vírgula 4 2 2 2 2 3 47 2 2" xfId="30660" xr:uid="{00000000-0005-0000-0000-0000017B0000}"/>
    <cellStyle name="Vírgula 4 2 2 2 2 3 47 3" xfId="24823" xr:uid="{00000000-0005-0000-0000-0000027B0000}"/>
    <cellStyle name="Vírgula 4 2 2 2 2 3 48" xfId="12858" xr:uid="{00000000-0005-0000-0000-0000037B0000}"/>
    <cellStyle name="Vírgula 4 2 2 2 2 3 48 2" xfId="12859" xr:uid="{00000000-0005-0000-0000-0000047B0000}"/>
    <cellStyle name="Vírgula 4 2 2 2 2 3 48 2 2" xfId="30661" xr:uid="{00000000-0005-0000-0000-0000057B0000}"/>
    <cellStyle name="Vírgula 4 2 2 2 2 3 48 3" xfId="24824" xr:uid="{00000000-0005-0000-0000-0000067B0000}"/>
    <cellStyle name="Vírgula 4 2 2 2 2 3 49" xfId="12860" xr:uid="{00000000-0005-0000-0000-0000077B0000}"/>
    <cellStyle name="Vírgula 4 2 2 2 2 3 49 2" xfId="12861" xr:uid="{00000000-0005-0000-0000-0000087B0000}"/>
    <cellStyle name="Vírgula 4 2 2 2 2 3 49 2 2" xfId="30662" xr:uid="{00000000-0005-0000-0000-0000097B0000}"/>
    <cellStyle name="Vírgula 4 2 2 2 2 3 49 3" xfId="24825" xr:uid="{00000000-0005-0000-0000-00000A7B0000}"/>
    <cellStyle name="Vírgula 4 2 2 2 2 3 5" xfId="12862" xr:uid="{00000000-0005-0000-0000-00000B7B0000}"/>
    <cellStyle name="Vírgula 4 2 2 2 2 3 5 2" xfId="12863" xr:uid="{00000000-0005-0000-0000-00000C7B0000}"/>
    <cellStyle name="Vírgula 4 2 2 2 2 3 5 2 2" xfId="30663" xr:uid="{00000000-0005-0000-0000-00000D7B0000}"/>
    <cellStyle name="Vírgula 4 2 2 2 2 3 5 3" xfId="24826" xr:uid="{00000000-0005-0000-0000-00000E7B0000}"/>
    <cellStyle name="Vírgula 4 2 2 2 2 3 50" xfId="12864" xr:uid="{00000000-0005-0000-0000-00000F7B0000}"/>
    <cellStyle name="Vírgula 4 2 2 2 2 3 50 2" xfId="12865" xr:uid="{00000000-0005-0000-0000-0000107B0000}"/>
    <cellStyle name="Vírgula 4 2 2 2 2 3 50 2 2" xfId="30664" xr:uid="{00000000-0005-0000-0000-0000117B0000}"/>
    <cellStyle name="Vírgula 4 2 2 2 2 3 50 3" xfId="24827" xr:uid="{00000000-0005-0000-0000-0000127B0000}"/>
    <cellStyle name="Vírgula 4 2 2 2 2 3 51" xfId="12866" xr:uid="{00000000-0005-0000-0000-0000137B0000}"/>
    <cellStyle name="Vírgula 4 2 2 2 2 3 51 2" xfId="12867" xr:uid="{00000000-0005-0000-0000-0000147B0000}"/>
    <cellStyle name="Vírgula 4 2 2 2 2 3 51 2 2" xfId="30665" xr:uid="{00000000-0005-0000-0000-0000157B0000}"/>
    <cellStyle name="Vírgula 4 2 2 2 2 3 51 3" xfId="24828" xr:uid="{00000000-0005-0000-0000-0000167B0000}"/>
    <cellStyle name="Vírgula 4 2 2 2 2 3 52" xfId="12868" xr:uid="{00000000-0005-0000-0000-0000177B0000}"/>
    <cellStyle name="Vírgula 4 2 2 2 2 3 52 2" xfId="12869" xr:uid="{00000000-0005-0000-0000-0000187B0000}"/>
    <cellStyle name="Vírgula 4 2 2 2 2 3 52 2 2" xfId="30666" xr:uid="{00000000-0005-0000-0000-0000197B0000}"/>
    <cellStyle name="Vírgula 4 2 2 2 2 3 52 3" xfId="24829" xr:uid="{00000000-0005-0000-0000-00001A7B0000}"/>
    <cellStyle name="Vírgula 4 2 2 2 2 3 53" xfId="12870" xr:uid="{00000000-0005-0000-0000-00001B7B0000}"/>
    <cellStyle name="Vírgula 4 2 2 2 2 3 53 2" xfId="12871" xr:uid="{00000000-0005-0000-0000-00001C7B0000}"/>
    <cellStyle name="Vírgula 4 2 2 2 2 3 53 2 2" xfId="30667" xr:uid="{00000000-0005-0000-0000-00001D7B0000}"/>
    <cellStyle name="Vírgula 4 2 2 2 2 3 53 3" xfId="24830" xr:uid="{00000000-0005-0000-0000-00001E7B0000}"/>
    <cellStyle name="Vírgula 4 2 2 2 2 3 54" xfId="12872" xr:uid="{00000000-0005-0000-0000-00001F7B0000}"/>
    <cellStyle name="Vírgula 4 2 2 2 2 3 54 2" xfId="12873" xr:uid="{00000000-0005-0000-0000-0000207B0000}"/>
    <cellStyle name="Vírgula 4 2 2 2 2 3 54 2 2" xfId="30668" xr:uid="{00000000-0005-0000-0000-0000217B0000}"/>
    <cellStyle name="Vírgula 4 2 2 2 2 3 54 3" xfId="24831" xr:uid="{00000000-0005-0000-0000-0000227B0000}"/>
    <cellStyle name="Vírgula 4 2 2 2 2 3 55" xfId="12874" xr:uid="{00000000-0005-0000-0000-0000237B0000}"/>
    <cellStyle name="Vírgula 4 2 2 2 2 3 55 2" xfId="12875" xr:uid="{00000000-0005-0000-0000-0000247B0000}"/>
    <cellStyle name="Vírgula 4 2 2 2 2 3 55 2 2" xfId="30669" xr:uid="{00000000-0005-0000-0000-0000257B0000}"/>
    <cellStyle name="Vírgula 4 2 2 2 2 3 55 3" xfId="24832" xr:uid="{00000000-0005-0000-0000-0000267B0000}"/>
    <cellStyle name="Vírgula 4 2 2 2 2 3 56" xfId="12876" xr:uid="{00000000-0005-0000-0000-0000277B0000}"/>
    <cellStyle name="Vírgula 4 2 2 2 2 3 56 2" xfId="12877" xr:uid="{00000000-0005-0000-0000-0000287B0000}"/>
    <cellStyle name="Vírgula 4 2 2 2 2 3 56 2 2" xfId="30670" xr:uid="{00000000-0005-0000-0000-0000297B0000}"/>
    <cellStyle name="Vírgula 4 2 2 2 2 3 56 3" xfId="24833" xr:uid="{00000000-0005-0000-0000-00002A7B0000}"/>
    <cellStyle name="Vírgula 4 2 2 2 2 3 57" xfId="12878" xr:uid="{00000000-0005-0000-0000-00002B7B0000}"/>
    <cellStyle name="Vírgula 4 2 2 2 2 3 57 2" xfId="12879" xr:uid="{00000000-0005-0000-0000-00002C7B0000}"/>
    <cellStyle name="Vírgula 4 2 2 2 2 3 57 2 2" xfId="30671" xr:uid="{00000000-0005-0000-0000-00002D7B0000}"/>
    <cellStyle name="Vírgula 4 2 2 2 2 3 57 3" xfId="24834" xr:uid="{00000000-0005-0000-0000-00002E7B0000}"/>
    <cellStyle name="Vírgula 4 2 2 2 2 3 58" xfId="12880" xr:uid="{00000000-0005-0000-0000-00002F7B0000}"/>
    <cellStyle name="Vírgula 4 2 2 2 2 3 58 2" xfId="12881" xr:uid="{00000000-0005-0000-0000-0000307B0000}"/>
    <cellStyle name="Vírgula 4 2 2 2 2 3 58 2 2" xfId="30672" xr:uid="{00000000-0005-0000-0000-0000317B0000}"/>
    <cellStyle name="Vírgula 4 2 2 2 2 3 58 3" xfId="24835" xr:uid="{00000000-0005-0000-0000-0000327B0000}"/>
    <cellStyle name="Vírgula 4 2 2 2 2 3 59" xfId="12882" xr:uid="{00000000-0005-0000-0000-0000337B0000}"/>
    <cellStyle name="Vírgula 4 2 2 2 2 3 59 2" xfId="12883" xr:uid="{00000000-0005-0000-0000-0000347B0000}"/>
    <cellStyle name="Vírgula 4 2 2 2 2 3 59 2 2" xfId="30673" xr:uid="{00000000-0005-0000-0000-0000357B0000}"/>
    <cellStyle name="Vírgula 4 2 2 2 2 3 59 3" xfId="24836" xr:uid="{00000000-0005-0000-0000-0000367B0000}"/>
    <cellStyle name="Vírgula 4 2 2 2 2 3 6" xfId="12884" xr:uid="{00000000-0005-0000-0000-0000377B0000}"/>
    <cellStyle name="Vírgula 4 2 2 2 2 3 6 2" xfId="12885" xr:uid="{00000000-0005-0000-0000-0000387B0000}"/>
    <cellStyle name="Vírgula 4 2 2 2 2 3 6 2 2" xfId="30674" xr:uid="{00000000-0005-0000-0000-0000397B0000}"/>
    <cellStyle name="Vírgula 4 2 2 2 2 3 6 3" xfId="24837" xr:uid="{00000000-0005-0000-0000-00003A7B0000}"/>
    <cellStyle name="Vírgula 4 2 2 2 2 3 60" xfId="12886" xr:uid="{00000000-0005-0000-0000-00003B7B0000}"/>
    <cellStyle name="Vírgula 4 2 2 2 2 3 60 2" xfId="12887" xr:uid="{00000000-0005-0000-0000-00003C7B0000}"/>
    <cellStyle name="Vírgula 4 2 2 2 2 3 60 2 2" xfId="30675" xr:uid="{00000000-0005-0000-0000-00003D7B0000}"/>
    <cellStyle name="Vírgula 4 2 2 2 2 3 60 3" xfId="24838" xr:uid="{00000000-0005-0000-0000-00003E7B0000}"/>
    <cellStyle name="Vírgula 4 2 2 2 2 3 61" xfId="12888" xr:uid="{00000000-0005-0000-0000-00003F7B0000}"/>
    <cellStyle name="Vírgula 4 2 2 2 2 3 61 2" xfId="12889" xr:uid="{00000000-0005-0000-0000-0000407B0000}"/>
    <cellStyle name="Vírgula 4 2 2 2 2 3 61 2 2" xfId="30676" xr:uid="{00000000-0005-0000-0000-0000417B0000}"/>
    <cellStyle name="Vírgula 4 2 2 2 2 3 61 3" xfId="24839" xr:uid="{00000000-0005-0000-0000-0000427B0000}"/>
    <cellStyle name="Vírgula 4 2 2 2 2 3 62" xfId="12890" xr:uid="{00000000-0005-0000-0000-0000437B0000}"/>
    <cellStyle name="Vírgula 4 2 2 2 2 3 62 2" xfId="12891" xr:uid="{00000000-0005-0000-0000-0000447B0000}"/>
    <cellStyle name="Vírgula 4 2 2 2 2 3 62 2 2" xfId="30677" xr:uid="{00000000-0005-0000-0000-0000457B0000}"/>
    <cellStyle name="Vírgula 4 2 2 2 2 3 62 3" xfId="24840" xr:uid="{00000000-0005-0000-0000-0000467B0000}"/>
    <cellStyle name="Vírgula 4 2 2 2 2 3 63" xfId="12892" xr:uid="{00000000-0005-0000-0000-0000477B0000}"/>
    <cellStyle name="Vírgula 4 2 2 2 2 3 63 2" xfId="12893" xr:uid="{00000000-0005-0000-0000-0000487B0000}"/>
    <cellStyle name="Vírgula 4 2 2 2 2 3 63 2 2" xfId="30678" xr:uid="{00000000-0005-0000-0000-0000497B0000}"/>
    <cellStyle name="Vírgula 4 2 2 2 2 3 63 3" xfId="24841" xr:uid="{00000000-0005-0000-0000-00004A7B0000}"/>
    <cellStyle name="Vírgula 4 2 2 2 2 3 64" xfId="12894" xr:uid="{00000000-0005-0000-0000-00004B7B0000}"/>
    <cellStyle name="Vírgula 4 2 2 2 2 3 64 2" xfId="12895" xr:uid="{00000000-0005-0000-0000-00004C7B0000}"/>
    <cellStyle name="Vírgula 4 2 2 2 2 3 64 2 2" xfId="30679" xr:uid="{00000000-0005-0000-0000-00004D7B0000}"/>
    <cellStyle name="Vírgula 4 2 2 2 2 3 64 3" xfId="24842" xr:uid="{00000000-0005-0000-0000-00004E7B0000}"/>
    <cellStyle name="Vírgula 4 2 2 2 2 3 65" xfId="12896" xr:uid="{00000000-0005-0000-0000-00004F7B0000}"/>
    <cellStyle name="Vírgula 4 2 2 2 2 3 65 2" xfId="12897" xr:uid="{00000000-0005-0000-0000-0000507B0000}"/>
    <cellStyle name="Vírgula 4 2 2 2 2 3 65 2 2" xfId="30680" xr:uid="{00000000-0005-0000-0000-0000517B0000}"/>
    <cellStyle name="Vírgula 4 2 2 2 2 3 65 3" xfId="24843" xr:uid="{00000000-0005-0000-0000-0000527B0000}"/>
    <cellStyle name="Vírgula 4 2 2 2 2 3 66" xfId="12898" xr:uid="{00000000-0005-0000-0000-0000537B0000}"/>
    <cellStyle name="Vírgula 4 2 2 2 2 3 66 2" xfId="12899" xr:uid="{00000000-0005-0000-0000-0000547B0000}"/>
    <cellStyle name="Vírgula 4 2 2 2 2 3 66 2 2" xfId="30681" xr:uid="{00000000-0005-0000-0000-0000557B0000}"/>
    <cellStyle name="Vírgula 4 2 2 2 2 3 66 3" xfId="24844" xr:uid="{00000000-0005-0000-0000-0000567B0000}"/>
    <cellStyle name="Vírgula 4 2 2 2 2 3 67" xfId="12900" xr:uid="{00000000-0005-0000-0000-0000577B0000}"/>
    <cellStyle name="Vírgula 4 2 2 2 2 3 67 2" xfId="12901" xr:uid="{00000000-0005-0000-0000-0000587B0000}"/>
    <cellStyle name="Vírgula 4 2 2 2 2 3 67 2 2" xfId="30682" xr:uid="{00000000-0005-0000-0000-0000597B0000}"/>
    <cellStyle name="Vírgula 4 2 2 2 2 3 67 3" xfId="24845" xr:uid="{00000000-0005-0000-0000-00005A7B0000}"/>
    <cellStyle name="Vírgula 4 2 2 2 2 3 68" xfId="12902" xr:uid="{00000000-0005-0000-0000-00005B7B0000}"/>
    <cellStyle name="Vírgula 4 2 2 2 2 3 68 2" xfId="12903" xr:uid="{00000000-0005-0000-0000-00005C7B0000}"/>
    <cellStyle name="Vírgula 4 2 2 2 2 3 68 2 2" xfId="30683" xr:uid="{00000000-0005-0000-0000-00005D7B0000}"/>
    <cellStyle name="Vírgula 4 2 2 2 2 3 68 3" xfId="24846" xr:uid="{00000000-0005-0000-0000-00005E7B0000}"/>
    <cellStyle name="Vírgula 4 2 2 2 2 3 69" xfId="12904" xr:uid="{00000000-0005-0000-0000-00005F7B0000}"/>
    <cellStyle name="Vírgula 4 2 2 2 2 3 69 2" xfId="12905" xr:uid="{00000000-0005-0000-0000-0000607B0000}"/>
    <cellStyle name="Vírgula 4 2 2 2 2 3 69 2 2" xfId="30684" xr:uid="{00000000-0005-0000-0000-0000617B0000}"/>
    <cellStyle name="Vírgula 4 2 2 2 2 3 69 3" xfId="24847" xr:uid="{00000000-0005-0000-0000-0000627B0000}"/>
    <cellStyle name="Vírgula 4 2 2 2 2 3 7" xfId="12906" xr:uid="{00000000-0005-0000-0000-0000637B0000}"/>
    <cellStyle name="Vírgula 4 2 2 2 2 3 7 2" xfId="12907" xr:uid="{00000000-0005-0000-0000-0000647B0000}"/>
    <cellStyle name="Vírgula 4 2 2 2 2 3 7 2 2" xfId="30685" xr:uid="{00000000-0005-0000-0000-0000657B0000}"/>
    <cellStyle name="Vírgula 4 2 2 2 2 3 7 3" xfId="24848" xr:uid="{00000000-0005-0000-0000-0000667B0000}"/>
    <cellStyle name="Vírgula 4 2 2 2 2 3 70" xfId="12908" xr:uid="{00000000-0005-0000-0000-0000677B0000}"/>
    <cellStyle name="Vírgula 4 2 2 2 2 3 70 2" xfId="12909" xr:uid="{00000000-0005-0000-0000-0000687B0000}"/>
    <cellStyle name="Vírgula 4 2 2 2 2 3 70 2 2" xfId="30686" xr:uid="{00000000-0005-0000-0000-0000697B0000}"/>
    <cellStyle name="Vírgula 4 2 2 2 2 3 70 3" xfId="24849" xr:uid="{00000000-0005-0000-0000-00006A7B0000}"/>
    <cellStyle name="Vírgula 4 2 2 2 2 3 71" xfId="12910" xr:uid="{00000000-0005-0000-0000-00006B7B0000}"/>
    <cellStyle name="Vírgula 4 2 2 2 2 3 71 2" xfId="12911" xr:uid="{00000000-0005-0000-0000-00006C7B0000}"/>
    <cellStyle name="Vírgula 4 2 2 2 2 3 71 2 2" xfId="30687" xr:uid="{00000000-0005-0000-0000-00006D7B0000}"/>
    <cellStyle name="Vírgula 4 2 2 2 2 3 71 3" xfId="24850" xr:uid="{00000000-0005-0000-0000-00006E7B0000}"/>
    <cellStyle name="Vírgula 4 2 2 2 2 3 72" xfId="12912" xr:uid="{00000000-0005-0000-0000-00006F7B0000}"/>
    <cellStyle name="Vírgula 4 2 2 2 2 3 72 2" xfId="12913" xr:uid="{00000000-0005-0000-0000-0000707B0000}"/>
    <cellStyle name="Vírgula 4 2 2 2 2 3 72 2 2" xfId="30688" xr:uid="{00000000-0005-0000-0000-0000717B0000}"/>
    <cellStyle name="Vírgula 4 2 2 2 2 3 72 3" xfId="24851" xr:uid="{00000000-0005-0000-0000-0000727B0000}"/>
    <cellStyle name="Vírgula 4 2 2 2 2 3 73" xfId="12914" xr:uid="{00000000-0005-0000-0000-0000737B0000}"/>
    <cellStyle name="Vírgula 4 2 2 2 2 3 73 2" xfId="12915" xr:uid="{00000000-0005-0000-0000-0000747B0000}"/>
    <cellStyle name="Vírgula 4 2 2 2 2 3 73 2 2" xfId="30689" xr:uid="{00000000-0005-0000-0000-0000757B0000}"/>
    <cellStyle name="Vírgula 4 2 2 2 2 3 73 3" xfId="24852" xr:uid="{00000000-0005-0000-0000-0000767B0000}"/>
    <cellStyle name="Vírgula 4 2 2 2 2 3 74" xfId="12916" xr:uid="{00000000-0005-0000-0000-0000777B0000}"/>
    <cellStyle name="Vírgula 4 2 2 2 2 3 74 2" xfId="12917" xr:uid="{00000000-0005-0000-0000-0000787B0000}"/>
    <cellStyle name="Vírgula 4 2 2 2 2 3 74 2 2" xfId="30690" xr:uid="{00000000-0005-0000-0000-0000797B0000}"/>
    <cellStyle name="Vírgula 4 2 2 2 2 3 74 3" xfId="24853" xr:uid="{00000000-0005-0000-0000-00007A7B0000}"/>
    <cellStyle name="Vírgula 4 2 2 2 2 3 75" xfId="12918" xr:uid="{00000000-0005-0000-0000-00007B7B0000}"/>
    <cellStyle name="Vírgula 4 2 2 2 2 3 75 2" xfId="27789" xr:uid="{00000000-0005-0000-0000-00007C7B0000}"/>
    <cellStyle name="Vírgula 4 2 2 2 2 3 76" xfId="12919" xr:uid="{00000000-0005-0000-0000-00007D7B0000}"/>
    <cellStyle name="Vírgula 4 2 2 2 2 3 76 2" xfId="30619" xr:uid="{00000000-0005-0000-0000-00007E7B0000}"/>
    <cellStyle name="Vírgula 4 2 2 2 2 3 77" xfId="12920" xr:uid="{00000000-0005-0000-0000-00007F7B0000}"/>
    <cellStyle name="Vírgula 4 2 2 2 2 3 77 2" xfId="40557" xr:uid="{00000000-0005-0000-0000-0000807B0000}"/>
    <cellStyle name="Vírgula 4 2 2 2 2 3 78" xfId="24782" xr:uid="{00000000-0005-0000-0000-0000817B0000}"/>
    <cellStyle name="Vírgula 4 2 2 2 2 3 8" xfId="12921" xr:uid="{00000000-0005-0000-0000-0000827B0000}"/>
    <cellStyle name="Vírgula 4 2 2 2 2 3 8 2" xfId="12922" xr:uid="{00000000-0005-0000-0000-0000837B0000}"/>
    <cellStyle name="Vírgula 4 2 2 2 2 3 8 2 2" xfId="30691" xr:uid="{00000000-0005-0000-0000-0000847B0000}"/>
    <cellStyle name="Vírgula 4 2 2 2 2 3 8 3" xfId="24854" xr:uid="{00000000-0005-0000-0000-0000857B0000}"/>
    <cellStyle name="Vírgula 4 2 2 2 2 3 9" xfId="12923" xr:uid="{00000000-0005-0000-0000-0000867B0000}"/>
    <cellStyle name="Vírgula 4 2 2 2 2 3 9 2" xfId="12924" xr:uid="{00000000-0005-0000-0000-0000877B0000}"/>
    <cellStyle name="Vírgula 4 2 2 2 2 3 9 2 2" xfId="30692" xr:uid="{00000000-0005-0000-0000-0000887B0000}"/>
    <cellStyle name="Vírgula 4 2 2 2 2 3 9 3" xfId="24855" xr:uid="{00000000-0005-0000-0000-0000897B0000}"/>
    <cellStyle name="Vírgula 4 2 2 2 2 4" xfId="12925" xr:uid="{00000000-0005-0000-0000-00008A7B0000}"/>
    <cellStyle name="Vírgula 4 2 2 2 2 4 10" xfId="12926" xr:uid="{00000000-0005-0000-0000-00008B7B0000}"/>
    <cellStyle name="Vírgula 4 2 2 2 2 4 10 2" xfId="39130" xr:uid="{00000000-0005-0000-0000-00008C7B0000}"/>
    <cellStyle name="Vírgula 4 2 2 2 2 4 11" xfId="12927" xr:uid="{00000000-0005-0000-0000-00008D7B0000}"/>
    <cellStyle name="Vírgula 4 2 2 2 2 4 11 2" xfId="39261" xr:uid="{00000000-0005-0000-0000-00008E7B0000}"/>
    <cellStyle name="Vírgula 4 2 2 2 2 4 12" xfId="12928" xr:uid="{00000000-0005-0000-0000-00008F7B0000}"/>
    <cellStyle name="Vírgula 4 2 2 2 2 4 12 2" xfId="39421" xr:uid="{00000000-0005-0000-0000-0000907B0000}"/>
    <cellStyle name="Vírgula 4 2 2 2 2 4 13" xfId="12929" xr:uid="{00000000-0005-0000-0000-0000917B0000}"/>
    <cellStyle name="Vírgula 4 2 2 2 2 4 13 2" xfId="40819" xr:uid="{00000000-0005-0000-0000-0000927B0000}"/>
    <cellStyle name="Vírgula 4 2 2 2 2 4 14" xfId="27787" xr:uid="{00000000-0005-0000-0000-0000937B0000}"/>
    <cellStyle name="Vírgula 4 2 2 2 2 4 15" xfId="35350" xr:uid="{00000000-0005-0000-0000-0000947B0000}"/>
    <cellStyle name="Vírgula 4 2 2 2 2 4 2" xfId="12930" xr:uid="{00000000-0005-0000-0000-0000957B0000}"/>
    <cellStyle name="Vírgula 4 2 2 2 2 4 2 2" xfId="12931" xr:uid="{00000000-0005-0000-0000-0000967B0000}"/>
    <cellStyle name="Vírgula 4 2 2 2 2 4 2 2 2" xfId="12932" xr:uid="{00000000-0005-0000-0000-0000977B0000}"/>
    <cellStyle name="Vírgula 4 2 2 2 2 4 2 2 2 2" xfId="38197" xr:uid="{00000000-0005-0000-0000-0000987B0000}"/>
    <cellStyle name="Vírgula 4 2 2 2 2 4 2 2 3" xfId="36528" xr:uid="{00000000-0005-0000-0000-0000997B0000}"/>
    <cellStyle name="Vírgula 4 2 2 2 2 4 2 3" xfId="12933" xr:uid="{00000000-0005-0000-0000-00009A7B0000}"/>
    <cellStyle name="Vírgula 4 2 2 2 2 4 2 3 2" xfId="37461" xr:uid="{00000000-0005-0000-0000-00009B7B0000}"/>
    <cellStyle name="Vírgula 4 2 2 2 2 4 2 4" xfId="35513" xr:uid="{00000000-0005-0000-0000-00009C7B0000}"/>
    <cellStyle name="Vírgula 4 2 2 2 2 4 3" xfId="12934" xr:uid="{00000000-0005-0000-0000-00009D7B0000}"/>
    <cellStyle name="Vírgula 4 2 2 2 2 4 3 2" xfId="12935" xr:uid="{00000000-0005-0000-0000-00009E7B0000}"/>
    <cellStyle name="Vírgula 4 2 2 2 2 4 3 2 2" xfId="12936" xr:uid="{00000000-0005-0000-0000-00009F7B0000}"/>
    <cellStyle name="Vírgula 4 2 2 2 2 4 3 2 2 2" xfId="38328" xr:uid="{00000000-0005-0000-0000-0000A07B0000}"/>
    <cellStyle name="Vírgula 4 2 2 2 2 4 3 2 3" xfId="36659" xr:uid="{00000000-0005-0000-0000-0000A17B0000}"/>
    <cellStyle name="Vírgula 4 2 2 2 2 4 3 3" xfId="12937" xr:uid="{00000000-0005-0000-0000-0000A27B0000}"/>
    <cellStyle name="Vírgula 4 2 2 2 2 4 3 3 2" xfId="37592" xr:uid="{00000000-0005-0000-0000-0000A37B0000}"/>
    <cellStyle name="Vírgula 4 2 2 2 2 4 3 4" xfId="35644" xr:uid="{00000000-0005-0000-0000-0000A47B0000}"/>
    <cellStyle name="Vírgula 4 2 2 2 2 4 4" xfId="12938" xr:uid="{00000000-0005-0000-0000-0000A57B0000}"/>
    <cellStyle name="Vírgula 4 2 2 2 2 4 4 2" xfId="12939" xr:uid="{00000000-0005-0000-0000-0000A67B0000}"/>
    <cellStyle name="Vírgula 4 2 2 2 2 4 4 2 2" xfId="12940" xr:uid="{00000000-0005-0000-0000-0000A77B0000}"/>
    <cellStyle name="Vírgula 4 2 2 2 2 4 4 2 2 2" xfId="38459" xr:uid="{00000000-0005-0000-0000-0000A87B0000}"/>
    <cellStyle name="Vírgula 4 2 2 2 2 4 4 2 3" xfId="36794" xr:uid="{00000000-0005-0000-0000-0000A97B0000}"/>
    <cellStyle name="Vírgula 4 2 2 2 2 4 4 3" xfId="12941" xr:uid="{00000000-0005-0000-0000-0000AA7B0000}"/>
    <cellStyle name="Vírgula 4 2 2 2 2 4 4 3 2" xfId="37723" xr:uid="{00000000-0005-0000-0000-0000AB7B0000}"/>
    <cellStyle name="Vírgula 4 2 2 2 2 4 4 4" xfId="35779" xr:uid="{00000000-0005-0000-0000-0000AC7B0000}"/>
    <cellStyle name="Vírgula 4 2 2 2 2 4 5" xfId="12942" xr:uid="{00000000-0005-0000-0000-0000AD7B0000}"/>
    <cellStyle name="Vírgula 4 2 2 2 2 4 5 2" xfId="12943" xr:uid="{00000000-0005-0000-0000-0000AE7B0000}"/>
    <cellStyle name="Vírgula 4 2 2 2 2 4 5 2 2" xfId="12944" xr:uid="{00000000-0005-0000-0000-0000AF7B0000}"/>
    <cellStyle name="Vírgula 4 2 2 2 2 4 5 2 2 2" xfId="38627" xr:uid="{00000000-0005-0000-0000-0000B07B0000}"/>
    <cellStyle name="Vírgula 4 2 2 2 2 4 5 2 3" xfId="36963" xr:uid="{00000000-0005-0000-0000-0000B17B0000}"/>
    <cellStyle name="Vírgula 4 2 2 2 2 4 5 3" xfId="12945" xr:uid="{00000000-0005-0000-0000-0000B27B0000}"/>
    <cellStyle name="Vírgula 4 2 2 2 2 4 5 3 2" xfId="37887" xr:uid="{00000000-0005-0000-0000-0000B37B0000}"/>
    <cellStyle name="Vírgula 4 2 2 2 2 4 5 4" xfId="35970" xr:uid="{00000000-0005-0000-0000-0000B47B0000}"/>
    <cellStyle name="Vírgula 4 2 2 2 2 4 6" xfId="12946" xr:uid="{00000000-0005-0000-0000-0000B57B0000}"/>
    <cellStyle name="Vírgula 4 2 2 2 2 4 6 2" xfId="12947" xr:uid="{00000000-0005-0000-0000-0000B67B0000}"/>
    <cellStyle name="Vírgula 4 2 2 2 2 4 6 2 2" xfId="38800" xr:uid="{00000000-0005-0000-0000-0000B77B0000}"/>
    <cellStyle name="Vírgula 4 2 2 2 2 4 6 3" xfId="37130" xr:uid="{00000000-0005-0000-0000-0000B87B0000}"/>
    <cellStyle name="Vírgula 4 2 2 2 2 4 7" xfId="12948" xr:uid="{00000000-0005-0000-0000-0000B97B0000}"/>
    <cellStyle name="Vírgula 4 2 2 2 2 4 7 2" xfId="12949" xr:uid="{00000000-0005-0000-0000-0000BA7B0000}"/>
    <cellStyle name="Vírgula 4 2 2 2 2 4 7 2 2" xfId="38060" xr:uid="{00000000-0005-0000-0000-0000BB7B0000}"/>
    <cellStyle name="Vírgula 4 2 2 2 2 4 7 3" xfId="36369" xr:uid="{00000000-0005-0000-0000-0000BC7B0000}"/>
    <cellStyle name="Vírgula 4 2 2 2 2 4 8" xfId="12950" xr:uid="{00000000-0005-0000-0000-0000BD7B0000}"/>
    <cellStyle name="Vírgula 4 2 2 2 2 4 8 2" xfId="37330" xr:uid="{00000000-0005-0000-0000-0000BE7B0000}"/>
    <cellStyle name="Vírgula 4 2 2 2 2 4 9" xfId="12951" xr:uid="{00000000-0005-0000-0000-0000BF7B0000}"/>
    <cellStyle name="Vírgula 4 2 2 2 2 4 9 2" xfId="38999" xr:uid="{00000000-0005-0000-0000-0000C07B0000}"/>
    <cellStyle name="Vírgula 4 2 2 2 2 5" xfId="12952" xr:uid="{00000000-0005-0000-0000-0000C17B0000}"/>
    <cellStyle name="Vírgula 4 2 2 2 2 5 2" xfId="30617" xr:uid="{00000000-0005-0000-0000-0000C27B0000}"/>
    <cellStyle name="Vírgula 4 2 2 2 2 6" xfId="12953" xr:uid="{00000000-0005-0000-0000-0000C37B0000}"/>
    <cellStyle name="Vírgula 4 2 2 2 2 6 2" xfId="40555" xr:uid="{00000000-0005-0000-0000-0000C47B0000}"/>
    <cellStyle name="Vírgula 4 2 2 2 2 7" xfId="24780" xr:uid="{00000000-0005-0000-0000-0000C57B0000}"/>
    <cellStyle name="Vírgula 4 2 2 2 20" xfId="12954" xr:uid="{00000000-0005-0000-0000-0000C67B0000}"/>
    <cellStyle name="Vírgula 4 2 2 2 20 2" xfId="12955" xr:uid="{00000000-0005-0000-0000-0000C77B0000}"/>
    <cellStyle name="Vírgula 4 2 2 2 20 2 2" xfId="30693" xr:uid="{00000000-0005-0000-0000-0000C87B0000}"/>
    <cellStyle name="Vírgula 4 2 2 2 20 3" xfId="24856" xr:uid="{00000000-0005-0000-0000-0000C97B0000}"/>
    <cellStyle name="Vírgula 4 2 2 2 21" xfId="12956" xr:uid="{00000000-0005-0000-0000-0000CA7B0000}"/>
    <cellStyle name="Vírgula 4 2 2 2 21 2" xfId="12957" xr:uid="{00000000-0005-0000-0000-0000CB7B0000}"/>
    <cellStyle name="Vírgula 4 2 2 2 21 2 2" xfId="30694" xr:uid="{00000000-0005-0000-0000-0000CC7B0000}"/>
    <cellStyle name="Vírgula 4 2 2 2 21 3" xfId="24857" xr:uid="{00000000-0005-0000-0000-0000CD7B0000}"/>
    <cellStyle name="Vírgula 4 2 2 2 22" xfId="12958" xr:uid="{00000000-0005-0000-0000-0000CE7B0000}"/>
    <cellStyle name="Vírgula 4 2 2 2 22 2" xfId="12959" xr:uid="{00000000-0005-0000-0000-0000CF7B0000}"/>
    <cellStyle name="Vírgula 4 2 2 2 22 2 2" xfId="30695" xr:uid="{00000000-0005-0000-0000-0000D07B0000}"/>
    <cellStyle name="Vírgula 4 2 2 2 22 3" xfId="24858" xr:uid="{00000000-0005-0000-0000-0000D17B0000}"/>
    <cellStyle name="Vírgula 4 2 2 2 23" xfId="12960" xr:uid="{00000000-0005-0000-0000-0000D27B0000}"/>
    <cellStyle name="Vírgula 4 2 2 2 23 2" xfId="12961" xr:uid="{00000000-0005-0000-0000-0000D37B0000}"/>
    <cellStyle name="Vírgula 4 2 2 2 23 2 2" xfId="30696" xr:uid="{00000000-0005-0000-0000-0000D47B0000}"/>
    <cellStyle name="Vírgula 4 2 2 2 23 3" xfId="24859" xr:uid="{00000000-0005-0000-0000-0000D57B0000}"/>
    <cellStyle name="Vírgula 4 2 2 2 24" xfId="12962" xr:uid="{00000000-0005-0000-0000-0000D67B0000}"/>
    <cellStyle name="Vírgula 4 2 2 2 24 2" xfId="12963" xr:uid="{00000000-0005-0000-0000-0000D77B0000}"/>
    <cellStyle name="Vírgula 4 2 2 2 24 2 2" xfId="30697" xr:uid="{00000000-0005-0000-0000-0000D87B0000}"/>
    <cellStyle name="Vírgula 4 2 2 2 24 3" xfId="24860" xr:uid="{00000000-0005-0000-0000-0000D97B0000}"/>
    <cellStyle name="Vírgula 4 2 2 2 25" xfId="12964" xr:uid="{00000000-0005-0000-0000-0000DA7B0000}"/>
    <cellStyle name="Vírgula 4 2 2 2 25 2" xfId="12965" xr:uid="{00000000-0005-0000-0000-0000DB7B0000}"/>
    <cellStyle name="Vírgula 4 2 2 2 25 2 2" xfId="30698" xr:uid="{00000000-0005-0000-0000-0000DC7B0000}"/>
    <cellStyle name="Vírgula 4 2 2 2 25 3" xfId="24861" xr:uid="{00000000-0005-0000-0000-0000DD7B0000}"/>
    <cellStyle name="Vírgula 4 2 2 2 26" xfId="12966" xr:uid="{00000000-0005-0000-0000-0000DE7B0000}"/>
    <cellStyle name="Vírgula 4 2 2 2 26 2" xfId="12967" xr:uid="{00000000-0005-0000-0000-0000DF7B0000}"/>
    <cellStyle name="Vírgula 4 2 2 2 26 2 2" xfId="30699" xr:uid="{00000000-0005-0000-0000-0000E07B0000}"/>
    <cellStyle name="Vírgula 4 2 2 2 26 3" xfId="24862" xr:uid="{00000000-0005-0000-0000-0000E17B0000}"/>
    <cellStyle name="Vírgula 4 2 2 2 27" xfId="12968" xr:uid="{00000000-0005-0000-0000-0000E27B0000}"/>
    <cellStyle name="Vírgula 4 2 2 2 27 2" xfId="12969" xr:uid="{00000000-0005-0000-0000-0000E37B0000}"/>
    <cellStyle name="Vírgula 4 2 2 2 27 2 2" xfId="30700" xr:uid="{00000000-0005-0000-0000-0000E47B0000}"/>
    <cellStyle name="Vírgula 4 2 2 2 27 3" xfId="24863" xr:uid="{00000000-0005-0000-0000-0000E57B0000}"/>
    <cellStyle name="Vírgula 4 2 2 2 28" xfId="12970" xr:uid="{00000000-0005-0000-0000-0000E67B0000}"/>
    <cellStyle name="Vírgula 4 2 2 2 28 2" xfId="12971" xr:uid="{00000000-0005-0000-0000-0000E77B0000}"/>
    <cellStyle name="Vírgula 4 2 2 2 28 2 2" xfId="30701" xr:uid="{00000000-0005-0000-0000-0000E87B0000}"/>
    <cellStyle name="Vírgula 4 2 2 2 28 3" xfId="24864" xr:uid="{00000000-0005-0000-0000-0000E97B0000}"/>
    <cellStyle name="Vírgula 4 2 2 2 29" xfId="12972" xr:uid="{00000000-0005-0000-0000-0000EA7B0000}"/>
    <cellStyle name="Vírgula 4 2 2 2 29 2" xfId="12973" xr:uid="{00000000-0005-0000-0000-0000EB7B0000}"/>
    <cellStyle name="Vírgula 4 2 2 2 29 2 2" xfId="30702" xr:uid="{00000000-0005-0000-0000-0000EC7B0000}"/>
    <cellStyle name="Vírgula 4 2 2 2 29 3" xfId="24865" xr:uid="{00000000-0005-0000-0000-0000ED7B0000}"/>
    <cellStyle name="Vírgula 4 2 2 2 3" xfId="12974" xr:uid="{00000000-0005-0000-0000-0000EE7B0000}"/>
    <cellStyle name="Vírgula 4 2 2 2 3 10" xfId="12975" xr:uid="{00000000-0005-0000-0000-0000EF7B0000}"/>
    <cellStyle name="Vírgula 4 2 2 2 3 10 2" xfId="12976" xr:uid="{00000000-0005-0000-0000-0000F07B0000}"/>
    <cellStyle name="Vírgula 4 2 2 2 3 10 2 2" xfId="30704" xr:uid="{00000000-0005-0000-0000-0000F17B0000}"/>
    <cellStyle name="Vírgula 4 2 2 2 3 10 3" xfId="24867" xr:uid="{00000000-0005-0000-0000-0000F27B0000}"/>
    <cellStyle name="Vírgula 4 2 2 2 3 11" xfId="12977" xr:uid="{00000000-0005-0000-0000-0000F37B0000}"/>
    <cellStyle name="Vírgula 4 2 2 2 3 11 2" xfId="12978" xr:uid="{00000000-0005-0000-0000-0000F47B0000}"/>
    <cellStyle name="Vírgula 4 2 2 2 3 11 2 2" xfId="30705" xr:uid="{00000000-0005-0000-0000-0000F57B0000}"/>
    <cellStyle name="Vírgula 4 2 2 2 3 11 3" xfId="24868" xr:uid="{00000000-0005-0000-0000-0000F67B0000}"/>
    <cellStyle name="Vírgula 4 2 2 2 3 12" xfId="12979" xr:uid="{00000000-0005-0000-0000-0000F77B0000}"/>
    <cellStyle name="Vírgula 4 2 2 2 3 12 2" xfId="12980" xr:uid="{00000000-0005-0000-0000-0000F87B0000}"/>
    <cellStyle name="Vírgula 4 2 2 2 3 12 2 2" xfId="30706" xr:uid="{00000000-0005-0000-0000-0000F97B0000}"/>
    <cellStyle name="Vírgula 4 2 2 2 3 12 3" xfId="24869" xr:uid="{00000000-0005-0000-0000-0000FA7B0000}"/>
    <cellStyle name="Vírgula 4 2 2 2 3 13" xfId="12981" xr:uid="{00000000-0005-0000-0000-0000FB7B0000}"/>
    <cellStyle name="Vírgula 4 2 2 2 3 13 2" xfId="12982" xr:uid="{00000000-0005-0000-0000-0000FC7B0000}"/>
    <cellStyle name="Vírgula 4 2 2 2 3 13 2 2" xfId="30707" xr:uid="{00000000-0005-0000-0000-0000FD7B0000}"/>
    <cellStyle name="Vírgula 4 2 2 2 3 13 3" xfId="24870" xr:uid="{00000000-0005-0000-0000-0000FE7B0000}"/>
    <cellStyle name="Vírgula 4 2 2 2 3 14" xfId="12983" xr:uid="{00000000-0005-0000-0000-0000FF7B0000}"/>
    <cellStyle name="Vírgula 4 2 2 2 3 14 2" xfId="12984" xr:uid="{00000000-0005-0000-0000-0000007C0000}"/>
    <cellStyle name="Vírgula 4 2 2 2 3 14 2 2" xfId="30708" xr:uid="{00000000-0005-0000-0000-0000017C0000}"/>
    <cellStyle name="Vírgula 4 2 2 2 3 14 3" xfId="24871" xr:uid="{00000000-0005-0000-0000-0000027C0000}"/>
    <cellStyle name="Vírgula 4 2 2 2 3 15" xfId="12985" xr:uid="{00000000-0005-0000-0000-0000037C0000}"/>
    <cellStyle name="Vírgula 4 2 2 2 3 15 2" xfId="12986" xr:uid="{00000000-0005-0000-0000-0000047C0000}"/>
    <cellStyle name="Vírgula 4 2 2 2 3 15 2 2" xfId="30709" xr:uid="{00000000-0005-0000-0000-0000057C0000}"/>
    <cellStyle name="Vírgula 4 2 2 2 3 15 3" xfId="24872" xr:uid="{00000000-0005-0000-0000-0000067C0000}"/>
    <cellStyle name="Vírgula 4 2 2 2 3 16" xfId="12987" xr:uid="{00000000-0005-0000-0000-0000077C0000}"/>
    <cellStyle name="Vírgula 4 2 2 2 3 16 2" xfId="12988" xr:uid="{00000000-0005-0000-0000-0000087C0000}"/>
    <cellStyle name="Vírgula 4 2 2 2 3 16 2 2" xfId="30710" xr:uid="{00000000-0005-0000-0000-0000097C0000}"/>
    <cellStyle name="Vírgula 4 2 2 2 3 16 3" xfId="24873" xr:uid="{00000000-0005-0000-0000-00000A7C0000}"/>
    <cellStyle name="Vírgula 4 2 2 2 3 17" xfId="12989" xr:uid="{00000000-0005-0000-0000-00000B7C0000}"/>
    <cellStyle name="Vírgula 4 2 2 2 3 17 2" xfId="12990" xr:uid="{00000000-0005-0000-0000-00000C7C0000}"/>
    <cellStyle name="Vírgula 4 2 2 2 3 17 2 2" xfId="30711" xr:uid="{00000000-0005-0000-0000-00000D7C0000}"/>
    <cellStyle name="Vírgula 4 2 2 2 3 17 3" xfId="24874" xr:uid="{00000000-0005-0000-0000-00000E7C0000}"/>
    <cellStyle name="Vírgula 4 2 2 2 3 18" xfId="12991" xr:uid="{00000000-0005-0000-0000-00000F7C0000}"/>
    <cellStyle name="Vírgula 4 2 2 2 3 18 2" xfId="12992" xr:uid="{00000000-0005-0000-0000-0000107C0000}"/>
    <cellStyle name="Vírgula 4 2 2 2 3 18 2 2" xfId="30712" xr:uid="{00000000-0005-0000-0000-0000117C0000}"/>
    <cellStyle name="Vírgula 4 2 2 2 3 18 3" xfId="24875" xr:uid="{00000000-0005-0000-0000-0000127C0000}"/>
    <cellStyle name="Vírgula 4 2 2 2 3 19" xfId="12993" xr:uid="{00000000-0005-0000-0000-0000137C0000}"/>
    <cellStyle name="Vírgula 4 2 2 2 3 19 2" xfId="12994" xr:uid="{00000000-0005-0000-0000-0000147C0000}"/>
    <cellStyle name="Vírgula 4 2 2 2 3 19 2 2" xfId="30713" xr:uid="{00000000-0005-0000-0000-0000157C0000}"/>
    <cellStyle name="Vírgula 4 2 2 2 3 19 3" xfId="24876" xr:uid="{00000000-0005-0000-0000-0000167C0000}"/>
    <cellStyle name="Vírgula 4 2 2 2 3 2" xfId="12995" xr:uid="{00000000-0005-0000-0000-0000177C0000}"/>
    <cellStyle name="Vírgula 4 2 2 2 3 2 2" xfId="12996" xr:uid="{00000000-0005-0000-0000-0000187C0000}"/>
    <cellStyle name="Vírgula 4 2 2 2 3 2 2 2" xfId="27791" xr:uid="{00000000-0005-0000-0000-0000197C0000}"/>
    <cellStyle name="Vírgula 4 2 2 2 3 2 3" xfId="12997" xr:uid="{00000000-0005-0000-0000-00001A7C0000}"/>
    <cellStyle name="Vírgula 4 2 2 2 3 2 3 2" xfId="30714" xr:uid="{00000000-0005-0000-0000-00001B7C0000}"/>
    <cellStyle name="Vírgula 4 2 2 2 3 2 4" xfId="12998" xr:uid="{00000000-0005-0000-0000-00001C7C0000}"/>
    <cellStyle name="Vírgula 4 2 2 2 3 2 4 2" xfId="40560" xr:uid="{00000000-0005-0000-0000-00001D7C0000}"/>
    <cellStyle name="Vírgula 4 2 2 2 3 2 5" xfId="24877" xr:uid="{00000000-0005-0000-0000-00001E7C0000}"/>
    <cellStyle name="Vírgula 4 2 2 2 3 20" xfId="12999" xr:uid="{00000000-0005-0000-0000-00001F7C0000}"/>
    <cellStyle name="Vírgula 4 2 2 2 3 20 2" xfId="13000" xr:uid="{00000000-0005-0000-0000-0000207C0000}"/>
    <cellStyle name="Vírgula 4 2 2 2 3 20 2 2" xfId="30715" xr:uid="{00000000-0005-0000-0000-0000217C0000}"/>
    <cellStyle name="Vírgula 4 2 2 2 3 20 3" xfId="24878" xr:uid="{00000000-0005-0000-0000-0000227C0000}"/>
    <cellStyle name="Vírgula 4 2 2 2 3 21" xfId="13001" xr:uid="{00000000-0005-0000-0000-0000237C0000}"/>
    <cellStyle name="Vírgula 4 2 2 2 3 21 2" xfId="13002" xr:uid="{00000000-0005-0000-0000-0000247C0000}"/>
    <cellStyle name="Vírgula 4 2 2 2 3 21 2 2" xfId="30716" xr:uid="{00000000-0005-0000-0000-0000257C0000}"/>
    <cellStyle name="Vírgula 4 2 2 2 3 21 3" xfId="24879" xr:uid="{00000000-0005-0000-0000-0000267C0000}"/>
    <cellStyle name="Vírgula 4 2 2 2 3 22" xfId="13003" xr:uid="{00000000-0005-0000-0000-0000277C0000}"/>
    <cellStyle name="Vírgula 4 2 2 2 3 22 2" xfId="13004" xr:uid="{00000000-0005-0000-0000-0000287C0000}"/>
    <cellStyle name="Vírgula 4 2 2 2 3 22 2 2" xfId="30717" xr:uid="{00000000-0005-0000-0000-0000297C0000}"/>
    <cellStyle name="Vírgula 4 2 2 2 3 22 3" xfId="24880" xr:uid="{00000000-0005-0000-0000-00002A7C0000}"/>
    <cellStyle name="Vírgula 4 2 2 2 3 23" xfId="13005" xr:uid="{00000000-0005-0000-0000-00002B7C0000}"/>
    <cellStyle name="Vírgula 4 2 2 2 3 23 2" xfId="13006" xr:uid="{00000000-0005-0000-0000-00002C7C0000}"/>
    <cellStyle name="Vírgula 4 2 2 2 3 23 2 2" xfId="30718" xr:uid="{00000000-0005-0000-0000-00002D7C0000}"/>
    <cellStyle name="Vírgula 4 2 2 2 3 23 3" xfId="24881" xr:uid="{00000000-0005-0000-0000-00002E7C0000}"/>
    <cellStyle name="Vírgula 4 2 2 2 3 24" xfId="13007" xr:uid="{00000000-0005-0000-0000-00002F7C0000}"/>
    <cellStyle name="Vírgula 4 2 2 2 3 24 2" xfId="13008" xr:uid="{00000000-0005-0000-0000-0000307C0000}"/>
    <cellStyle name="Vírgula 4 2 2 2 3 24 2 2" xfId="30719" xr:uid="{00000000-0005-0000-0000-0000317C0000}"/>
    <cellStyle name="Vírgula 4 2 2 2 3 24 3" xfId="24882" xr:uid="{00000000-0005-0000-0000-0000327C0000}"/>
    <cellStyle name="Vírgula 4 2 2 2 3 25" xfId="13009" xr:uid="{00000000-0005-0000-0000-0000337C0000}"/>
    <cellStyle name="Vírgula 4 2 2 2 3 25 2" xfId="13010" xr:uid="{00000000-0005-0000-0000-0000347C0000}"/>
    <cellStyle name="Vírgula 4 2 2 2 3 25 2 2" xfId="30720" xr:uid="{00000000-0005-0000-0000-0000357C0000}"/>
    <cellStyle name="Vírgula 4 2 2 2 3 25 3" xfId="24883" xr:uid="{00000000-0005-0000-0000-0000367C0000}"/>
    <cellStyle name="Vírgula 4 2 2 2 3 26" xfId="13011" xr:uid="{00000000-0005-0000-0000-0000377C0000}"/>
    <cellStyle name="Vírgula 4 2 2 2 3 26 2" xfId="13012" xr:uid="{00000000-0005-0000-0000-0000387C0000}"/>
    <cellStyle name="Vírgula 4 2 2 2 3 26 2 2" xfId="30721" xr:uid="{00000000-0005-0000-0000-0000397C0000}"/>
    <cellStyle name="Vírgula 4 2 2 2 3 26 3" xfId="24884" xr:uid="{00000000-0005-0000-0000-00003A7C0000}"/>
    <cellStyle name="Vírgula 4 2 2 2 3 27" xfId="13013" xr:uid="{00000000-0005-0000-0000-00003B7C0000}"/>
    <cellStyle name="Vírgula 4 2 2 2 3 27 2" xfId="13014" xr:uid="{00000000-0005-0000-0000-00003C7C0000}"/>
    <cellStyle name="Vírgula 4 2 2 2 3 27 2 2" xfId="30722" xr:uid="{00000000-0005-0000-0000-00003D7C0000}"/>
    <cellStyle name="Vírgula 4 2 2 2 3 27 3" xfId="24885" xr:uid="{00000000-0005-0000-0000-00003E7C0000}"/>
    <cellStyle name="Vírgula 4 2 2 2 3 28" xfId="13015" xr:uid="{00000000-0005-0000-0000-00003F7C0000}"/>
    <cellStyle name="Vírgula 4 2 2 2 3 28 2" xfId="13016" xr:uid="{00000000-0005-0000-0000-0000407C0000}"/>
    <cellStyle name="Vírgula 4 2 2 2 3 28 2 2" xfId="30723" xr:uid="{00000000-0005-0000-0000-0000417C0000}"/>
    <cellStyle name="Vírgula 4 2 2 2 3 28 3" xfId="24886" xr:uid="{00000000-0005-0000-0000-0000427C0000}"/>
    <cellStyle name="Vírgula 4 2 2 2 3 29" xfId="13017" xr:uid="{00000000-0005-0000-0000-0000437C0000}"/>
    <cellStyle name="Vírgula 4 2 2 2 3 29 2" xfId="13018" xr:uid="{00000000-0005-0000-0000-0000447C0000}"/>
    <cellStyle name="Vírgula 4 2 2 2 3 29 2 2" xfId="30724" xr:uid="{00000000-0005-0000-0000-0000457C0000}"/>
    <cellStyle name="Vírgula 4 2 2 2 3 29 3" xfId="24887" xr:uid="{00000000-0005-0000-0000-0000467C0000}"/>
    <cellStyle name="Vírgula 4 2 2 2 3 3" xfId="13019" xr:uid="{00000000-0005-0000-0000-0000477C0000}"/>
    <cellStyle name="Vírgula 4 2 2 2 3 3 2" xfId="13020" xr:uid="{00000000-0005-0000-0000-0000487C0000}"/>
    <cellStyle name="Vírgula 4 2 2 2 3 3 2 2" xfId="30725" xr:uid="{00000000-0005-0000-0000-0000497C0000}"/>
    <cellStyle name="Vírgula 4 2 2 2 3 3 3" xfId="13021" xr:uid="{00000000-0005-0000-0000-00004A7C0000}"/>
    <cellStyle name="Vírgula 4 2 2 2 3 3 4" xfId="24888" xr:uid="{00000000-0005-0000-0000-00004B7C0000}"/>
    <cellStyle name="Vírgula 4 2 2 2 3 30" xfId="13022" xr:uid="{00000000-0005-0000-0000-00004C7C0000}"/>
    <cellStyle name="Vírgula 4 2 2 2 3 30 2" xfId="13023" xr:uid="{00000000-0005-0000-0000-00004D7C0000}"/>
    <cellStyle name="Vírgula 4 2 2 2 3 30 2 2" xfId="30726" xr:uid="{00000000-0005-0000-0000-00004E7C0000}"/>
    <cellStyle name="Vírgula 4 2 2 2 3 30 3" xfId="24889" xr:uid="{00000000-0005-0000-0000-00004F7C0000}"/>
    <cellStyle name="Vírgula 4 2 2 2 3 31" xfId="13024" xr:uid="{00000000-0005-0000-0000-0000507C0000}"/>
    <cellStyle name="Vírgula 4 2 2 2 3 31 2" xfId="13025" xr:uid="{00000000-0005-0000-0000-0000517C0000}"/>
    <cellStyle name="Vírgula 4 2 2 2 3 31 2 2" xfId="30727" xr:uid="{00000000-0005-0000-0000-0000527C0000}"/>
    <cellStyle name="Vírgula 4 2 2 2 3 31 3" xfId="24890" xr:uid="{00000000-0005-0000-0000-0000537C0000}"/>
    <cellStyle name="Vírgula 4 2 2 2 3 32" xfId="13026" xr:uid="{00000000-0005-0000-0000-0000547C0000}"/>
    <cellStyle name="Vírgula 4 2 2 2 3 32 2" xfId="13027" xr:uid="{00000000-0005-0000-0000-0000557C0000}"/>
    <cellStyle name="Vírgula 4 2 2 2 3 32 2 2" xfId="30728" xr:uid="{00000000-0005-0000-0000-0000567C0000}"/>
    <cellStyle name="Vírgula 4 2 2 2 3 32 3" xfId="24891" xr:uid="{00000000-0005-0000-0000-0000577C0000}"/>
    <cellStyle name="Vírgula 4 2 2 2 3 33" xfId="13028" xr:uid="{00000000-0005-0000-0000-0000587C0000}"/>
    <cellStyle name="Vírgula 4 2 2 2 3 33 2" xfId="13029" xr:uid="{00000000-0005-0000-0000-0000597C0000}"/>
    <cellStyle name="Vírgula 4 2 2 2 3 33 2 2" xfId="30729" xr:uid="{00000000-0005-0000-0000-00005A7C0000}"/>
    <cellStyle name="Vírgula 4 2 2 2 3 33 3" xfId="24892" xr:uid="{00000000-0005-0000-0000-00005B7C0000}"/>
    <cellStyle name="Vírgula 4 2 2 2 3 34" xfId="13030" xr:uid="{00000000-0005-0000-0000-00005C7C0000}"/>
    <cellStyle name="Vírgula 4 2 2 2 3 34 2" xfId="13031" xr:uid="{00000000-0005-0000-0000-00005D7C0000}"/>
    <cellStyle name="Vírgula 4 2 2 2 3 34 2 2" xfId="30730" xr:uid="{00000000-0005-0000-0000-00005E7C0000}"/>
    <cellStyle name="Vírgula 4 2 2 2 3 34 3" xfId="24893" xr:uid="{00000000-0005-0000-0000-00005F7C0000}"/>
    <cellStyle name="Vírgula 4 2 2 2 3 35" xfId="13032" xr:uid="{00000000-0005-0000-0000-0000607C0000}"/>
    <cellStyle name="Vírgula 4 2 2 2 3 35 2" xfId="13033" xr:uid="{00000000-0005-0000-0000-0000617C0000}"/>
    <cellStyle name="Vírgula 4 2 2 2 3 35 2 2" xfId="30731" xr:uid="{00000000-0005-0000-0000-0000627C0000}"/>
    <cellStyle name="Vírgula 4 2 2 2 3 35 3" xfId="24894" xr:uid="{00000000-0005-0000-0000-0000637C0000}"/>
    <cellStyle name="Vírgula 4 2 2 2 3 36" xfId="13034" xr:uid="{00000000-0005-0000-0000-0000647C0000}"/>
    <cellStyle name="Vírgula 4 2 2 2 3 36 2" xfId="13035" xr:uid="{00000000-0005-0000-0000-0000657C0000}"/>
    <cellStyle name="Vírgula 4 2 2 2 3 36 2 2" xfId="30732" xr:uid="{00000000-0005-0000-0000-0000667C0000}"/>
    <cellStyle name="Vírgula 4 2 2 2 3 36 3" xfId="24895" xr:uid="{00000000-0005-0000-0000-0000677C0000}"/>
    <cellStyle name="Vírgula 4 2 2 2 3 37" xfId="13036" xr:uid="{00000000-0005-0000-0000-0000687C0000}"/>
    <cellStyle name="Vírgula 4 2 2 2 3 37 2" xfId="13037" xr:uid="{00000000-0005-0000-0000-0000697C0000}"/>
    <cellStyle name="Vírgula 4 2 2 2 3 37 2 2" xfId="30733" xr:uid="{00000000-0005-0000-0000-00006A7C0000}"/>
    <cellStyle name="Vírgula 4 2 2 2 3 37 3" xfId="24896" xr:uid="{00000000-0005-0000-0000-00006B7C0000}"/>
    <cellStyle name="Vírgula 4 2 2 2 3 38" xfId="13038" xr:uid="{00000000-0005-0000-0000-00006C7C0000}"/>
    <cellStyle name="Vírgula 4 2 2 2 3 38 2" xfId="13039" xr:uid="{00000000-0005-0000-0000-00006D7C0000}"/>
    <cellStyle name="Vírgula 4 2 2 2 3 38 2 2" xfId="30734" xr:uid="{00000000-0005-0000-0000-00006E7C0000}"/>
    <cellStyle name="Vírgula 4 2 2 2 3 38 3" xfId="24897" xr:uid="{00000000-0005-0000-0000-00006F7C0000}"/>
    <cellStyle name="Vírgula 4 2 2 2 3 39" xfId="13040" xr:uid="{00000000-0005-0000-0000-0000707C0000}"/>
    <cellStyle name="Vírgula 4 2 2 2 3 39 2" xfId="13041" xr:uid="{00000000-0005-0000-0000-0000717C0000}"/>
    <cellStyle name="Vírgula 4 2 2 2 3 39 2 2" xfId="30735" xr:uid="{00000000-0005-0000-0000-0000727C0000}"/>
    <cellStyle name="Vírgula 4 2 2 2 3 39 3" xfId="24898" xr:uid="{00000000-0005-0000-0000-0000737C0000}"/>
    <cellStyle name="Vírgula 4 2 2 2 3 4" xfId="13042" xr:uid="{00000000-0005-0000-0000-0000747C0000}"/>
    <cellStyle name="Vírgula 4 2 2 2 3 4 2" xfId="13043" xr:uid="{00000000-0005-0000-0000-0000757C0000}"/>
    <cellStyle name="Vírgula 4 2 2 2 3 4 2 2" xfId="30736" xr:uid="{00000000-0005-0000-0000-0000767C0000}"/>
    <cellStyle name="Vírgula 4 2 2 2 3 4 3" xfId="24899" xr:uid="{00000000-0005-0000-0000-0000777C0000}"/>
    <cellStyle name="Vírgula 4 2 2 2 3 40" xfId="13044" xr:uid="{00000000-0005-0000-0000-0000787C0000}"/>
    <cellStyle name="Vírgula 4 2 2 2 3 40 2" xfId="13045" xr:uid="{00000000-0005-0000-0000-0000797C0000}"/>
    <cellStyle name="Vírgula 4 2 2 2 3 40 2 2" xfId="30737" xr:uid="{00000000-0005-0000-0000-00007A7C0000}"/>
    <cellStyle name="Vírgula 4 2 2 2 3 40 3" xfId="24900" xr:uid="{00000000-0005-0000-0000-00007B7C0000}"/>
    <cellStyle name="Vírgula 4 2 2 2 3 41" xfId="13046" xr:uid="{00000000-0005-0000-0000-00007C7C0000}"/>
    <cellStyle name="Vírgula 4 2 2 2 3 41 2" xfId="13047" xr:uid="{00000000-0005-0000-0000-00007D7C0000}"/>
    <cellStyle name="Vírgula 4 2 2 2 3 41 2 2" xfId="30738" xr:uid="{00000000-0005-0000-0000-00007E7C0000}"/>
    <cellStyle name="Vírgula 4 2 2 2 3 41 3" xfId="24901" xr:uid="{00000000-0005-0000-0000-00007F7C0000}"/>
    <cellStyle name="Vírgula 4 2 2 2 3 42" xfId="13048" xr:uid="{00000000-0005-0000-0000-0000807C0000}"/>
    <cellStyle name="Vírgula 4 2 2 2 3 42 2" xfId="13049" xr:uid="{00000000-0005-0000-0000-0000817C0000}"/>
    <cellStyle name="Vírgula 4 2 2 2 3 42 2 2" xfId="30739" xr:uid="{00000000-0005-0000-0000-0000827C0000}"/>
    <cellStyle name="Vírgula 4 2 2 2 3 42 3" xfId="24902" xr:uid="{00000000-0005-0000-0000-0000837C0000}"/>
    <cellStyle name="Vírgula 4 2 2 2 3 43" xfId="13050" xr:uid="{00000000-0005-0000-0000-0000847C0000}"/>
    <cellStyle name="Vírgula 4 2 2 2 3 43 2" xfId="13051" xr:uid="{00000000-0005-0000-0000-0000857C0000}"/>
    <cellStyle name="Vírgula 4 2 2 2 3 43 2 2" xfId="30740" xr:uid="{00000000-0005-0000-0000-0000867C0000}"/>
    <cellStyle name="Vírgula 4 2 2 2 3 43 3" xfId="24903" xr:uid="{00000000-0005-0000-0000-0000877C0000}"/>
    <cellStyle name="Vírgula 4 2 2 2 3 44" xfId="13052" xr:uid="{00000000-0005-0000-0000-0000887C0000}"/>
    <cellStyle name="Vírgula 4 2 2 2 3 44 2" xfId="13053" xr:uid="{00000000-0005-0000-0000-0000897C0000}"/>
    <cellStyle name="Vírgula 4 2 2 2 3 44 2 2" xfId="30741" xr:uid="{00000000-0005-0000-0000-00008A7C0000}"/>
    <cellStyle name="Vírgula 4 2 2 2 3 44 3" xfId="24904" xr:uid="{00000000-0005-0000-0000-00008B7C0000}"/>
    <cellStyle name="Vírgula 4 2 2 2 3 45" xfId="13054" xr:uid="{00000000-0005-0000-0000-00008C7C0000}"/>
    <cellStyle name="Vírgula 4 2 2 2 3 45 2" xfId="13055" xr:uid="{00000000-0005-0000-0000-00008D7C0000}"/>
    <cellStyle name="Vírgula 4 2 2 2 3 45 2 2" xfId="30742" xr:uid="{00000000-0005-0000-0000-00008E7C0000}"/>
    <cellStyle name="Vírgula 4 2 2 2 3 45 3" xfId="24905" xr:uid="{00000000-0005-0000-0000-00008F7C0000}"/>
    <cellStyle name="Vírgula 4 2 2 2 3 46" xfId="13056" xr:uid="{00000000-0005-0000-0000-0000907C0000}"/>
    <cellStyle name="Vírgula 4 2 2 2 3 46 2" xfId="13057" xr:uid="{00000000-0005-0000-0000-0000917C0000}"/>
    <cellStyle name="Vírgula 4 2 2 2 3 46 2 2" xfId="30743" xr:uid="{00000000-0005-0000-0000-0000927C0000}"/>
    <cellStyle name="Vírgula 4 2 2 2 3 46 3" xfId="24906" xr:uid="{00000000-0005-0000-0000-0000937C0000}"/>
    <cellStyle name="Vírgula 4 2 2 2 3 47" xfId="13058" xr:uid="{00000000-0005-0000-0000-0000947C0000}"/>
    <cellStyle name="Vírgula 4 2 2 2 3 47 2" xfId="13059" xr:uid="{00000000-0005-0000-0000-0000957C0000}"/>
    <cellStyle name="Vírgula 4 2 2 2 3 47 2 2" xfId="30744" xr:uid="{00000000-0005-0000-0000-0000967C0000}"/>
    <cellStyle name="Vírgula 4 2 2 2 3 47 3" xfId="24907" xr:uid="{00000000-0005-0000-0000-0000977C0000}"/>
    <cellStyle name="Vírgula 4 2 2 2 3 48" xfId="13060" xr:uid="{00000000-0005-0000-0000-0000987C0000}"/>
    <cellStyle name="Vírgula 4 2 2 2 3 48 2" xfId="13061" xr:uid="{00000000-0005-0000-0000-0000997C0000}"/>
    <cellStyle name="Vírgula 4 2 2 2 3 48 2 2" xfId="30745" xr:uid="{00000000-0005-0000-0000-00009A7C0000}"/>
    <cellStyle name="Vírgula 4 2 2 2 3 48 3" xfId="24908" xr:uid="{00000000-0005-0000-0000-00009B7C0000}"/>
    <cellStyle name="Vírgula 4 2 2 2 3 49" xfId="13062" xr:uid="{00000000-0005-0000-0000-00009C7C0000}"/>
    <cellStyle name="Vírgula 4 2 2 2 3 49 2" xfId="13063" xr:uid="{00000000-0005-0000-0000-00009D7C0000}"/>
    <cellStyle name="Vírgula 4 2 2 2 3 49 2 2" xfId="30746" xr:uid="{00000000-0005-0000-0000-00009E7C0000}"/>
    <cellStyle name="Vírgula 4 2 2 2 3 49 3" xfId="24909" xr:uid="{00000000-0005-0000-0000-00009F7C0000}"/>
    <cellStyle name="Vírgula 4 2 2 2 3 5" xfId="13064" xr:uid="{00000000-0005-0000-0000-0000A07C0000}"/>
    <cellStyle name="Vírgula 4 2 2 2 3 5 2" xfId="13065" xr:uid="{00000000-0005-0000-0000-0000A17C0000}"/>
    <cellStyle name="Vírgula 4 2 2 2 3 5 2 2" xfId="30747" xr:uid="{00000000-0005-0000-0000-0000A27C0000}"/>
    <cellStyle name="Vírgula 4 2 2 2 3 5 3" xfId="24910" xr:uid="{00000000-0005-0000-0000-0000A37C0000}"/>
    <cellStyle name="Vírgula 4 2 2 2 3 50" xfId="13066" xr:uid="{00000000-0005-0000-0000-0000A47C0000}"/>
    <cellStyle name="Vírgula 4 2 2 2 3 50 2" xfId="13067" xr:uid="{00000000-0005-0000-0000-0000A57C0000}"/>
    <cellStyle name="Vírgula 4 2 2 2 3 50 2 2" xfId="30748" xr:uid="{00000000-0005-0000-0000-0000A67C0000}"/>
    <cellStyle name="Vírgula 4 2 2 2 3 50 3" xfId="24911" xr:uid="{00000000-0005-0000-0000-0000A77C0000}"/>
    <cellStyle name="Vírgula 4 2 2 2 3 51" xfId="13068" xr:uid="{00000000-0005-0000-0000-0000A87C0000}"/>
    <cellStyle name="Vírgula 4 2 2 2 3 51 2" xfId="13069" xr:uid="{00000000-0005-0000-0000-0000A97C0000}"/>
    <cellStyle name="Vírgula 4 2 2 2 3 51 2 2" xfId="30749" xr:uid="{00000000-0005-0000-0000-0000AA7C0000}"/>
    <cellStyle name="Vírgula 4 2 2 2 3 51 3" xfId="24912" xr:uid="{00000000-0005-0000-0000-0000AB7C0000}"/>
    <cellStyle name="Vírgula 4 2 2 2 3 52" xfId="13070" xr:uid="{00000000-0005-0000-0000-0000AC7C0000}"/>
    <cellStyle name="Vírgula 4 2 2 2 3 52 2" xfId="13071" xr:uid="{00000000-0005-0000-0000-0000AD7C0000}"/>
    <cellStyle name="Vírgula 4 2 2 2 3 52 2 2" xfId="30750" xr:uid="{00000000-0005-0000-0000-0000AE7C0000}"/>
    <cellStyle name="Vírgula 4 2 2 2 3 52 3" xfId="24913" xr:uid="{00000000-0005-0000-0000-0000AF7C0000}"/>
    <cellStyle name="Vírgula 4 2 2 2 3 53" xfId="13072" xr:uid="{00000000-0005-0000-0000-0000B07C0000}"/>
    <cellStyle name="Vírgula 4 2 2 2 3 53 2" xfId="13073" xr:uid="{00000000-0005-0000-0000-0000B17C0000}"/>
    <cellStyle name="Vírgula 4 2 2 2 3 53 2 2" xfId="30751" xr:uid="{00000000-0005-0000-0000-0000B27C0000}"/>
    <cellStyle name="Vírgula 4 2 2 2 3 53 3" xfId="24914" xr:uid="{00000000-0005-0000-0000-0000B37C0000}"/>
    <cellStyle name="Vírgula 4 2 2 2 3 54" xfId="13074" xr:uid="{00000000-0005-0000-0000-0000B47C0000}"/>
    <cellStyle name="Vírgula 4 2 2 2 3 54 2" xfId="13075" xr:uid="{00000000-0005-0000-0000-0000B57C0000}"/>
    <cellStyle name="Vírgula 4 2 2 2 3 54 2 2" xfId="30752" xr:uid="{00000000-0005-0000-0000-0000B67C0000}"/>
    <cellStyle name="Vírgula 4 2 2 2 3 54 3" xfId="24915" xr:uid="{00000000-0005-0000-0000-0000B77C0000}"/>
    <cellStyle name="Vírgula 4 2 2 2 3 55" xfId="13076" xr:uid="{00000000-0005-0000-0000-0000B87C0000}"/>
    <cellStyle name="Vírgula 4 2 2 2 3 55 2" xfId="13077" xr:uid="{00000000-0005-0000-0000-0000B97C0000}"/>
    <cellStyle name="Vírgula 4 2 2 2 3 55 2 2" xfId="30753" xr:uid="{00000000-0005-0000-0000-0000BA7C0000}"/>
    <cellStyle name="Vírgula 4 2 2 2 3 55 3" xfId="24916" xr:uid="{00000000-0005-0000-0000-0000BB7C0000}"/>
    <cellStyle name="Vírgula 4 2 2 2 3 56" xfId="13078" xr:uid="{00000000-0005-0000-0000-0000BC7C0000}"/>
    <cellStyle name="Vírgula 4 2 2 2 3 56 2" xfId="13079" xr:uid="{00000000-0005-0000-0000-0000BD7C0000}"/>
    <cellStyle name="Vírgula 4 2 2 2 3 56 2 2" xfId="30754" xr:uid="{00000000-0005-0000-0000-0000BE7C0000}"/>
    <cellStyle name="Vírgula 4 2 2 2 3 56 3" xfId="24917" xr:uid="{00000000-0005-0000-0000-0000BF7C0000}"/>
    <cellStyle name="Vírgula 4 2 2 2 3 57" xfId="13080" xr:uid="{00000000-0005-0000-0000-0000C07C0000}"/>
    <cellStyle name="Vírgula 4 2 2 2 3 57 2" xfId="13081" xr:uid="{00000000-0005-0000-0000-0000C17C0000}"/>
    <cellStyle name="Vírgula 4 2 2 2 3 57 2 2" xfId="30755" xr:uid="{00000000-0005-0000-0000-0000C27C0000}"/>
    <cellStyle name="Vírgula 4 2 2 2 3 57 3" xfId="24918" xr:uid="{00000000-0005-0000-0000-0000C37C0000}"/>
    <cellStyle name="Vírgula 4 2 2 2 3 58" xfId="13082" xr:uid="{00000000-0005-0000-0000-0000C47C0000}"/>
    <cellStyle name="Vírgula 4 2 2 2 3 58 2" xfId="13083" xr:uid="{00000000-0005-0000-0000-0000C57C0000}"/>
    <cellStyle name="Vírgula 4 2 2 2 3 58 2 2" xfId="30756" xr:uid="{00000000-0005-0000-0000-0000C67C0000}"/>
    <cellStyle name="Vírgula 4 2 2 2 3 58 3" xfId="24919" xr:uid="{00000000-0005-0000-0000-0000C77C0000}"/>
    <cellStyle name="Vírgula 4 2 2 2 3 59" xfId="13084" xr:uid="{00000000-0005-0000-0000-0000C87C0000}"/>
    <cellStyle name="Vírgula 4 2 2 2 3 59 2" xfId="13085" xr:uid="{00000000-0005-0000-0000-0000C97C0000}"/>
    <cellStyle name="Vírgula 4 2 2 2 3 59 2 2" xfId="30757" xr:uid="{00000000-0005-0000-0000-0000CA7C0000}"/>
    <cellStyle name="Vírgula 4 2 2 2 3 59 3" xfId="24920" xr:uid="{00000000-0005-0000-0000-0000CB7C0000}"/>
    <cellStyle name="Vírgula 4 2 2 2 3 6" xfId="13086" xr:uid="{00000000-0005-0000-0000-0000CC7C0000}"/>
    <cellStyle name="Vírgula 4 2 2 2 3 6 2" xfId="13087" xr:uid="{00000000-0005-0000-0000-0000CD7C0000}"/>
    <cellStyle name="Vírgula 4 2 2 2 3 6 2 2" xfId="30758" xr:uid="{00000000-0005-0000-0000-0000CE7C0000}"/>
    <cellStyle name="Vírgula 4 2 2 2 3 6 3" xfId="24921" xr:uid="{00000000-0005-0000-0000-0000CF7C0000}"/>
    <cellStyle name="Vírgula 4 2 2 2 3 60" xfId="13088" xr:uid="{00000000-0005-0000-0000-0000D07C0000}"/>
    <cellStyle name="Vírgula 4 2 2 2 3 60 2" xfId="13089" xr:uid="{00000000-0005-0000-0000-0000D17C0000}"/>
    <cellStyle name="Vírgula 4 2 2 2 3 60 2 2" xfId="30759" xr:uid="{00000000-0005-0000-0000-0000D27C0000}"/>
    <cellStyle name="Vírgula 4 2 2 2 3 60 3" xfId="24922" xr:uid="{00000000-0005-0000-0000-0000D37C0000}"/>
    <cellStyle name="Vírgula 4 2 2 2 3 61" xfId="13090" xr:uid="{00000000-0005-0000-0000-0000D47C0000}"/>
    <cellStyle name="Vírgula 4 2 2 2 3 61 2" xfId="13091" xr:uid="{00000000-0005-0000-0000-0000D57C0000}"/>
    <cellStyle name="Vírgula 4 2 2 2 3 61 2 2" xfId="30760" xr:uid="{00000000-0005-0000-0000-0000D67C0000}"/>
    <cellStyle name="Vírgula 4 2 2 2 3 61 3" xfId="24923" xr:uid="{00000000-0005-0000-0000-0000D77C0000}"/>
    <cellStyle name="Vírgula 4 2 2 2 3 62" xfId="13092" xr:uid="{00000000-0005-0000-0000-0000D87C0000}"/>
    <cellStyle name="Vírgula 4 2 2 2 3 62 2" xfId="13093" xr:uid="{00000000-0005-0000-0000-0000D97C0000}"/>
    <cellStyle name="Vírgula 4 2 2 2 3 62 2 2" xfId="30761" xr:uid="{00000000-0005-0000-0000-0000DA7C0000}"/>
    <cellStyle name="Vírgula 4 2 2 2 3 62 3" xfId="24924" xr:uid="{00000000-0005-0000-0000-0000DB7C0000}"/>
    <cellStyle name="Vírgula 4 2 2 2 3 63" xfId="13094" xr:uid="{00000000-0005-0000-0000-0000DC7C0000}"/>
    <cellStyle name="Vírgula 4 2 2 2 3 63 2" xfId="13095" xr:uid="{00000000-0005-0000-0000-0000DD7C0000}"/>
    <cellStyle name="Vírgula 4 2 2 2 3 63 2 2" xfId="30762" xr:uid="{00000000-0005-0000-0000-0000DE7C0000}"/>
    <cellStyle name="Vírgula 4 2 2 2 3 63 3" xfId="24925" xr:uid="{00000000-0005-0000-0000-0000DF7C0000}"/>
    <cellStyle name="Vírgula 4 2 2 2 3 64" xfId="13096" xr:uid="{00000000-0005-0000-0000-0000E07C0000}"/>
    <cellStyle name="Vírgula 4 2 2 2 3 64 2" xfId="13097" xr:uid="{00000000-0005-0000-0000-0000E17C0000}"/>
    <cellStyle name="Vírgula 4 2 2 2 3 64 2 2" xfId="30763" xr:uid="{00000000-0005-0000-0000-0000E27C0000}"/>
    <cellStyle name="Vírgula 4 2 2 2 3 64 3" xfId="24926" xr:uid="{00000000-0005-0000-0000-0000E37C0000}"/>
    <cellStyle name="Vírgula 4 2 2 2 3 65" xfId="13098" xr:uid="{00000000-0005-0000-0000-0000E47C0000}"/>
    <cellStyle name="Vírgula 4 2 2 2 3 65 2" xfId="13099" xr:uid="{00000000-0005-0000-0000-0000E57C0000}"/>
    <cellStyle name="Vírgula 4 2 2 2 3 65 2 2" xfId="30764" xr:uid="{00000000-0005-0000-0000-0000E67C0000}"/>
    <cellStyle name="Vírgula 4 2 2 2 3 65 3" xfId="24927" xr:uid="{00000000-0005-0000-0000-0000E77C0000}"/>
    <cellStyle name="Vírgula 4 2 2 2 3 66" xfId="13100" xr:uid="{00000000-0005-0000-0000-0000E87C0000}"/>
    <cellStyle name="Vírgula 4 2 2 2 3 66 2" xfId="13101" xr:uid="{00000000-0005-0000-0000-0000E97C0000}"/>
    <cellStyle name="Vírgula 4 2 2 2 3 66 2 2" xfId="30765" xr:uid="{00000000-0005-0000-0000-0000EA7C0000}"/>
    <cellStyle name="Vírgula 4 2 2 2 3 66 3" xfId="24928" xr:uid="{00000000-0005-0000-0000-0000EB7C0000}"/>
    <cellStyle name="Vírgula 4 2 2 2 3 67" xfId="13102" xr:uid="{00000000-0005-0000-0000-0000EC7C0000}"/>
    <cellStyle name="Vírgula 4 2 2 2 3 67 2" xfId="13103" xr:uid="{00000000-0005-0000-0000-0000ED7C0000}"/>
    <cellStyle name="Vírgula 4 2 2 2 3 67 2 2" xfId="30766" xr:uid="{00000000-0005-0000-0000-0000EE7C0000}"/>
    <cellStyle name="Vírgula 4 2 2 2 3 67 3" xfId="24929" xr:uid="{00000000-0005-0000-0000-0000EF7C0000}"/>
    <cellStyle name="Vírgula 4 2 2 2 3 68" xfId="13104" xr:uid="{00000000-0005-0000-0000-0000F07C0000}"/>
    <cellStyle name="Vírgula 4 2 2 2 3 68 2" xfId="13105" xr:uid="{00000000-0005-0000-0000-0000F17C0000}"/>
    <cellStyle name="Vírgula 4 2 2 2 3 68 2 2" xfId="30767" xr:uid="{00000000-0005-0000-0000-0000F27C0000}"/>
    <cellStyle name="Vírgula 4 2 2 2 3 68 3" xfId="24930" xr:uid="{00000000-0005-0000-0000-0000F37C0000}"/>
    <cellStyle name="Vírgula 4 2 2 2 3 69" xfId="13106" xr:uid="{00000000-0005-0000-0000-0000F47C0000}"/>
    <cellStyle name="Vírgula 4 2 2 2 3 69 2" xfId="13107" xr:uid="{00000000-0005-0000-0000-0000F57C0000}"/>
    <cellStyle name="Vírgula 4 2 2 2 3 69 2 2" xfId="30768" xr:uid="{00000000-0005-0000-0000-0000F67C0000}"/>
    <cellStyle name="Vírgula 4 2 2 2 3 69 3" xfId="24931" xr:uid="{00000000-0005-0000-0000-0000F77C0000}"/>
    <cellStyle name="Vírgula 4 2 2 2 3 7" xfId="13108" xr:uid="{00000000-0005-0000-0000-0000F87C0000}"/>
    <cellStyle name="Vírgula 4 2 2 2 3 7 2" xfId="13109" xr:uid="{00000000-0005-0000-0000-0000F97C0000}"/>
    <cellStyle name="Vírgula 4 2 2 2 3 7 2 2" xfId="30769" xr:uid="{00000000-0005-0000-0000-0000FA7C0000}"/>
    <cellStyle name="Vírgula 4 2 2 2 3 7 3" xfId="24932" xr:uid="{00000000-0005-0000-0000-0000FB7C0000}"/>
    <cellStyle name="Vírgula 4 2 2 2 3 70" xfId="13110" xr:uid="{00000000-0005-0000-0000-0000FC7C0000}"/>
    <cellStyle name="Vírgula 4 2 2 2 3 70 2" xfId="13111" xr:uid="{00000000-0005-0000-0000-0000FD7C0000}"/>
    <cellStyle name="Vírgula 4 2 2 2 3 70 2 2" xfId="30770" xr:uid="{00000000-0005-0000-0000-0000FE7C0000}"/>
    <cellStyle name="Vírgula 4 2 2 2 3 70 3" xfId="24933" xr:uid="{00000000-0005-0000-0000-0000FF7C0000}"/>
    <cellStyle name="Vírgula 4 2 2 2 3 71" xfId="13112" xr:uid="{00000000-0005-0000-0000-0000007D0000}"/>
    <cellStyle name="Vírgula 4 2 2 2 3 71 2" xfId="13113" xr:uid="{00000000-0005-0000-0000-0000017D0000}"/>
    <cellStyle name="Vírgula 4 2 2 2 3 71 2 2" xfId="30771" xr:uid="{00000000-0005-0000-0000-0000027D0000}"/>
    <cellStyle name="Vírgula 4 2 2 2 3 71 3" xfId="24934" xr:uid="{00000000-0005-0000-0000-0000037D0000}"/>
    <cellStyle name="Vírgula 4 2 2 2 3 72" xfId="13114" xr:uid="{00000000-0005-0000-0000-0000047D0000}"/>
    <cellStyle name="Vírgula 4 2 2 2 3 72 2" xfId="13115" xr:uid="{00000000-0005-0000-0000-0000057D0000}"/>
    <cellStyle name="Vírgula 4 2 2 2 3 72 2 2" xfId="30772" xr:uid="{00000000-0005-0000-0000-0000067D0000}"/>
    <cellStyle name="Vírgula 4 2 2 2 3 72 3" xfId="24935" xr:uid="{00000000-0005-0000-0000-0000077D0000}"/>
    <cellStyle name="Vírgula 4 2 2 2 3 73" xfId="13116" xr:uid="{00000000-0005-0000-0000-0000087D0000}"/>
    <cellStyle name="Vírgula 4 2 2 2 3 73 2" xfId="13117" xr:uid="{00000000-0005-0000-0000-0000097D0000}"/>
    <cellStyle name="Vírgula 4 2 2 2 3 73 2 2" xfId="30773" xr:uid="{00000000-0005-0000-0000-00000A7D0000}"/>
    <cellStyle name="Vírgula 4 2 2 2 3 73 3" xfId="24936" xr:uid="{00000000-0005-0000-0000-00000B7D0000}"/>
    <cellStyle name="Vírgula 4 2 2 2 3 74" xfId="13118" xr:uid="{00000000-0005-0000-0000-00000C7D0000}"/>
    <cellStyle name="Vírgula 4 2 2 2 3 74 2" xfId="13119" xr:uid="{00000000-0005-0000-0000-00000D7D0000}"/>
    <cellStyle name="Vírgula 4 2 2 2 3 74 2 2" xfId="30774" xr:uid="{00000000-0005-0000-0000-00000E7D0000}"/>
    <cellStyle name="Vírgula 4 2 2 2 3 74 3" xfId="24937" xr:uid="{00000000-0005-0000-0000-00000F7D0000}"/>
    <cellStyle name="Vírgula 4 2 2 2 3 75" xfId="13120" xr:uid="{00000000-0005-0000-0000-0000107D0000}"/>
    <cellStyle name="Vírgula 4 2 2 2 3 75 2" xfId="13121" xr:uid="{00000000-0005-0000-0000-0000117D0000}"/>
    <cellStyle name="Vírgula 4 2 2 2 3 75 2 2" xfId="30775" xr:uid="{00000000-0005-0000-0000-0000127D0000}"/>
    <cellStyle name="Vírgula 4 2 2 2 3 75 3" xfId="24938" xr:uid="{00000000-0005-0000-0000-0000137D0000}"/>
    <cellStyle name="Vírgula 4 2 2 2 3 76" xfId="13122" xr:uid="{00000000-0005-0000-0000-0000147D0000}"/>
    <cellStyle name="Vírgula 4 2 2 2 3 76 2" xfId="27790" xr:uid="{00000000-0005-0000-0000-0000157D0000}"/>
    <cellStyle name="Vírgula 4 2 2 2 3 77" xfId="13123" xr:uid="{00000000-0005-0000-0000-0000167D0000}"/>
    <cellStyle name="Vírgula 4 2 2 2 3 77 2" xfId="30703" xr:uid="{00000000-0005-0000-0000-0000177D0000}"/>
    <cellStyle name="Vírgula 4 2 2 2 3 78" xfId="13124" xr:uid="{00000000-0005-0000-0000-0000187D0000}"/>
    <cellStyle name="Vírgula 4 2 2 2 3 78 2" xfId="40559" xr:uid="{00000000-0005-0000-0000-0000197D0000}"/>
    <cellStyle name="Vírgula 4 2 2 2 3 79" xfId="24866" xr:uid="{00000000-0005-0000-0000-00001A7D0000}"/>
    <cellStyle name="Vírgula 4 2 2 2 3 8" xfId="13125" xr:uid="{00000000-0005-0000-0000-00001B7D0000}"/>
    <cellStyle name="Vírgula 4 2 2 2 3 8 2" xfId="13126" xr:uid="{00000000-0005-0000-0000-00001C7D0000}"/>
    <cellStyle name="Vírgula 4 2 2 2 3 8 2 2" xfId="30776" xr:uid="{00000000-0005-0000-0000-00001D7D0000}"/>
    <cellStyle name="Vírgula 4 2 2 2 3 8 3" xfId="24939" xr:uid="{00000000-0005-0000-0000-00001E7D0000}"/>
    <cellStyle name="Vírgula 4 2 2 2 3 9" xfId="13127" xr:uid="{00000000-0005-0000-0000-00001F7D0000}"/>
    <cellStyle name="Vírgula 4 2 2 2 3 9 2" xfId="13128" xr:uid="{00000000-0005-0000-0000-0000207D0000}"/>
    <cellStyle name="Vírgula 4 2 2 2 3 9 2 2" xfId="30777" xr:uid="{00000000-0005-0000-0000-0000217D0000}"/>
    <cellStyle name="Vírgula 4 2 2 2 3 9 3" xfId="24940" xr:uid="{00000000-0005-0000-0000-0000227D0000}"/>
    <cellStyle name="Vírgula 4 2 2 2 30" xfId="13129" xr:uid="{00000000-0005-0000-0000-0000237D0000}"/>
    <cellStyle name="Vírgula 4 2 2 2 30 2" xfId="13130" xr:uid="{00000000-0005-0000-0000-0000247D0000}"/>
    <cellStyle name="Vírgula 4 2 2 2 30 2 2" xfId="30778" xr:uid="{00000000-0005-0000-0000-0000257D0000}"/>
    <cellStyle name="Vírgula 4 2 2 2 30 3" xfId="24941" xr:uid="{00000000-0005-0000-0000-0000267D0000}"/>
    <cellStyle name="Vírgula 4 2 2 2 31" xfId="13131" xr:uid="{00000000-0005-0000-0000-0000277D0000}"/>
    <cellStyle name="Vírgula 4 2 2 2 31 2" xfId="13132" xr:uid="{00000000-0005-0000-0000-0000287D0000}"/>
    <cellStyle name="Vírgula 4 2 2 2 31 2 2" xfId="30779" xr:uid="{00000000-0005-0000-0000-0000297D0000}"/>
    <cellStyle name="Vírgula 4 2 2 2 31 3" xfId="24942" xr:uid="{00000000-0005-0000-0000-00002A7D0000}"/>
    <cellStyle name="Vírgula 4 2 2 2 32" xfId="13133" xr:uid="{00000000-0005-0000-0000-00002B7D0000}"/>
    <cellStyle name="Vírgula 4 2 2 2 32 2" xfId="13134" xr:uid="{00000000-0005-0000-0000-00002C7D0000}"/>
    <cellStyle name="Vírgula 4 2 2 2 32 2 2" xfId="30780" xr:uid="{00000000-0005-0000-0000-00002D7D0000}"/>
    <cellStyle name="Vírgula 4 2 2 2 32 3" xfId="24943" xr:uid="{00000000-0005-0000-0000-00002E7D0000}"/>
    <cellStyle name="Vírgula 4 2 2 2 33" xfId="13135" xr:uid="{00000000-0005-0000-0000-00002F7D0000}"/>
    <cellStyle name="Vírgula 4 2 2 2 33 2" xfId="13136" xr:uid="{00000000-0005-0000-0000-0000307D0000}"/>
    <cellStyle name="Vírgula 4 2 2 2 33 2 2" xfId="30781" xr:uid="{00000000-0005-0000-0000-0000317D0000}"/>
    <cellStyle name="Vírgula 4 2 2 2 33 3" xfId="24944" xr:uid="{00000000-0005-0000-0000-0000327D0000}"/>
    <cellStyle name="Vírgula 4 2 2 2 34" xfId="13137" xr:uid="{00000000-0005-0000-0000-0000337D0000}"/>
    <cellStyle name="Vírgula 4 2 2 2 34 2" xfId="13138" xr:uid="{00000000-0005-0000-0000-0000347D0000}"/>
    <cellStyle name="Vírgula 4 2 2 2 34 2 2" xfId="30782" xr:uid="{00000000-0005-0000-0000-0000357D0000}"/>
    <cellStyle name="Vírgula 4 2 2 2 34 3" xfId="24945" xr:uid="{00000000-0005-0000-0000-0000367D0000}"/>
    <cellStyle name="Vírgula 4 2 2 2 35" xfId="13139" xr:uid="{00000000-0005-0000-0000-0000377D0000}"/>
    <cellStyle name="Vírgula 4 2 2 2 35 2" xfId="13140" xr:uid="{00000000-0005-0000-0000-0000387D0000}"/>
    <cellStyle name="Vírgula 4 2 2 2 35 2 2" xfId="30783" xr:uid="{00000000-0005-0000-0000-0000397D0000}"/>
    <cellStyle name="Vírgula 4 2 2 2 35 3" xfId="24946" xr:uid="{00000000-0005-0000-0000-00003A7D0000}"/>
    <cellStyle name="Vírgula 4 2 2 2 36" xfId="13141" xr:uid="{00000000-0005-0000-0000-00003B7D0000}"/>
    <cellStyle name="Vírgula 4 2 2 2 36 2" xfId="13142" xr:uid="{00000000-0005-0000-0000-00003C7D0000}"/>
    <cellStyle name="Vírgula 4 2 2 2 36 2 2" xfId="30784" xr:uid="{00000000-0005-0000-0000-00003D7D0000}"/>
    <cellStyle name="Vírgula 4 2 2 2 36 3" xfId="24947" xr:uid="{00000000-0005-0000-0000-00003E7D0000}"/>
    <cellStyle name="Vírgula 4 2 2 2 37" xfId="13143" xr:uid="{00000000-0005-0000-0000-00003F7D0000}"/>
    <cellStyle name="Vírgula 4 2 2 2 37 2" xfId="13144" xr:uid="{00000000-0005-0000-0000-0000407D0000}"/>
    <cellStyle name="Vírgula 4 2 2 2 37 2 2" xfId="30785" xr:uid="{00000000-0005-0000-0000-0000417D0000}"/>
    <cellStyle name="Vírgula 4 2 2 2 37 3" xfId="24948" xr:uid="{00000000-0005-0000-0000-0000427D0000}"/>
    <cellStyle name="Vírgula 4 2 2 2 38" xfId="13145" xr:uid="{00000000-0005-0000-0000-0000437D0000}"/>
    <cellStyle name="Vírgula 4 2 2 2 38 2" xfId="13146" xr:uid="{00000000-0005-0000-0000-0000447D0000}"/>
    <cellStyle name="Vírgula 4 2 2 2 38 2 2" xfId="30786" xr:uid="{00000000-0005-0000-0000-0000457D0000}"/>
    <cellStyle name="Vírgula 4 2 2 2 38 3" xfId="24949" xr:uid="{00000000-0005-0000-0000-0000467D0000}"/>
    <cellStyle name="Vírgula 4 2 2 2 39" xfId="13147" xr:uid="{00000000-0005-0000-0000-0000477D0000}"/>
    <cellStyle name="Vírgula 4 2 2 2 39 2" xfId="13148" xr:uid="{00000000-0005-0000-0000-0000487D0000}"/>
    <cellStyle name="Vírgula 4 2 2 2 39 2 2" xfId="30787" xr:uid="{00000000-0005-0000-0000-0000497D0000}"/>
    <cellStyle name="Vírgula 4 2 2 2 39 3" xfId="24950" xr:uid="{00000000-0005-0000-0000-00004A7D0000}"/>
    <cellStyle name="Vírgula 4 2 2 2 4" xfId="13149" xr:uid="{00000000-0005-0000-0000-00004B7D0000}"/>
    <cellStyle name="Vírgula 4 2 2 2 4 2" xfId="13150" xr:uid="{00000000-0005-0000-0000-00004C7D0000}"/>
    <cellStyle name="Vírgula 4 2 2 2 4 2 2" xfId="27792" xr:uid="{00000000-0005-0000-0000-00004D7D0000}"/>
    <cellStyle name="Vírgula 4 2 2 2 4 3" xfId="13151" xr:uid="{00000000-0005-0000-0000-00004E7D0000}"/>
    <cellStyle name="Vírgula 4 2 2 2 4 3 2" xfId="30788" xr:uid="{00000000-0005-0000-0000-00004F7D0000}"/>
    <cellStyle name="Vírgula 4 2 2 2 4 4" xfId="13152" xr:uid="{00000000-0005-0000-0000-0000507D0000}"/>
    <cellStyle name="Vírgula 4 2 2 2 4 4 2" xfId="40561" xr:uid="{00000000-0005-0000-0000-0000517D0000}"/>
    <cellStyle name="Vírgula 4 2 2 2 4 5" xfId="24951" xr:uid="{00000000-0005-0000-0000-0000527D0000}"/>
    <cellStyle name="Vírgula 4 2 2 2 40" xfId="13153" xr:uid="{00000000-0005-0000-0000-0000537D0000}"/>
    <cellStyle name="Vírgula 4 2 2 2 40 2" xfId="13154" xr:uid="{00000000-0005-0000-0000-0000547D0000}"/>
    <cellStyle name="Vírgula 4 2 2 2 40 2 2" xfId="30789" xr:uid="{00000000-0005-0000-0000-0000557D0000}"/>
    <cellStyle name="Vírgula 4 2 2 2 40 3" xfId="24952" xr:uid="{00000000-0005-0000-0000-0000567D0000}"/>
    <cellStyle name="Vírgula 4 2 2 2 41" xfId="13155" xr:uid="{00000000-0005-0000-0000-0000577D0000}"/>
    <cellStyle name="Vírgula 4 2 2 2 41 2" xfId="13156" xr:uid="{00000000-0005-0000-0000-0000587D0000}"/>
    <cellStyle name="Vírgula 4 2 2 2 41 2 2" xfId="30790" xr:uid="{00000000-0005-0000-0000-0000597D0000}"/>
    <cellStyle name="Vírgula 4 2 2 2 41 3" xfId="24953" xr:uid="{00000000-0005-0000-0000-00005A7D0000}"/>
    <cellStyle name="Vírgula 4 2 2 2 42" xfId="13157" xr:uid="{00000000-0005-0000-0000-00005B7D0000}"/>
    <cellStyle name="Vírgula 4 2 2 2 42 2" xfId="13158" xr:uid="{00000000-0005-0000-0000-00005C7D0000}"/>
    <cellStyle name="Vírgula 4 2 2 2 42 2 2" xfId="30791" xr:uid="{00000000-0005-0000-0000-00005D7D0000}"/>
    <cellStyle name="Vírgula 4 2 2 2 42 3" xfId="24954" xr:uid="{00000000-0005-0000-0000-00005E7D0000}"/>
    <cellStyle name="Vírgula 4 2 2 2 43" xfId="13159" xr:uid="{00000000-0005-0000-0000-00005F7D0000}"/>
    <cellStyle name="Vírgula 4 2 2 2 43 2" xfId="13160" xr:uid="{00000000-0005-0000-0000-0000607D0000}"/>
    <cellStyle name="Vírgula 4 2 2 2 43 2 2" xfId="30792" xr:uid="{00000000-0005-0000-0000-0000617D0000}"/>
    <cellStyle name="Vírgula 4 2 2 2 43 3" xfId="24955" xr:uid="{00000000-0005-0000-0000-0000627D0000}"/>
    <cellStyle name="Vírgula 4 2 2 2 44" xfId="13161" xr:uid="{00000000-0005-0000-0000-0000637D0000}"/>
    <cellStyle name="Vírgula 4 2 2 2 44 2" xfId="13162" xr:uid="{00000000-0005-0000-0000-0000647D0000}"/>
    <cellStyle name="Vírgula 4 2 2 2 44 2 2" xfId="30793" xr:uid="{00000000-0005-0000-0000-0000657D0000}"/>
    <cellStyle name="Vírgula 4 2 2 2 44 3" xfId="24956" xr:uid="{00000000-0005-0000-0000-0000667D0000}"/>
    <cellStyle name="Vírgula 4 2 2 2 45" xfId="13163" xr:uid="{00000000-0005-0000-0000-0000677D0000}"/>
    <cellStyle name="Vírgula 4 2 2 2 45 2" xfId="13164" xr:uid="{00000000-0005-0000-0000-0000687D0000}"/>
    <cellStyle name="Vírgula 4 2 2 2 45 2 2" xfId="30794" xr:uid="{00000000-0005-0000-0000-0000697D0000}"/>
    <cellStyle name="Vírgula 4 2 2 2 45 3" xfId="24957" xr:uid="{00000000-0005-0000-0000-00006A7D0000}"/>
    <cellStyle name="Vírgula 4 2 2 2 46" xfId="13165" xr:uid="{00000000-0005-0000-0000-00006B7D0000}"/>
    <cellStyle name="Vírgula 4 2 2 2 46 2" xfId="13166" xr:uid="{00000000-0005-0000-0000-00006C7D0000}"/>
    <cellStyle name="Vírgula 4 2 2 2 46 2 2" xfId="30795" xr:uid="{00000000-0005-0000-0000-00006D7D0000}"/>
    <cellStyle name="Vírgula 4 2 2 2 46 3" xfId="24958" xr:uid="{00000000-0005-0000-0000-00006E7D0000}"/>
    <cellStyle name="Vírgula 4 2 2 2 47" xfId="13167" xr:uid="{00000000-0005-0000-0000-00006F7D0000}"/>
    <cellStyle name="Vírgula 4 2 2 2 47 2" xfId="13168" xr:uid="{00000000-0005-0000-0000-0000707D0000}"/>
    <cellStyle name="Vírgula 4 2 2 2 47 2 2" xfId="30796" xr:uid="{00000000-0005-0000-0000-0000717D0000}"/>
    <cellStyle name="Vírgula 4 2 2 2 47 3" xfId="24959" xr:uid="{00000000-0005-0000-0000-0000727D0000}"/>
    <cellStyle name="Vírgula 4 2 2 2 48" xfId="13169" xr:uid="{00000000-0005-0000-0000-0000737D0000}"/>
    <cellStyle name="Vírgula 4 2 2 2 48 2" xfId="13170" xr:uid="{00000000-0005-0000-0000-0000747D0000}"/>
    <cellStyle name="Vírgula 4 2 2 2 48 2 2" xfId="30797" xr:uid="{00000000-0005-0000-0000-0000757D0000}"/>
    <cellStyle name="Vírgula 4 2 2 2 48 3" xfId="24960" xr:uid="{00000000-0005-0000-0000-0000767D0000}"/>
    <cellStyle name="Vírgula 4 2 2 2 49" xfId="13171" xr:uid="{00000000-0005-0000-0000-0000777D0000}"/>
    <cellStyle name="Vírgula 4 2 2 2 49 2" xfId="13172" xr:uid="{00000000-0005-0000-0000-0000787D0000}"/>
    <cellStyle name="Vírgula 4 2 2 2 49 2 2" xfId="30798" xr:uid="{00000000-0005-0000-0000-0000797D0000}"/>
    <cellStyle name="Vírgula 4 2 2 2 49 3" xfId="24961" xr:uid="{00000000-0005-0000-0000-00007A7D0000}"/>
    <cellStyle name="Vírgula 4 2 2 2 5" xfId="13173" xr:uid="{00000000-0005-0000-0000-00007B7D0000}"/>
    <cellStyle name="Vírgula 4 2 2 2 5 2" xfId="13174" xr:uid="{00000000-0005-0000-0000-00007C7D0000}"/>
    <cellStyle name="Vírgula 4 2 2 2 5 2 2" xfId="30799" xr:uid="{00000000-0005-0000-0000-00007D7D0000}"/>
    <cellStyle name="Vírgula 4 2 2 2 5 3" xfId="13175" xr:uid="{00000000-0005-0000-0000-00007E7D0000}"/>
    <cellStyle name="Vírgula 4 2 2 2 5 3 2" xfId="40562" xr:uid="{00000000-0005-0000-0000-00007F7D0000}"/>
    <cellStyle name="Vírgula 4 2 2 2 5 4" xfId="24962" xr:uid="{00000000-0005-0000-0000-0000807D0000}"/>
    <cellStyle name="Vírgula 4 2 2 2 5 5" xfId="35351" xr:uid="{00000000-0005-0000-0000-0000817D0000}"/>
    <cellStyle name="Vírgula 4 2 2 2 50" xfId="13176" xr:uid="{00000000-0005-0000-0000-0000827D0000}"/>
    <cellStyle name="Vírgula 4 2 2 2 50 2" xfId="13177" xr:uid="{00000000-0005-0000-0000-0000837D0000}"/>
    <cellStyle name="Vírgula 4 2 2 2 50 2 2" xfId="30800" xr:uid="{00000000-0005-0000-0000-0000847D0000}"/>
    <cellStyle name="Vírgula 4 2 2 2 50 3" xfId="24963" xr:uid="{00000000-0005-0000-0000-0000857D0000}"/>
    <cellStyle name="Vírgula 4 2 2 2 51" xfId="13178" xr:uid="{00000000-0005-0000-0000-0000867D0000}"/>
    <cellStyle name="Vírgula 4 2 2 2 51 2" xfId="13179" xr:uid="{00000000-0005-0000-0000-0000877D0000}"/>
    <cellStyle name="Vírgula 4 2 2 2 51 2 2" xfId="30801" xr:uid="{00000000-0005-0000-0000-0000887D0000}"/>
    <cellStyle name="Vírgula 4 2 2 2 51 3" xfId="24964" xr:uid="{00000000-0005-0000-0000-0000897D0000}"/>
    <cellStyle name="Vírgula 4 2 2 2 52" xfId="13180" xr:uid="{00000000-0005-0000-0000-00008A7D0000}"/>
    <cellStyle name="Vírgula 4 2 2 2 52 2" xfId="13181" xr:uid="{00000000-0005-0000-0000-00008B7D0000}"/>
    <cellStyle name="Vírgula 4 2 2 2 52 2 2" xfId="30802" xr:uid="{00000000-0005-0000-0000-00008C7D0000}"/>
    <cellStyle name="Vírgula 4 2 2 2 52 3" xfId="24965" xr:uid="{00000000-0005-0000-0000-00008D7D0000}"/>
    <cellStyle name="Vírgula 4 2 2 2 53" xfId="13182" xr:uid="{00000000-0005-0000-0000-00008E7D0000}"/>
    <cellStyle name="Vírgula 4 2 2 2 53 2" xfId="13183" xr:uid="{00000000-0005-0000-0000-00008F7D0000}"/>
    <cellStyle name="Vírgula 4 2 2 2 53 2 2" xfId="30803" xr:uid="{00000000-0005-0000-0000-0000907D0000}"/>
    <cellStyle name="Vírgula 4 2 2 2 53 3" xfId="24966" xr:uid="{00000000-0005-0000-0000-0000917D0000}"/>
    <cellStyle name="Vírgula 4 2 2 2 54" xfId="13184" xr:uid="{00000000-0005-0000-0000-0000927D0000}"/>
    <cellStyle name="Vírgula 4 2 2 2 54 2" xfId="13185" xr:uid="{00000000-0005-0000-0000-0000937D0000}"/>
    <cellStyle name="Vírgula 4 2 2 2 54 2 2" xfId="30804" xr:uid="{00000000-0005-0000-0000-0000947D0000}"/>
    <cellStyle name="Vírgula 4 2 2 2 54 3" xfId="24967" xr:uid="{00000000-0005-0000-0000-0000957D0000}"/>
    <cellStyle name="Vírgula 4 2 2 2 55" xfId="13186" xr:uid="{00000000-0005-0000-0000-0000967D0000}"/>
    <cellStyle name="Vírgula 4 2 2 2 55 2" xfId="13187" xr:uid="{00000000-0005-0000-0000-0000977D0000}"/>
    <cellStyle name="Vírgula 4 2 2 2 55 2 2" xfId="30805" xr:uid="{00000000-0005-0000-0000-0000987D0000}"/>
    <cellStyle name="Vírgula 4 2 2 2 55 3" xfId="24968" xr:uid="{00000000-0005-0000-0000-0000997D0000}"/>
    <cellStyle name="Vírgula 4 2 2 2 56" xfId="13188" xr:uid="{00000000-0005-0000-0000-00009A7D0000}"/>
    <cellStyle name="Vírgula 4 2 2 2 56 2" xfId="13189" xr:uid="{00000000-0005-0000-0000-00009B7D0000}"/>
    <cellStyle name="Vírgula 4 2 2 2 56 2 2" xfId="30806" xr:uid="{00000000-0005-0000-0000-00009C7D0000}"/>
    <cellStyle name="Vírgula 4 2 2 2 56 3" xfId="24969" xr:uid="{00000000-0005-0000-0000-00009D7D0000}"/>
    <cellStyle name="Vírgula 4 2 2 2 57" xfId="13190" xr:uid="{00000000-0005-0000-0000-00009E7D0000}"/>
    <cellStyle name="Vírgula 4 2 2 2 57 2" xfId="13191" xr:uid="{00000000-0005-0000-0000-00009F7D0000}"/>
    <cellStyle name="Vírgula 4 2 2 2 57 2 2" xfId="30807" xr:uid="{00000000-0005-0000-0000-0000A07D0000}"/>
    <cellStyle name="Vírgula 4 2 2 2 57 3" xfId="24970" xr:uid="{00000000-0005-0000-0000-0000A17D0000}"/>
    <cellStyle name="Vírgula 4 2 2 2 58" xfId="13192" xr:uid="{00000000-0005-0000-0000-0000A27D0000}"/>
    <cellStyle name="Vírgula 4 2 2 2 58 2" xfId="13193" xr:uid="{00000000-0005-0000-0000-0000A37D0000}"/>
    <cellStyle name="Vírgula 4 2 2 2 58 2 2" xfId="30808" xr:uid="{00000000-0005-0000-0000-0000A47D0000}"/>
    <cellStyle name="Vírgula 4 2 2 2 58 3" xfId="24971" xr:uid="{00000000-0005-0000-0000-0000A57D0000}"/>
    <cellStyle name="Vírgula 4 2 2 2 59" xfId="13194" xr:uid="{00000000-0005-0000-0000-0000A67D0000}"/>
    <cellStyle name="Vírgula 4 2 2 2 59 2" xfId="13195" xr:uid="{00000000-0005-0000-0000-0000A77D0000}"/>
    <cellStyle name="Vírgula 4 2 2 2 59 2 2" xfId="30809" xr:uid="{00000000-0005-0000-0000-0000A87D0000}"/>
    <cellStyle name="Vírgula 4 2 2 2 59 3" xfId="24972" xr:uid="{00000000-0005-0000-0000-0000A97D0000}"/>
    <cellStyle name="Vírgula 4 2 2 2 6" xfId="13196" xr:uid="{00000000-0005-0000-0000-0000AA7D0000}"/>
    <cellStyle name="Vírgula 4 2 2 2 6 10" xfId="13197" xr:uid="{00000000-0005-0000-0000-0000AB7D0000}"/>
    <cellStyle name="Vírgula 4 2 2 2 6 10 2" xfId="39131" xr:uid="{00000000-0005-0000-0000-0000AC7D0000}"/>
    <cellStyle name="Vírgula 4 2 2 2 6 11" xfId="13198" xr:uid="{00000000-0005-0000-0000-0000AD7D0000}"/>
    <cellStyle name="Vírgula 4 2 2 2 6 11 2" xfId="39262" xr:uid="{00000000-0005-0000-0000-0000AE7D0000}"/>
    <cellStyle name="Vírgula 4 2 2 2 6 12" xfId="13199" xr:uid="{00000000-0005-0000-0000-0000AF7D0000}"/>
    <cellStyle name="Vírgula 4 2 2 2 6 12 2" xfId="39422" xr:uid="{00000000-0005-0000-0000-0000B07D0000}"/>
    <cellStyle name="Vírgula 4 2 2 2 6 13" xfId="13200" xr:uid="{00000000-0005-0000-0000-0000B17D0000}"/>
    <cellStyle name="Vírgula 4 2 2 2 6 13 2" xfId="40563" xr:uid="{00000000-0005-0000-0000-0000B27D0000}"/>
    <cellStyle name="Vírgula 4 2 2 2 6 14" xfId="24973" xr:uid="{00000000-0005-0000-0000-0000B37D0000}"/>
    <cellStyle name="Vírgula 4 2 2 2 6 15" xfId="35352" xr:uid="{00000000-0005-0000-0000-0000B47D0000}"/>
    <cellStyle name="Vírgula 4 2 2 2 6 2" xfId="13201" xr:uid="{00000000-0005-0000-0000-0000B57D0000}"/>
    <cellStyle name="Vírgula 4 2 2 2 6 2 2" xfId="13202" xr:uid="{00000000-0005-0000-0000-0000B67D0000}"/>
    <cellStyle name="Vírgula 4 2 2 2 6 2 2 2" xfId="13203" xr:uid="{00000000-0005-0000-0000-0000B77D0000}"/>
    <cellStyle name="Vírgula 4 2 2 2 6 2 2 2 2" xfId="38198" xr:uid="{00000000-0005-0000-0000-0000B87D0000}"/>
    <cellStyle name="Vírgula 4 2 2 2 6 2 2 3" xfId="36529" xr:uid="{00000000-0005-0000-0000-0000B97D0000}"/>
    <cellStyle name="Vírgula 4 2 2 2 6 2 3" xfId="13204" xr:uid="{00000000-0005-0000-0000-0000BA7D0000}"/>
    <cellStyle name="Vírgula 4 2 2 2 6 2 3 2" xfId="37462" xr:uid="{00000000-0005-0000-0000-0000BB7D0000}"/>
    <cellStyle name="Vírgula 4 2 2 2 6 2 4" xfId="13205" xr:uid="{00000000-0005-0000-0000-0000BC7D0000}"/>
    <cellStyle name="Vírgula 4 2 2 2 6 2 4 2" xfId="41645" xr:uid="{00000000-0005-0000-0000-0000BD7D0000}"/>
    <cellStyle name="Vírgula 4 2 2 2 6 2 5" xfId="30810" xr:uid="{00000000-0005-0000-0000-0000BE7D0000}"/>
    <cellStyle name="Vírgula 4 2 2 2 6 2 6" xfId="35514" xr:uid="{00000000-0005-0000-0000-0000BF7D0000}"/>
    <cellStyle name="Vírgula 4 2 2 2 6 3" xfId="13206" xr:uid="{00000000-0005-0000-0000-0000C07D0000}"/>
    <cellStyle name="Vírgula 4 2 2 2 6 3 2" xfId="13207" xr:uid="{00000000-0005-0000-0000-0000C17D0000}"/>
    <cellStyle name="Vírgula 4 2 2 2 6 3 2 2" xfId="13208" xr:uid="{00000000-0005-0000-0000-0000C27D0000}"/>
    <cellStyle name="Vírgula 4 2 2 2 6 3 2 2 2" xfId="38329" xr:uid="{00000000-0005-0000-0000-0000C37D0000}"/>
    <cellStyle name="Vírgula 4 2 2 2 6 3 2 3" xfId="36660" xr:uid="{00000000-0005-0000-0000-0000C47D0000}"/>
    <cellStyle name="Vírgula 4 2 2 2 6 3 3" xfId="13209" xr:uid="{00000000-0005-0000-0000-0000C57D0000}"/>
    <cellStyle name="Vírgula 4 2 2 2 6 3 3 2" xfId="37593" xr:uid="{00000000-0005-0000-0000-0000C67D0000}"/>
    <cellStyle name="Vírgula 4 2 2 2 6 3 4" xfId="35645" xr:uid="{00000000-0005-0000-0000-0000C77D0000}"/>
    <cellStyle name="Vírgula 4 2 2 2 6 4" xfId="13210" xr:uid="{00000000-0005-0000-0000-0000C87D0000}"/>
    <cellStyle name="Vírgula 4 2 2 2 6 4 2" xfId="13211" xr:uid="{00000000-0005-0000-0000-0000C97D0000}"/>
    <cellStyle name="Vírgula 4 2 2 2 6 4 2 2" xfId="13212" xr:uid="{00000000-0005-0000-0000-0000CA7D0000}"/>
    <cellStyle name="Vírgula 4 2 2 2 6 4 2 2 2" xfId="38460" xr:uid="{00000000-0005-0000-0000-0000CB7D0000}"/>
    <cellStyle name="Vírgula 4 2 2 2 6 4 2 3" xfId="36795" xr:uid="{00000000-0005-0000-0000-0000CC7D0000}"/>
    <cellStyle name="Vírgula 4 2 2 2 6 4 3" xfId="13213" xr:uid="{00000000-0005-0000-0000-0000CD7D0000}"/>
    <cellStyle name="Vírgula 4 2 2 2 6 4 3 2" xfId="37724" xr:uid="{00000000-0005-0000-0000-0000CE7D0000}"/>
    <cellStyle name="Vírgula 4 2 2 2 6 4 4" xfId="35780" xr:uid="{00000000-0005-0000-0000-0000CF7D0000}"/>
    <cellStyle name="Vírgula 4 2 2 2 6 5" xfId="13214" xr:uid="{00000000-0005-0000-0000-0000D07D0000}"/>
    <cellStyle name="Vírgula 4 2 2 2 6 5 2" xfId="13215" xr:uid="{00000000-0005-0000-0000-0000D17D0000}"/>
    <cellStyle name="Vírgula 4 2 2 2 6 5 2 2" xfId="13216" xr:uid="{00000000-0005-0000-0000-0000D27D0000}"/>
    <cellStyle name="Vírgula 4 2 2 2 6 5 2 2 2" xfId="38628" xr:uid="{00000000-0005-0000-0000-0000D37D0000}"/>
    <cellStyle name="Vírgula 4 2 2 2 6 5 2 3" xfId="36964" xr:uid="{00000000-0005-0000-0000-0000D47D0000}"/>
    <cellStyle name="Vírgula 4 2 2 2 6 5 3" xfId="13217" xr:uid="{00000000-0005-0000-0000-0000D57D0000}"/>
    <cellStyle name="Vírgula 4 2 2 2 6 5 3 2" xfId="37888" xr:uid="{00000000-0005-0000-0000-0000D67D0000}"/>
    <cellStyle name="Vírgula 4 2 2 2 6 5 4" xfId="35971" xr:uid="{00000000-0005-0000-0000-0000D77D0000}"/>
    <cellStyle name="Vírgula 4 2 2 2 6 6" xfId="13218" xr:uid="{00000000-0005-0000-0000-0000D87D0000}"/>
    <cellStyle name="Vírgula 4 2 2 2 6 6 2" xfId="13219" xr:uid="{00000000-0005-0000-0000-0000D97D0000}"/>
    <cellStyle name="Vírgula 4 2 2 2 6 6 2 2" xfId="38801" xr:uid="{00000000-0005-0000-0000-0000DA7D0000}"/>
    <cellStyle name="Vírgula 4 2 2 2 6 6 3" xfId="37131" xr:uid="{00000000-0005-0000-0000-0000DB7D0000}"/>
    <cellStyle name="Vírgula 4 2 2 2 6 7" xfId="13220" xr:uid="{00000000-0005-0000-0000-0000DC7D0000}"/>
    <cellStyle name="Vírgula 4 2 2 2 6 7 2" xfId="13221" xr:uid="{00000000-0005-0000-0000-0000DD7D0000}"/>
    <cellStyle name="Vírgula 4 2 2 2 6 7 2 2" xfId="38061" xr:uid="{00000000-0005-0000-0000-0000DE7D0000}"/>
    <cellStyle name="Vírgula 4 2 2 2 6 7 3" xfId="36370" xr:uid="{00000000-0005-0000-0000-0000DF7D0000}"/>
    <cellStyle name="Vírgula 4 2 2 2 6 8" xfId="13222" xr:uid="{00000000-0005-0000-0000-0000E07D0000}"/>
    <cellStyle name="Vírgula 4 2 2 2 6 8 2" xfId="37331" xr:uid="{00000000-0005-0000-0000-0000E17D0000}"/>
    <cellStyle name="Vírgula 4 2 2 2 6 9" xfId="13223" xr:uid="{00000000-0005-0000-0000-0000E27D0000}"/>
    <cellStyle name="Vírgula 4 2 2 2 6 9 2" xfId="39000" xr:uid="{00000000-0005-0000-0000-0000E37D0000}"/>
    <cellStyle name="Vírgula 4 2 2 2 60" xfId="13224" xr:uid="{00000000-0005-0000-0000-0000E47D0000}"/>
    <cellStyle name="Vírgula 4 2 2 2 60 2" xfId="13225" xr:uid="{00000000-0005-0000-0000-0000E57D0000}"/>
    <cellStyle name="Vírgula 4 2 2 2 60 2 2" xfId="30811" xr:uid="{00000000-0005-0000-0000-0000E67D0000}"/>
    <cellStyle name="Vírgula 4 2 2 2 60 3" xfId="24974" xr:uid="{00000000-0005-0000-0000-0000E77D0000}"/>
    <cellStyle name="Vírgula 4 2 2 2 61" xfId="13226" xr:uid="{00000000-0005-0000-0000-0000E87D0000}"/>
    <cellStyle name="Vírgula 4 2 2 2 61 2" xfId="13227" xr:uid="{00000000-0005-0000-0000-0000E97D0000}"/>
    <cellStyle name="Vírgula 4 2 2 2 61 2 2" xfId="30812" xr:uid="{00000000-0005-0000-0000-0000EA7D0000}"/>
    <cellStyle name="Vírgula 4 2 2 2 61 3" xfId="24975" xr:uid="{00000000-0005-0000-0000-0000EB7D0000}"/>
    <cellStyle name="Vírgula 4 2 2 2 62" xfId="13228" xr:uid="{00000000-0005-0000-0000-0000EC7D0000}"/>
    <cellStyle name="Vírgula 4 2 2 2 62 2" xfId="13229" xr:uid="{00000000-0005-0000-0000-0000ED7D0000}"/>
    <cellStyle name="Vírgula 4 2 2 2 62 2 2" xfId="30813" xr:uid="{00000000-0005-0000-0000-0000EE7D0000}"/>
    <cellStyle name="Vírgula 4 2 2 2 62 3" xfId="24976" xr:uid="{00000000-0005-0000-0000-0000EF7D0000}"/>
    <cellStyle name="Vírgula 4 2 2 2 63" xfId="13230" xr:uid="{00000000-0005-0000-0000-0000F07D0000}"/>
    <cellStyle name="Vírgula 4 2 2 2 63 2" xfId="13231" xr:uid="{00000000-0005-0000-0000-0000F17D0000}"/>
    <cellStyle name="Vírgula 4 2 2 2 63 2 2" xfId="30814" xr:uid="{00000000-0005-0000-0000-0000F27D0000}"/>
    <cellStyle name="Vírgula 4 2 2 2 63 3" xfId="24977" xr:uid="{00000000-0005-0000-0000-0000F37D0000}"/>
    <cellStyle name="Vírgula 4 2 2 2 64" xfId="13232" xr:uid="{00000000-0005-0000-0000-0000F47D0000}"/>
    <cellStyle name="Vírgula 4 2 2 2 64 2" xfId="13233" xr:uid="{00000000-0005-0000-0000-0000F57D0000}"/>
    <cellStyle name="Vírgula 4 2 2 2 64 2 2" xfId="30815" xr:uid="{00000000-0005-0000-0000-0000F67D0000}"/>
    <cellStyle name="Vírgula 4 2 2 2 64 3" xfId="24978" xr:uid="{00000000-0005-0000-0000-0000F77D0000}"/>
    <cellStyle name="Vírgula 4 2 2 2 65" xfId="13234" xr:uid="{00000000-0005-0000-0000-0000F87D0000}"/>
    <cellStyle name="Vírgula 4 2 2 2 65 2" xfId="13235" xr:uid="{00000000-0005-0000-0000-0000F97D0000}"/>
    <cellStyle name="Vírgula 4 2 2 2 65 2 2" xfId="30816" xr:uid="{00000000-0005-0000-0000-0000FA7D0000}"/>
    <cellStyle name="Vírgula 4 2 2 2 65 3" xfId="24979" xr:uid="{00000000-0005-0000-0000-0000FB7D0000}"/>
    <cellStyle name="Vírgula 4 2 2 2 66" xfId="13236" xr:uid="{00000000-0005-0000-0000-0000FC7D0000}"/>
    <cellStyle name="Vírgula 4 2 2 2 66 2" xfId="13237" xr:uid="{00000000-0005-0000-0000-0000FD7D0000}"/>
    <cellStyle name="Vírgula 4 2 2 2 66 2 2" xfId="30817" xr:uid="{00000000-0005-0000-0000-0000FE7D0000}"/>
    <cellStyle name="Vírgula 4 2 2 2 66 3" xfId="24980" xr:uid="{00000000-0005-0000-0000-0000FF7D0000}"/>
    <cellStyle name="Vírgula 4 2 2 2 67" xfId="13238" xr:uid="{00000000-0005-0000-0000-0000007E0000}"/>
    <cellStyle name="Vírgula 4 2 2 2 67 2" xfId="13239" xr:uid="{00000000-0005-0000-0000-0000017E0000}"/>
    <cellStyle name="Vírgula 4 2 2 2 67 2 2" xfId="30818" xr:uid="{00000000-0005-0000-0000-0000027E0000}"/>
    <cellStyle name="Vírgula 4 2 2 2 67 3" xfId="24981" xr:uid="{00000000-0005-0000-0000-0000037E0000}"/>
    <cellStyle name="Vírgula 4 2 2 2 68" xfId="13240" xr:uid="{00000000-0005-0000-0000-0000047E0000}"/>
    <cellStyle name="Vírgula 4 2 2 2 68 2" xfId="13241" xr:uid="{00000000-0005-0000-0000-0000057E0000}"/>
    <cellStyle name="Vírgula 4 2 2 2 68 2 2" xfId="30819" xr:uid="{00000000-0005-0000-0000-0000067E0000}"/>
    <cellStyle name="Vírgula 4 2 2 2 68 3" xfId="24982" xr:uid="{00000000-0005-0000-0000-0000077E0000}"/>
    <cellStyle name="Vírgula 4 2 2 2 69" xfId="13242" xr:uid="{00000000-0005-0000-0000-0000087E0000}"/>
    <cellStyle name="Vírgula 4 2 2 2 69 2" xfId="13243" xr:uid="{00000000-0005-0000-0000-0000097E0000}"/>
    <cellStyle name="Vírgula 4 2 2 2 69 2 2" xfId="30820" xr:uid="{00000000-0005-0000-0000-00000A7E0000}"/>
    <cellStyle name="Vírgula 4 2 2 2 69 3" xfId="24983" xr:uid="{00000000-0005-0000-0000-00000B7E0000}"/>
    <cellStyle name="Vírgula 4 2 2 2 7" xfId="13244" xr:uid="{00000000-0005-0000-0000-00000C7E0000}"/>
    <cellStyle name="Vírgula 4 2 2 2 7 2" xfId="13245" xr:uid="{00000000-0005-0000-0000-00000D7E0000}"/>
    <cellStyle name="Vírgula 4 2 2 2 7 2 2" xfId="30821" xr:uid="{00000000-0005-0000-0000-00000E7E0000}"/>
    <cellStyle name="Vírgula 4 2 2 2 7 3" xfId="13246" xr:uid="{00000000-0005-0000-0000-00000F7E0000}"/>
    <cellStyle name="Vírgula 4 2 2 2 7 3 2" xfId="40564" xr:uid="{00000000-0005-0000-0000-0000107E0000}"/>
    <cellStyle name="Vírgula 4 2 2 2 7 4" xfId="24984" xr:uid="{00000000-0005-0000-0000-0000117E0000}"/>
    <cellStyle name="Vírgula 4 2 2 2 7 5" xfId="35972" xr:uid="{00000000-0005-0000-0000-0000127E0000}"/>
    <cellStyle name="Vírgula 4 2 2 2 70" xfId="13247" xr:uid="{00000000-0005-0000-0000-0000137E0000}"/>
    <cellStyle name="Vírgula 4 2 2 2 70 2" xfId="13248" xr:uid="{00000000-0005-0000-0000-0000147E0000}"/>
    <cellStyle name="Vírgula 4 2 2 2 70 2 2" xfId="30822" xr:uid="{00000000-0005-0000-0000-0000157E0000}"/>
    <cellStyle name="Vírgula 4 2 2 2 70 3" xfId="24985" xr:uid="{00000000-0005-0000-0000-0000167E0000}"/>
    <cellStyle name="Vírgula 4 2 2 2 71" xfId="13249" xr:uid="{00000000-0005-0000-0000-0000177E0000}"/>
    <cellStyle name="Vírgula 4 2 2 2 71 2" xfId="13250" xr:uid="{00000000-0005-0000-0000-0000187E0000}"/>
    <cellStyle name="Vírgula 4 2 2 2 71 2 2" xfId="30823" xr:uid="{00000000-0005-0000-0000-0000197E0000}"/>
    <cellStyle name="Vírgula 4 2 2 2 71 3" xfId="24986" xr:uid="{00000000-0005-0000-0000-00001A7E0000}"/>
    <cellStyle name="Vírgula 4 2 2 2 72" xfId="13251" xr:uid="{00000000-0005-0000-0000-00001B7E0000}"/>
    <cellStyle name="Vírgula 4 2 2 2 72 2" xfId="13252" xr:uid="{00000000-0005-0000-0000-00001C7E0000}"/>
    <cellStyle name="Vírgula 4 2 2 2 72 2 2" xfId="30824" xr:uid="{00000000-0005-0000-0000-00001D7E0000}"/>
    <cellStyle name="Vírgula 4 2 2 2 72 3" xfId="24987" xr:uid="{00000000-0005-0000-0000-00001E7E0000}"/>
    <cellStyle name="Vírgula 4 2 2 2 73" xfId="13253" xr:uid="{00000000-0005-0000-0000-00001F7E0000}"/>
    <cellStyle name="Vírgula 4 2 2 2 73 2" xfId="13254" xr:uid="{00000000-0005-0000-0000-0000207E0000}"/>
    <cellStyle name="Vírgula 4 2 2 2 73 2 2" xfId="30825" xr:uid="{00000000-0005-0000-0000-0000217E0000}"/>
    <cellStyle name="Vírgula 4 2 2 2 73 3" xfId="24988" xr:uid="{00000000-0005-0000-0000-0000227E0000}"/>
    <cellStyle name="Vírgula 4 2 2 2 74" xfId="13255" xr:uid="{00000000-0005-0000-0000-0000237E0000}"/>
    <cellStyle name="Vírgula 4 2 2 2 74 2" xfId="13256" xr:uid="{00000000-0005-0000-0000-0000247E0000}"/>
    <cellStyle name="Vírgula 4 2 2 2 74 2 2" xfId="30826" xr:uid="{00000000-0005-0000-0000-0000257E0000}"/>
    <cellStyle name="Vírgula 4 2 2 2 74 3" xfId="24989" xr:uid="{00000000-0005-0000-0000-0000267E0000}"/>
    <cellStyle name="Vírgula 4 2 2 2 75" xfId="13257" xr:uid="{00000000-0005-0000-0000-0000277E0000}"/>
    <cellStyle name="Vírgula 4 2 2 2 75 2" xfId="13258" xr:uid="{00000000-0005-0000-0000-0000287E0000}"/>
    <cellStyle name="Vírgula 4 2 2 2 75 2 2" xfId="30827" xr:uid="{00000000-0005-0000-0000-0000297E0000}"/>
    <cellStyle name="Vírgula 4 2 2 2 75 3" xfId="24990" xr:uid="{00000000-0005-0000-0000-00002A7E0000}"/>
    <cellStyle name="Vírgula 4 2 2 2 76" xfId="13259" xr:uid="{00000000-0005-0000-0000-00002B7E0000}"/>
    <cellStyle name="Vírgula 4 2 2 2 76 2" xfId="13260" xr:uid="{00000000-0005-0000-0000-00002C7E0000}"/>
    <cellStyle name="Vírgula 4 2 2 2 76 2 2" xfId="30828" xr:uid="{00000000-0005-0000-0000-00002D7E0000}"/>
    <cellStyle name="Vírgula 4 2 2 2 76 3" xfId="24991" xr:uid="{00000000-0005-0000-0000-00002E7E0000}"/>
    <cellStyle name="Vírgula 4 2 2 2 77" xfId="13261" xr:uid="{00000000-0005-0000-0000-00002F7E0000}"/>
    <cellStyle name="Vírgula 4 2 2 2 77 2" xfId="13262" xr:uid="{00000000-0005-0000-0000-0000307E0000}"/>
    <cellStyle name="Vírgula 4 2 2 2 77 2 2" xfId="30829" xr:uid="{00000000-0005-0000-0000-0000317E0000}"/>
    <cellStyle name="Vírgula 4 2 2 2 77 3" xfId="24992" xr:uid="{00000000-0005-0000-0000-0000327E0000}"/>
    <cellStyle name="Vírgula 4 2 2 2 78" xfId="13263" xr:uid="{00000000-0005-0000-0000-0000337E0000}"/>
    <cellStyle name="Vírgula 4 2 2 2 78 2" xfId="27786" xr:uid="{00000000-0005-0000-0000-0000347E0000}"/>
    <cellStyle name="Vírgula 4 2 2 2 79" xfId="13264" xr:uid="{00000000-0005-0000-0000-0000357E0000}"/>
    <cellStyle name="Vírgula 4 2 2 2 79 2" xfId="30606" xr:uid="{00000000-0005-0000-0000-0000367E0000}"/>
    <cellStyle name="Vírgula 4 2 2 2 8" xfId="13265" xr:uid="{00000000-0005-0000-0000-0000377E0000}"/>
    <cellStyle name="Vírgula 4 2 2 2 8 2" xfId="13266" xr:uid="{00000000-0005-0000-0000-0000387E0000}"/>
    <cellStyle name="Vírgula 4 2 2 2 8 2 2" xfId="13267" xr:uid="{00000000-0005-0000-0000-0000397E0000}"/>
    <cellStyle name="Vírgula 4 2 2 2 8 2 2 2" xfId="38626" xr:uid="{00000000-0005-0000-0000-00003A7E0000}"/>
    <cellStyle name="Vírgula 4 2 2 2 8 2 3" xfId="13268" xr:uid="{00000000-0005-0000-0000-00003B7E0000}"/>
    <cellStyle name="Vírgula 4 2 2 2 8 2 3 2" xfId="41646" xr:uid="{00000000-0005-0000-0000-00003C7E0000}"/>
    <cellStyle name="Vírgula 4 2 2 2 8 2 4" xfId="30830" xr:uid="{00000000-0005-0000-0000-00003D7E0000}"/>
    <cellStyle name="Vírgula 4 2 2 2 8 2 5" xfId="36962" xr:uid="{00000000-0005-0000-0000-00003E7E0000}"/>
    <cellStyle name="Vírgula 4 2 2 2 8 3" xfId="13269" xr:uid="{00000000-0005-0000-0000-00003F7E0000}"/>
    <cellStyle name="Vírgula 4 2 2 2 8 3 2" xfId="37886" xr:uid="{00000000-0005-0000-0000-0000407E0000}"/>
    <cellStyle name="Vírgula 4 2 2 2 8 4" xfId="13270" xr:uid="{00000000-0005-0000-0000-0000417E0000}"/>
    <cellStyle name="Vírgula 4 2 2 2 8 4 2" xfId="40565" xr:uid="{00000000-0005-0000-0000-0000427E0000}"/>
    <cellStyle name="Vírgula 4 2 2 2 8 5" xfId="24993" xr:uid="{00000000-0005-0000-0000-0000437E0000}"/>
    <cellStyle name="Vírgula 4 2 2 2 8 6" xfId="35969" xr:uid="{00000000-0005-0000-0000-0000447E0000}"/>
    <cellStyle name="Vírgula 4 2 2 2 80" xfId="13271" xr:uid="{00000000-0005-0000-0000-0000457E0000}"/>
    <cellStyle name="Vírgula 4 2 2 2 80 2" xfId="33455" xr:uid="{00000000-0005-0000-0000-0000467E0000}"/>
    <cellStyle name="Vírgula 4 2 2 2 80 3" xfId="35116" xr:uid="{00000000-0005-0000-0000-0000477E0000}"/>
    <cellStyle name="Vírgula 4 2 2 2 80 4" xfId="41754" xr:uid="{00000000-0005-0000-0000-0000487E0000}"/>
    <cellStyle name="Vírgula 4 2 2 2 80 5" xfId="43410" xr:uid="{00000000-0005-0000-0000-0000497E0000}"/>
    <cellStyle name="Vírgula 4 2 2 2 80 6" xfId="45066" xr:uid="{00000000-0005-0000-0000-00004A7E0000}"/>
    <cellStyle name="Vírgula 4 2 2 2 81" xfId="13272" xr:uid="{00000000-0005-0000-0000-00004B7E0000}"/>
    <cellStyle name="Vírgula 4 2 2 2 81 2" xfId="40554" xr:uid="{00000000-0005-0000-0000-00004C7E0000}"/>
    <cellStyle name="Vírgula 4 2 2 2 82" xfId="24769" xr:uid="{00000000-0005-0000-0000-00004D7E0000}"/>
    <cellStyle name="Vírgula 4 2 2 2 83" xfId="12746" xr:uid="{00000000-0005-0000-0000-00004E7E0000}"/>
    <cellStyle name="Vírgula 4 2 2 2 9" xfId="13273" xr:uid="{00000000-0005-0000-0000-00004F7E0000}"/>
    <cellStyle name="Vírgula 4 2 2 2 9 2" xfId="13274" xr:uid="{00000000-0005-0000-0000-0000507E0000}"/>
    <cellStyle name="Vírgula 4 2 2 2 9 2 2" xfId="30831" xr:uid="{00000000-0005-0000-0000-0000517E0000}"/>
    <cellStyle name="Vírgula 4 2 2 2 9 3" xfId="13275" xr:uid="{00000000-0005-0000-0000-0000527E0000}"/>
    <cellStyle name="Vírgula 4 2 2 2 9 3 2" xfId="40566" xr:uid="{00000000-0005-0000-0000-0000537E0000}"/>
    <cellStyle name="Vírgula 4 2 2 2 9 4" xfId="24994" xr:uid="{00000000-0005-0000-0000-0000547E0000}"/>
    <cellStyle name="Vírgula 4 2 2 2 9 5" xfId="39506" xr:uid="{00000000-0005-0000-0000-0000557E0000}"/>
    <cellStyle name="Vírgula 4 2 2 3" xfId="13276" xr:uid="{00000000-0005-0000-0000-0000567E0000}"/>
    <cellStyle name="Vírgula 4 2 2 3 2" xfId="13277" xr:uid="{00000000-0005-0000-0000-0000577E0000}"/>
    <cellStyle name="Vírgula 4 2 2 3 2 2" xfId="27793" xr:uid="{00000000-0005-0000-0000-0000587E0000}"/>
    <cellStyle name="Vírgula 4 2 2 3 3" xfId="13278" xr:uid="{00000000-0005-0000-0000-0000597E0000}"/>
    <cellStyle name="Vírgula 4 2 2 3 3 2" xfId="30832" xr:uid="{00000000-0005-0000-0000-00005A7E0000}"/>
    <cellStyle name="Vírgula 4 2 2 3 4" xfId="13279" xr:uid="{00000000-0005-0000-0000-00005B7E0000}"/>
    <cellStyle name="Vírgula 4 2 2 3 4 2" xfId="40567" xr:uid="{00000000-0005-0000-0000-00005C7E0000}"/>
    <cellStyle name="Vírgula 4 2 2 3 5" xfId="24995" xr:uid="{00000000-0005-0000-0000-00005D7E0000}"/>
    <cellStyle name="Vírgula 4 2 2 4" xfId="13280" xr:uid="{00000000-0005-0000-0000-00005E7E0000}"/>
    <cellStyle name="Vírgula 4 2 2 4 2" xfId="13281" xr:uid="{00000000-0005-0000-0000-00005F7E0000}"/>
    <cellStyle name="Vírgula 4 2 2 4 2 2" xfId="27794" xr:uid="{00000000-0005-0000-0000-0000607E0000}"/>
    <cellStyle name="Vírgula 4 2 2 4 3" xfId="13282" xr:uid="{00000000-0005-0000-0000-0000617E0000}"/>
    <cellStyle name="Vírgula 4 2 2 4 3 2" xfId="30833" xr:uid="{00000000-0005-0000-0000-0000627E0000}"/>
    <cellStyle name="Vírgula 4 2 2 4 4" xfId="13283" xr:uid="{00000000-0005-0000-0000-0000637E0000}"/>
    <cellStyle name="Vírgula 4 2 2 4 4 2" xfId="40568" xr:uid="{00000000-0005-0000-0000-0000647E0000}"/>
    <cellStyle name="Vírgula 4 2 2 4 5" xfId="24996" xr:uid="{00000000-0005-0000-0000-0000657E0000}"/>
    <cellStyle name="Vírgula 4 2 2 5" xfId="13284" xr:uid="{00000000-0005-0000-0000-0000667E0000}"/>
    <cellStyle name="Vírgula 4 2 2 5 10" xfId="13285" xr:uid="{00000000-0005-0000-0000-0000677E0000}"/>
    <cellStyle name="Vírgula 4 2 2 5 10 2" xfId="39132" xr:uid="{00000000-0005-0000-0000-0000687E0000}"/>
    <cellStyle name="Vírgula 4 2 2 5 11" xfId="13286" xr:uid="{00000000-0005-0000-0000-0000697E0000}"/>
    <cellStyle name="Vírgula 4 2 2 5 11 2" xfId="39263" xr:uid="{00000000-0005-0000-0000-00006A7E0000}"/>
    <cellStyle name="Vírgula 4 2 2 5 12" xfId="13287" xr:uid="{00000000-0005-0000-0000-00006B7E0000}"/>
    <cellStyle name="Vírgula 4 2 2 5 12 2" xfId="39423" xr:uid="{00000000-0005-0000-0000-00006C7E0000}"/>
    <cellStyle name="Vírgula 4 2 2 5 13" xfId="13288" xr:uid="{00000000-0005-0000-0000-00006D7E0000}"/>
    <cellStyle name="Vírgula 4 2 2 5 13 2" xfId="40818" xr:uid="{00000000-0005-0000-0000-00006E7E0000}"/>
    <cellStyle name="Vírgula 4 2 2 5 14" xfId="27785" xr:uid="{00000000-0005-0000-0000-00006F7E0000}"/>
    <cellStyle name="Vírgula 4 2 2 5 15" xfId="35353" xr:uid="{00000000-0005-0000-0000-0000707E0000}"/>
    <cellStyle name="Vírgula 4 2 2 5 2" xfId="13289" xr:uid="{00000000-0005-0000-0000-0000717E0000}"/>
    <cellStyle name="Vírgula 4 2 2 5 2 2" xfId="13290" xr:uid="{00000000-0005-0000-0000-0000727E0000}"/>
    <cellStyle name="Vírgula 4 2 2 5 2 2 2" xfId="13291" xr:uid="{00000000-0005-0000-0000-0000737E0000}"/>
    <cellStyle name="Vírgula 4 2 2 5 2 2 2 2" xfId="38199" xr:uid="{00000000-0005-0000-0000-0000747E0000}"/>
    <cellStyle name="Vírgula 4 2 2 5 2 2 3" xfId="36530" xr:uid="{00000000-0005-0000-0000-0000757E0000}"/>
    <cellStyle name="Vírgula 4 2 2 5 2 3" xfId="13292" xr:uid="{00000000-0005-0000-0000-0000767E0000}"/>
    <cellStyle name="Vírgula 4 2 2 5 2 3 2" xfId="37463" xr:uid="{00000000-0005-0000-0000-0000777E0000}"/>
    <cellStyle name="Vírgula 4 2 2 5 2 4" xfId="35515" xr:uid="{00000000-0005-0000-0000-0000787E0000}"/>
    <cellStyle name="Vírgula 4 2 2 5 3" xfId="13293" xr:uid="{00000000-0005-0000-0000-0000797E0000}"/>
    <cellStyle name="Vírgula 4 2 2 5 3 2" xfId="13294" xr:uid="{00000000-0005-0000-0000-00007A7E0000}"/>
    <cellStyle name="Vírgula 4 2 2 5 3 2 2" xfId="13295" xr:uid="{00000000-0005-0000-0000-00007B7E0000}"/>
    <cellStyle name="Vírgula 4 2 2 5 3 2 2 2" xfId="38330" xr:uid="{00000000-0005-0000-0000-00007C7E0000}"/>
    <cellStyle name="Vírgula 4 2 2 5 3 2 3" xfId="36661" xr:uid="{00000000-0005-0000-0000-00007D7E0000}"/>
    <cellStyle name="Vírgula 4 2 2 5 3 3" xfId="13296" xr:uid="{00000000-0005-0000-0000-00007E7E0000}"/>
    <cellStyle name="Vírgula 4 2 2 5 3 3 2" xfId="37594" xr:uid="{00000000-0005-0000-0000-00007F7E0000}"/>
    <cellStyle name="Vírgula 4 2 2 5 3 4" xfId="35646" xr:uid="{00000000-0005-0000-0000-0000807E0000}"/>
    <cellStyle name="Vírgula 4 2 2 5 4" xfId="13297" xr:uid="{00000000-0005-0000-0000-0000817E0000}"/>
    <cellStyle name="Vírgula 4 2 2 5 4 2" xfId="13298" xr:uid="{00000000-0005-0000-0000-0000827E0000}"/>
    <cellStyle name="Vírgula 4 2 2 5 4 2 2" xfId="13299" xr:uid="{00000000-0005-0000-0000-0000837E0000}"/>
    <cellStyle name="Vírgula 4 2 2 5 4 2 2 2" xfId="38461" xr:uid="{00000000-0005-0000-0000-0000847E0000}"/>
    <cellStyle name="Vírgula 4 2 2 5 4 2 3" xfId="36796" xr:uid="{00000000-0005-0000-0000-0000857E0000}"/>
    <cellStyle name="Vírgula 4 2 2 5 4 3" xfId="13300" xr:uid="{00000000-0005-0000-0000-0000867E0000}"/>
    <cellStyle name="Vírgula 4 2 2 5 4 3 2" xfId="37725" xr:uid="{00000000-0005-0000-0000-0000877E0000}"/>
    <cellStyle name="Vírgula 4 2 2 5 4 4" xfId="35781" xr:uid="{00000000-0005-0000-0000-0000887E0000}"/>
    <cellStyle name="Vírgula 4 2 2 5 5" xfId="13301" xr:uid="{00000000-0005-0000-0000-0000897E0000}"/>
    <cellStyle name="Vírgula 4 2 2 5 5 2" xfId="13302" xr:uid="{00000000-0005-0000-0000-00008A7E0000}"/>
    <cellStyle name="Vírgula 4 2 2 5 5 2 2" xfId="13303" xr:uid="{00000000-0005-0000-0000-00008B7E0000}"/>
    <cellStyle name="Vírgula 4 2 2 5 5 2 2 2" xfId="38629" xr:uid="{00000000-0005-0000-0000-00008C7E0000}"/>
    <cellStyle name="Vírgula 4 2 2 5 5 2 3" xfId="36965" xr:uid="{00000000-0005-0000-0000-00008D7E0000}"/>
    <cellStyle name="Vírgula 4 2 2 5 5 3" xfId="13304" xr:uid="{00000000-0005-0000-0000-00008E7E0000}"/>
    <cellStyle name="Vírgula 4 2 2 5 5 3 2" xfId="37889" xr:uid="{00000000-0005-0000-0000-00008F7E0000}"/>
    <cellStyle name="Vírgula 4 2 2 5 5 4" xfId="35973" xr:uid="{00000000-0005-0000-0000-0000907E0000}"/>
    <cellStyle name="Vírgula 4 2 2 5 6" xfId="13305" xr:uid="{00000000-0005-0000-0000-0000917E0000}"/>
    <cellStyle name="Vírgula 4 2 2 5 6 2" xfId="13306" xr:uid="{00000000-0005-0000-0000-0000927E0000}"/>
    <cellStyle name="Vírgula 4 2 2 5 6 2 2" xfId="38802" xr:uid="{00000000-0005-0000-0000-0000937E0000}"/>
    <cellStyle name="Vírgula 4 2 2 5 6 3" xfId="37132" xr:uid="{00000000-0005-0000-0000-0000947E0000}"/>
    <cellStyle name="Vírgula 4 2 2 5 7" xfId="13307" xr:uid="{00000000-0005-0000-0000-0000957E0000}"/>
    <cellStyle name="Vírgula 4 2 2 5 7 2" xfId="13308" xr:uid="{00000000-0005-0000-0000-0000967E0000}"/>
    <cellStyle name="Vírgula 4 2 2 5 7 2 2" xfId="38062" xr:uid="{00000000-0005-0000-0000-0000977E0000}"/>
    <cellStyle name="Vírgula 4 2 2 5 7 3" xfId="36371" xr:uid="{00000000-0005-0000-0000-0000987E0000}"/>
    <cellStyle name="Vírgula 4 2 2 5 8" xfId="13309" xr:uid="{00000000-0005-0000-0000-0000997E0000}"/>
    <cellStyle name="Vírgula 4 2 2 5 8 2" xfId="37332" xr:uid="{00000000-0005-0000-0000-00009A7E0000}"/>
    <cellStyle name="Vírgula 4 2 2 5 9" xfId="13310" xr:uid="{00000000-0005-0000-0000-00009B7E0000}"/>
    <cellStyle name="Vírgula 4 2 2 5 9 2" xfId="39001" xr:uid="{00000000-0005-0000-0000-00009C7E0000}"/>
    <cellStyle name="Vírgula 4 2 2 6" xfId="13311" xr:uid="{00000000-0005-0000-0000-00009D7E0000}"/>
    <cellStyle name="Vírgula 4 2 2 6 2" xfId="13312" xr:uid="{00000000-0005-0000-0000-00009E7E0000}"/>
    <cellStyle name="Vírgula 4 2 2 6 2 2" xfId="13313" xr:uid="{00000000-0005-0000-0000-00009F7E0000}"/>
    <cellStyle name="Vírgula 4 2 2 6 2 2 2" xfId="38625" xr:uid="{00000000-0005-0000-0000-0000A07E0000}"/>
    <cellStyle name="Vírgula 4 2 2 6 2 3" xfId="36961" xr:uid="{00000000-0005-0000-0000-0000A17E0000}"/>
    <cellStyle name="Vírgula 4 2 2 6 3" xfId="13314" xr:uid="{00000000-0005-0000-0000-0000A27E0000}"/>
    <cellStyle name="Vírgula 4 2 2 6 3 2" xfId="37885" xr:uid="{00000000-0005-0000-0000-0000A37E0000}"/>
    <cellStyle name="Vírgula 4 2 2 6 4" xfId="13315" xr:uid="{00000000-0005-0000-0000-0000A47E0000}"/>
    <cellStyle name="Vírgula 4 2 2 6 4 2" xfId="41644" xr:uid="{00000000-0005-0000-0000-0000A57E0000}"/>
    <cellStyle name="Vírgula 4 2 2 6 5" xfId="30605" xr:uid="{00000000-0005-0000-0000-0000A67E0000}"/>
    <cellStyle name="Vírgula 4 2 2 6 6" xfId="35968" xr:uid="{00000000-0005-0000-0000-0000A77E0000}"/>
    <cellStyle name="Vírgula 4 2 2 7" xfId="13316" xr:uid="{00000000-0005-0000-0000-0000A87E0000}"/>
    <cellStyle name="Vírgula 4 2 2 7 2" xfId="40553" xr:uid="{00000000-0005-0000-0000-0000A97E0000}"/>
    <cellStyle name="Vírgula 4 2 2 8" xfId="24768" xr:uid="{00000000-0005-0000-0000-0000AA7E0000}"/>
    <cellStyle name="Vírgula 4 2 2 9" xfId="12745" xr:uid="{00000000-0005-0000-0000-0000AB7E0000}"/>
    <cellStyle name="Vírgula 4 2 3" xfId="194" xr:uid="{00000000-0005-0000-0000-0000AC7E0000}"/>
    <cellStyle name="Vírgula 4 2 3 10" xfId="13317" xr:uid="{00000000-0005-0000-0000-0000AD7E0000}"/>
    <cellStyle name="Vírgula 4 2 3 2" xfId="275" xr:uid="{00000000-0005-0000-0000-0000AE7E0000}"/>
    <cellStyle name="Vírgula 4 2 3 2 10" xfId="13319" xr:uid="{00000000-0005-0000-0000-0000AF7E0000}"/>
    <cellStyle name="Vírgula 4 2 3 2 10 2" xfId="13320" xr:uid="{00000000-0005-0000-0000-0000B07E0000}"/>
    <cellStyle name="Vírgula 4 2 3 2 10 2 2" xfId="30836" xr:uid="{00000000-0005-0000-0000-0000B17E0000}"/>
    <cellStyle name="Vírgula 4 2 3 2 10 3" xfId="24999" xr:uid="{00000000-0005-0000-0000-0000B27E0000}"/>
    <cellStyle name="Vírgula 4 2 3 2 11" xfId="13321" xr:uid="{00000000-0005-0000-0000-0000B37E0000}"/>
    <cellStyle name="Vírgula 4 2 3 2 11 2" xfId="13322" xr:uid="{00000000-0005-0000-0000-0000B47E0000}"/>
    <cellStyle name="Vírgula 4 2 3 2 11 2 2" xfId="30837" xr:uid="{00000000-0005-0000-0000-0000B57E0000}"/>
    <cellStyle name="Vírgula 4 2 3 2 11 3" xfId="25000" xr:uid="{00000000-0005-0000-0000-0000B67E0000}"/>
    <cellStyle name="Vírgula 4 2 3 2 12" xfId="13323" xr:uid="{00000000-0005-0000-0000-0000B77E0000}"/>
    <cellStyle name="Vírgula 4 2 3 2 12 2" xfId="13324" xr:uid="{00000000-0005-0000-0000-0000B87E0000}"/>
    <cellStyle name="Vírgula 4 2 3 2 12 2 2" xfId="30838" xr:uid="{00000000-0005-0000-0000-0000B97E0000}"/>
    <cellStyle name="Vírgula 4 2 3 2 12 3" xfId="25001" xr:uid="{00000000-0005-0000-0000-0000BA7E0000}"/>
    <cellStyle name="Vírgula 4 2 3 2 13" xfId="13325" xr:uid="{00000000-0005-0000-0000-0000BB7E0000}"/>
    <cellStyle name="Vírgula 4 2 3 2 13 2" xfId="13326" xr:uid="{00000000-0005-0000-0000-0000BC7E0000}"/>
    <cellStyle name="Vírgula 4 2 3 2 13 2 2" xfId="30839" xr:uid="{00000000-0005-0000-0000-0000BD7E0000}"/>
    <cellStyle name="Vírgula 4 2 3 2 13 3" xfId="25002" xr:uid="{00000000-0005-0000-0000-0000BE7E0000}"/>
    <cellStyle name="Vírgula 4 2 3 2 14" xfId="13327" xr:uid="{00000000-0005-0000-0000-0000BF7E0000}"/>
    <cellStyle name="Vírgula 4 2 3 2 14 2" xfId="13328" xr:uid="{00000000-0005-0000-0000-0000C07E0000}"/>
    <cellStyle name="Vírgula 4 2 3 2 14 2 2" xfId="30840" xr:uid="{00000000-0005-0000-0000-0000C17E0000}"/>
    <cellStyle name="Vírgula 4 2 3 2 14 3" xfId="25003" xr:uid="{00000000-0005-0000-0000-0000C27E0000}"/>
    <cellStyle name="Vírgula 4 2 3 2 15" xfId="13329" xr:uid="{00000000-0005-0000-0000-0000C37E0000}"/>
    <cellStyle name="Vírgula 4 2 3 2 15 2" xfId="13330" xr:uid="{00000000-0005-0000-0000-0000C47E0000}"/>
    <cellStyle name="Vírgula 4 2 3 2 15 2 2" xfId="30841" xr:uid="{00000000-0005-0000-0000-0000C57E0000}"/>
    <cellStyle name="Vírgula 4 2 3 2 15 3" xfId="25004" xr:uid="{00000000-0005-0000-0000-0000C67E0000}"/>
    <cellStyle name="Vírgula 4 2 3 2 16" xfId="13331" xr:uid="{00000000-0005-0000-0000-0000C77E0000}"/>
    <cellStyle name="Vírgula 4 2 3 2 16 2" xfId="13332" xr:uid="{00000000-0005-0000-0000-0000C87E0000}"/>
    <cellStyle name="Vírgula 4 2 3 2 16 2 2" xfId="30842" xr:uid="{00000000-0005-0000-0000-0000C97E0000}"/>
    <cellStyle name="Vírgula 4 2 3 2 16 3" xfId="25005" xr:uid="{00000000-0005-0000-0000-0000CA7E0000}"/>
    <cellStyle name="Vírgula 4 2 3 2 17" xfId="13333" xr:uid="{00000000-0005-0000-0000-0000CB7E0000}"/>
    <cellStyle name="Vírgula 4 2 3 2 17 2" xfId="13334" xr:uid="{00000000-0005-0000-0000-0000CC7E0000}"/>
    <cellStyle name="Vírgula 4 2 3 2 17 2 2" xfId="30843" xr:uid="{00000000-0005-0000-0000-0000CD7E0000}"/>
    <cellStyle name="Vírgula 4 2 3 2 17 3" xfId="25006" xr:uid="{00000000-0005-0000-0000-0000CE7E0000}"/>
    <cellStyle name="Vírgula 4 2 3 2 18" xfId="13335" xr:uid="{00000000-0005-0000-0000-0000CF7E0000}"/>
    <cellStyle name="Vírgula 4 2 3 2 18 2" xfId="13336" xr:uid="{00000000-0005-0000-0000-0000D07E0000}"/>
    <cellStyle name="Vírgula 4 2 3 2 18 2 2" xfId="30844" xr:uid="{00000000-0005-0000-0000-0000D17E0000}"/>
    <cellStyle name="Vírgula 4 2 3 2 18 3" xfId="25007" xr:uid="{00000000-0005-0000-0000-0000D27E0000}"/>
    <cellStyle name="Vírgula 4 2 3 2 19" xfId="13337" xr:uid="{00000000-0005-0000-0000-0000D37E0000}"/>
    <cellStyle name="Vírgula 4 2 3 2 19 2" xfId="13338" xr:uid="{00000000-0005-0000-0000-0000D47E0000}"/>
    <cellStyle name="Vírgula 4 2 3 2 19 2 2" xfId="30845" xr:uid="{00000000-0005-0000-0000-0000D57E0000}"/>
    <cellStyle name="Vírgula 4 2 3 2 19 3" xfId="25008" xr:uid="{00000000-0005-0000-0000-0000D67E0000}"/>
    <cellStyle name="Vírgula 4 2 3 2 2" xfId="13339" xr:uid="{00000000-0005-0000-0000-0000D77E0000}"/>
    <cellStyle name="Vírgula 4 2 3 2 2 2" xfId="13340" xr:uid="{00000000-0005-0000-0000-0000D87E0000}"/>
    <cellStyle name="Vírgula 4 2 3 2 2 2 2" xfId="13341" xr:uid="{00000000-0005-0000-0000-0000D97E0000}"/>
    <cellStyle name="Vírgula 4 2 3 2 2 2 2 2" xfId="27798" xr:uid="{00000000-0005-0000-0000-0000DA7E0000}"/>
    <cellStyle name="Vírgula 4 2 3 2 2 2 3" xfId="13342" xr:uid="{00000000-0005-0000-0000-0000DB7E0000}"/>
    <cellStyle name="Vírgula 4 2 3 2 2 2 3 2" xfId="30847" xr:uid="{00000000-0005-0000-0000-0000DC7E0000}"/>
    <cellStyle name="Vírgula 4 2 3 2 2 2 4" xfId="13343" xr:uid="{00000000-0005-0000-0000-0000DD7E0000}"/>
    <cellStyle name="Vírgula 4 2 3 2 2 2 4 2" xfId="40572" xr:uid="{00000000-0005-0000-0000-0000DE7E0000}"/>
    <cellStyle name="Vírgula 4 2 3 2 2 2 5" xfId="25010" xr:uid="{00000000-0005-0000-0000-0000DF7E0000}"/>
    <cellStyle name="Vírgula 4 2 3 2 2 3" xfId="13344" xr:uid="{00000000-0005-0000-0000-0000E07E0000}"/>
    <cellStyle name="Vírgula 4 2 3 2 2 3 10" xfId="13345" xr:uid="{00000000-0005-0000-0000-0000E17E0000}"/>
    <cellStyle name="Vírgula 4 2 3 2 2 3 10 2" xfId="13346" xr:uid="{00000000-0005-0000-0000-0000E27E0000}"/>
    <cellStyle name="Vírgula 4 2 3 2 2 3 10 2 2" xfId="30849" xr:uid="{00000000-0005-0000-0000-0000E37E0000}"/>
    <cellStyle name="Vírgula 4 2 3 2 2 3 10 3" xfId="25012" xr:uid="{00000000-0005-0000-0000-0000E47E0000}"/>
    <cellStyle name="Vírgula 4 2 3 2 2 3 11" xfId="13347" xr:uid="{00000000-0005-0000-0000-0000E57E0000}"/>
    <cellStyle name="Vírgula 4 2 3 2 2 3 11 2" xfId="13348" xr:uid="{00000000-0005-0000-0000-0000E67E0000}"/>
    <cellStyle name="Vírgula 4 2 3 2 2 3 11 2 2" xfId="30850" xr:uid="{00000000-0005-0000-0000-0000E77E0000}"/>
    <cellStyle name="Vírgula 4 2 3 2 2 3 11 3" xfId="25013" xr:uid="{00000000-0005-0000-0000-0000E87E0000}"/>
    <cellStyle name="Vírgula 4 2 3 2 2 3 12" xfId="13349" xr:uid="{00000000-0005-0000-0000-0000E97E0000}"/>
    <cellStyle name="Vírgula 4 2 3 2 2 3 12 2" xfId="13350" xr:uid="{00000000-0005-0000-0000-0000EA7E0000}"/>
    <cellStyle name="Vírgula 4 2 3 2 2 3 12 2 2" xfId="30851" xr:uid="{00000000-0005-0000-0000-0000EB7E0000}"/>
    <cellStyle name="Vírgula 4 2 3 2 2 3 12 3" xfId="25014" xr:uid="{00000000-0005-0000-0000-0000EC7E0000}"/>
    <cellStyle name="Vírgula 4 2 3 2 2 3 13" xfId="13351" xr:uid="{00000000-0005-0000-0000-0000ED7E0000}"/>
    <cellStyle name="Vírgula 4 2 3 2 2 3 13 2" xfId="13352" xr:uid="{00000000-0005-0000-0000-0000EE7E0000}"/>
    <cellStyle name="Vírgula 4 2 3 2 2 3 13 2 2" xfId="30852" xr:uid="{00000000-0005-0000-0000-0000EF7E0000}"/>
    <cellStyle name="Vírgula 4 2 3 2 2 3 13 3" xfId="25015" xr:uid="{00000000-0005-0000-0000-0000F07E0000}"/>
    <cellStyle name="Vírgula 4 2 3 2 2 3 14" xfId="13353" xr:uid="{00000000-0005-0000-0000-0000F17E0000}"/>
    <cellStyle name="Vírgula 4 2 3 2 2 3 14 2" xfId="13354" xr:uid="{00000000-0005-0000-0000-0000F27E0000}"/>
    <cellStyle name="Vírgula 4 2 3 2 2 3 14 2 2" xfId="30853" xr:uid="{00000000-0005-0000-0000-0000F37E0000}"/>
    <cellStyle name="Vírgula 4 2 3 2 2 3 14 3" xfId="25016" xr:uid="{00000000-0005-0000-0000-0000F47E0000}"/>
    <cellStyle name="Vírgula 4 2 3 2 2 3 15" xfId="13355" xr:uid="{00000000-0005-0000-0000-0000F57E0000}"/>
    <cellStyle name="Vírgula 4 2 3 2 2 3 15 2" xfId="13356" xr:uid="{00000000-0005-0000-0000-0000F67E0000}"/>
    <cellStyle name="Vírgula 4 2 3 2 2 3 15 2 2" xfId="30854" xr:uid="{00000000-0005-0000-0000-0000F77E0000}"/>
    <cellStyle name="Vírgula 4 2 3 2 2 3 15 3" xfId="25017" xr:uid="{00000000-0005-0000-0000-0000F87E0000}"/>
    <cellStyle name="Vírgula 4 2 3 2 2 3 16" xfId="13357" xr:uid="{00000000-0005-0000-0000-0000F97E0000}"/>
    <cellStyle name="Vírgula 4 2 3 2 2 3 16 2" xfId="13358" xr:uid="{00000000-0005-0000-0000-0000FA7E0000}"/>
    <cellStyle name="Vírgula 4 2 3 2 2 3 16 2 2" xfId="30855" xr:uid="{00000000-0005-0000-0000-0000FB7E0000}"/>
    <cellStyle name="Vírgula 4 2 3 2 2 3 16 3" xfId="25018" xr:uid="{00000000-0005-0000-0000-0000FC7E0000}"/>
    <cellStyle name="Vírgula 4 2 3 2 2 3 17" xfId="13359" xr:uid="{00000000-0005-0000-0000-0000FD7E0000}"/>
    <cellStyle name="Vírgula 4 2 3 2 2 3 17 2" xfId="13360" xr:uid="{00000000-0005-0000-0000-0000FE7E0000}"/>
    <cellStyle name="Vírgula 4 2 3 2 2 3 17 2 2" xfId="30856" xr:uid="{00000000-0005-0000-0000-0000FF7E0000}"/>
    <cellStyle name="Vírgula 4 2 3 2 2 3 17 3" xfId="25019" xr:uid="{00000000-0005-0000-0000-0000007F0000}"/>
    <cellStyle name="Vírgula 4 2 3 2 2 3 18" xfId="13361" xr:uid="{00000000-0005-0000-0000-0000017F0000}"/>
    <cellStyle name="Vírgula 4 2 3 2 2 3 18 2" xfId="13362" xr:uid="{00000000-0005-0000-0000-0000027F0000}"/>
    <cellStyle name="Vírgula 4 2 3 2 2 3 18 2 2" xfId="30857" xr:uid="{00000000-0005-0000-0000-0000037F0000}"/>
    <cellStyle name="Vírgula 4 2 3 2 2 3 18 3" xfId="25020" xr:uid="{00000000-0005-0000-0000-0000047F0000}"/>
    <cellStyle name="Vírgula 4 2 3 2 2 3 19" xfId="13363" xr:uid="{00000000-0005-0000-0000-0000057F0000}"/>
    <cellStyle name="Vírgula 4 2 3 2 2 3 19 2" xfId="13364" xr:uid="{00000000-0005-0000-0000-0000067F0000}"/>
    <cellStyle name="Vírgula 4 2 3 2 2 3 19 2 2" xfId="30858" xr:uid="{00000000-0005-0000-0000-0000077F0000}"/>
    <cellStyle name="Vírgula 4 2 3 2 2 3 19 3" xfId="25021" xr:uid="{00000000-0005-0000-0000-0000087F0000}"/>
    <cellStyle name="Vírgula 4 2 3 2 2 3 2" xfId="13365" xr:uid="{00000000-0005-0000-0000-0000097F0000}"/>
    <cellStyle name="Vírgula 4 2 3 2 2 3 2 2" xfId="13366" xr:uid="{00000000-0005-0000-0000-00000A7F0000}"/>
    <cellStyle name="Vírgula 4 2 3 2 2 3 2 2 2" xfId="30859" xr:uid="{00000000-0005-0000-0000-00000B7F0000}"/>
    <cellStyle name="Vírgula 4 2 3 2 2 3 2 3" xfId="13367" xr:uid="{00000000-0005-0000-0000-00000C7F0000}"/>
    <cellStyle name="Vírgula 4 2 3 2 2 3 2 3 2" xfId="40574" xr:uid="{00000000-0005-0000-0000-00000D7F0000}"/>
    <cellStyle name="Vírgula 4 2 3 2 2 3 2 4" xfId="25022" xr:uid="{00000000-0005-0000-0000-00000E7F0000}"/>
    <cellStyle name="Vírgula 4 2 3 2 2 3 2 5" xfId="35354" xr:uid="{00000000-0005-0000-0000-00000F7F0000}"/>
    <cellStyle name="Vírgula 4 2 3 2 2 3 20" xfId="13368" xr:uid="{00000000-0005-0000-0000-0000107F0000}"/>
    <cellStyle name="Vírgula 4 2 3 2 2 3 20 2" xfId="13369" xr:uid="{00000000-0005-0000-0000-0000117F0000}"/>
    <cellStyle name="Vírgula 4 2 3 2 2 3 20 2 2" xfId="30860" xr:uid="{00000000-0005-0000-0000-0000127F0000}"/>
    <cellStyle name="Vírgula 4 2 3 2 2 3 20 3" xfId="25023" xr:uid="{00000000-0005-0000-0000-0000137F0000}"/>
    <cellStyle name="Vírgula 4 2 3 2 2 3 21" xfId="13370" xr:uid="{00000000-0005-0000-0000-0000147F0000}"/>
    <cellStyle name="Vírgula 4 2 3 2 2 3 21 2" xfId="13371" xr:uid="{00000000-0005-0000-0000-0000157F0000}"/>
    <cellStyle name="Vírgula 4 2 3 2 2 3 21 2 2" xfId="30861" xr:uid="{00000000-0005-0000-0000-0000167F0000}"/>
    <cellStyle name="Vírgula 4 2 3 2 2 3 21 3" xfId="25024" xr:uid="{00000000-0005-0000-0000-0000177F0000}"/>
    <cellStyle name="Vírgula 4 2 3 2 2 3 22" xfId="13372" xr:uid="{00000000-0005-0000-0000-0000187F0000}"/>
    <cellStyle name="Vírgula 4 2 3 2 2 3 22 2" xfId="13373" xr:uid="{00000000-0005-0000-0000-0000197F0000}"/>
    <cellStyle name="Vírgula 4 2 3 2 2 3 22 2 2" xfId="30862" xr:uid="{00000000-0005-0000-0000-00001A7F0000}"/>
    <cellStyle name="Vírgula 4 2 3 2 2 3 22 3" xfId="25025" xr:uid="{00000000-0005-0000-0000-00001B7F0000}"/>
    <cellStyle name="Vírgula 4 2 3 2 2 3 23" xfId="13374" xr:uid="{00000000-0005-0000-0000-00001C7F0000}"/>
    <cellStyle name="Vírgula 4 2 3 2 2 3 23 2" xfId="13375" xr:uid="{00000000-0005-0000-0000-00001D7F0000}"/>
    <cellStyle name="Vírgula 4 2 3 2 2 3 23 2 2" xfId="30863" xr:uid="{00000000-0005-0000-0000-00001E7F0000}"/>
    <cellStyle name="Vírgula 4 2 3 2 2 3 23 3" xfId="25026" xr:uid="{00000000-0005-0000-0000-00001F7F0000}"/>
    <cellStyle name="Vírgula 4 2 3 2 2 3 24" xfId="13376" xr:uid="{00000000-0005-0000-0000-0000207F0000}"/>
    <cellStyle name="Vírgula 4 2 3 2 2 3 24 2" xfId="13377" xr:uid="{00000000-0005-0000-0000-0000217F0000}"/>
    <cellStyle name="Vírgula 4 2 3 2 2 3 24 2 2" xfId="30864" xr:uid="{00000000-0005-0000-0000-0000227F0000}"/>
    <cellStyle name="Vírgula 4 2 3 2 2 3 24 3" xfId="25027" xr:uid="{00000000-0005-0000-0000-0000237F0000}"/>
    <cellStyle name="Vírgula 4 2 3 2 2 3 25" xfId="13378" xr:uid="{00000000-0005-0000-0000-0000247F0000}"/>
    <cellStyle name="Vírgula 4 2 3 2 2 3 25 2" xfId="13379" xr:uid="{00000000-0005-0000-0000-0000257F0000}"/>
    <cellStyle name="Vírgula 4 2 3 2 2 3 25 2 2" xfId="30865" xr:uid="{00000000-0005-0000-0000-0000267F0000}"/>
    <cellStyle name="Vírgula 4 2 3 2 2 3 25 3" xfId="25028" xr:uid="{00000000-0005-0000-0000-0000277F0000}"/>
    <cellStyle name="Vírgula 4 2 3 2 2 3 26" xfId="13380" xr:uid="{00000000-0005-0000-0000-0000287F0000}"/>
    <cellStyle name="Vírgula 4 2 3 2 2 3 26 2" xfId="13381" xr:uid="{00000000-0005-0000-0000-0000297F0000}"/>
    <cellStyle name="Vírgula 4 2 3 2 2 3 26 2 2" xfId="30866" xr:uid="{00000000-0005-0000-0000-00002A7F0000}"/>
    <cellStyle name="Vírgula 4 2 3 2 2 3 26 3" xfId="25029" xr:uid="{00000000-0005-0000-0000-00002B7F0000}"/>
    <cellStyle name="Vírgula 4 2 3 2 2 3 27" xfId="13382" xr:uid="{00000000-0005-0000-0000-00002C7F0000}"/>
    <cellStyle name="Vírgula 4 2 3 2 2 3 27 2" xfId="13383" xr:uid="{00000000-0005-0000-0000-00002D7F0000}"/>
    <cellStyle name="Vírgula 4 2 3 2 2 3 27 2 2" xfId="30867" xr:uid="{00000000-0005-0000-0000-00002E7F0000}"/>
    <cellStyle name="Vírgula 4 2 3 2 2 3 27 3" xfId="25030" xr:uid="{00000000-0005-0000-0000-00002F7F0000}"/>
    <cellStyle name="Vírgula 4 2 3 2 2 3 28" xfId="13384" xr:uid="{00000000-0005-0000-0000-0000307F0000}"/>
    <cellStyle name="Vírgula 4 2 3 2 2 3 28 2" xfId="13385" xr:uid="{00000000-0005-0000-0000-0000317F0000}"/>
    <cellStyle name="Vírgula 4 2 3 2 2 3 28 2 2" xfId="30868" xr:uid="{00000000-0005-0000-0000-0000327F0000}"/>
    <cellStyle name="Vírgula 4 2 3 2 2 3 28 3" xfId="25031" xr:uid="{00000000-0005-0000-0000-0000337F0000}"/>
    <cellStyle name="Vírgula 4 2 3 2 2 3 29" xfId="13386" xr:uid="{00000000-0005-0000-0000-0000347F0000}"/>
    <cellStyle name="Vírgula 4 2 3 2 2 3 29 2" xfId="13387" xr:uid="{00000000-0005-0000-0000-0000357F0000}"/>
    <cellStyle name="Vírgula 4 2 3 2 2 3 29 2 2" xfId="30869" xr:uid="{00000000-0005-0000-0000-0000367F0000}"/>
    <cellStyle name="Vírgula 4 2 3 2 2 3 29 3" xfId="25032" xr:uid="{00000000-0005-0000-0000-0000377F0000}"/>
    <cellStyle name="Vírgula 4 2 3 2 2 3 3" xfId="13388" xr:uid="{00000000-0005-0000-0000-0000387F0000}"/>
    <cellStyle name="Vírgula 4 2 3 2 2 3 3 2" xfId="13389" xr:uid="{00000000-0005-0000-0000-0000397F0000}"/>
    <cellStyle name="Vírgula 4 2 3 2 2 3 3 2 2" xfId="30870" xr:uid="{00000000-0005-0000-0000-00003A7F0000}"/>
    <cellStyle name="Vírgula 4 2 3 2 2 3 3 3" xfId="13390" xr:uid="{00000000-0005-0000-0000-00003B7F0000}"/>
    <cellStyle name="Vírgula 4 2 3 2 2 3 3 4" xfId="25033" xr:uid="{00000000-0005-0000-0000-00003C7F0000}"/>
    <cellStyle name="Vírgula 4 2 3 2 2 3 30" xfId="13391" xr:uid="{00000000-0005-0000-0000-00003D7F0000}"/>
    <cellStyle name="Vírgula 4 2 3 2 2 3 30 2" xfId="13392" xr:uid="{00000000-0005-0000-0000-00003E7F0000}"/>
    <cellStyle name="Vírgula 4 2 3 2 2 3 30 2 2" xfId="30871" xr:uid="{00000000-0005-0000-0000-00003F7F0000}"/>
    <cellStyle name="Vírgula 4 2 3 2 2 3 30 3" xfId="25034" xr:uid="{00000000-0005-0000-0000-0000407F0000}"/>
    <cellStyle name="Vírgula 4 2 3 2 2 3 31" xfId="13393" xr:uid="{00000000-0005-0000-0000-0000417F0000}"/>
    <cellStyle name="Vírgula 4 2 3 2 2 3 31 2" xfId="13394" xr:uid="{00000000-0005-0000-0000-0000427F0000}"/>
    <cellStyle name="Vírgula 4 2 3 2 2 3 31 2 2" xfId="30872" xr:uid="{00000000-0005-0000-0000-0000437F0000}"/>
    <cellStyle name="Vírgula 4 2 3 2 2 3 31 3" xfId="25035" xr:uid="{00000000-0005-0000-0000-0000447F0000}"/>
    <cellStyle name="Vírgula 4 2 3 2 2 3 32" xfId="13395" xr:uid="{00000000-0005-0000-0000-0000457F0000}"/>
    <cellStyle name="Vírgula 4 2 3 2 2 3 32 2" xfId="13396" xr:uid="{00000000-0005-0000-0000-0000467F0000}"/>
    <cellStyle name="Vírgula 4 2 3 2 2 3 32 2 2" xfId="30873" xr:uid="{00000000-0005-0000-0000-0000477F0000}"/>
    <cellStyle name="Vírgula 4 2 3 2 2 3 32 3" xfId="25036" xr:uid="{00000000-0005-0000-0000-0000487F0000}"/>
    <cellStyle name="Vírgula 4 2 3 2 2 3 33" xfId="13397" xr:uid="{00000000-0005-0000-0000-0000497F0000}"/>
    <cellStyle name="Vírgula 4 2 3 2 2 3 33 2" xfId="13398" xr:uid="{00000000-0005-0000-0000-00004A7F0000}"/>
    <cellStyle name="Vírgula 4 2 3 2 2 3 33 2 2" xfId="30874" xr:uid="{00000000-0005-0000-0000-00004B7F0000}"/>
    <cellStyle name="Vírgula 4 2 3 2 2 3 33 3" xfId="25037" xr:uid="{00000000-0005-0000-0000-00004C7F0000}"/>
    <cellStyle name="Vírgula 4 2 3 2 2 3 34" xfId="13399" xr:uid="{00000000-0005-0000-0000-00004D7F0000}"/>
    <cellStyle name="Vírgula 4 2 3 2 2 3 34 2" xfId="13400" xr:uid="{00000000-0005-0000-0000-00004E7F0000}"/>
    <cellStyle name="Vírgula 4 2 3 2 2 3 34 2 2" xfId="30875" xr:uid="{00000000-0005-0000-0000-00004F7F0000}"/>
    <cellStyle name="Vírgula 4 2 3 2 2 3 34 3" xfId="25038" xr:uid="{00000000-0005-0000-0000-0000507F0000}"/>
    <cellStyle name="Vírgula 4 2 3 2 2 3 35" xfId="13401" xr:uid="{00000000-0005-0000-0000-0000517F0000}"/>
    <cellStyle name="Vírgula 4 2 3 2 2 3 35 2" xfId="13402" xr:uid="{00000000-0005-0000-0000-0000527F0000}"/>
    <cellStyle name="Vírgula 4 2 3 2 2 3 35 2 2" xfId="30876" xr:uid="{00000000-0005-0000-0000-0000537F0000}"/>
    <cellStyle name="Vírgula 4 2 3 2 2 3 35 3" xfId="25039" xr:uid="{00000000-0005-0000-0000-0000547F0000}"/>
    <cellStyle name="Vírgula 4 2 3 2 2 3 36" xfId="13403" xr:uid="{00000000-0005-0000-0000-0000557F0000}"/>
    <cellStyle name="Vírgula 4 2 3 2 2 3 36 2" xfId="13404" xr:uid="{00000000-0005-0000-0000-0000567F0000}"/>
    <cellStyle name="Vírgula 4 2 3 2 2 3 36 2 2" xfId="30877" xr:uid="{00000000-0005-0000-0000-0000577F0000}"/>
    <cellStyle name="Vírgula 4 2 3 2 2 3 36 3" xfId="25040" xr:uid="{00000000-0005-0000-0000-0000587F0000}"/>
    <cellStyle name="Vírgula 4 2 3 2 2 3 37" xfId="13405" xr:uid="{00000000-0005-0000-0000-0000597F0000}"/>
    <cellStyle name="Vírgula 4 2 3 2 2 3 37 2" xfId="13406" xr:uid="{00000000-0005-0000-0000-00005A7F0000}"/>
    <cellStyle name="Vírgula 4 2 3 2 2 3 37 2 2" xfId="30878" xr:uid="{00000000-0005-0000-0000-00005B7F0000}"/>
    <cellStyle name="Vírgula 4 2 3 2 2 3 37 3" xfId="25041" xr:uid="{00000000-0005-0000-0000-00005C7F0000}"/>
    <cellStyle name="Vírgula 4 2 3 2 2 3 38" xfId="13407" xr:uid="{00000000-0005-0000-0000-00005D7F0000}"/>
    <cellStyle name="Vírgula 4 2 3 2 2 3 38 2" xfId="13408" xr:uid="{00000000-0005-0000-0000-00005E7F0000}"/>
    <cellStyle name="Vírgula 4 2 3 2 2 3 38 2 2" xfId="30879" xr:uid="{00000000-0005-0000-0000-00005F7F0000}"/>
    <cellStyle name="Vírgula 4 2 3 2 2 3 38 3" xfId="25042" xr:uid="{00000000-0005-0000-0000-0000607F0000}"/>
    <cellStyle name="Vírgula 4 2 3 2 2 3 39" xfId="13409" xr:uid="{00000000-0005-0000-0000-0000617F0000}"/>
    <cellStyle name="Vírgula 4 2 3 2 2 3 39 2" xfId="13410" xr:uid="{00000000-0005-0000-0000-0000627F0000}"/>
    <cellStyle name="Vírgula 4 2 3 2 2 3 39 2 2" xfId="30880" xr:uid="{00000000-0005-0000-0000-0000637F0000}"/>
    <cellStyle name="Vírgula 4 2 3 2 2 3 39 3" xfId="25043" xr:uid="{00000000-0005-0000-0000-0000647F0000}"/>
    <cellStyle name="Vírgula 4 2 3 2 2 3 4" xfId="13411" xr:uid="{00000000-0005-0000-0000-0000657F0000}"/>
    <cellStyle name="Vírgula 4 2 3 2 2 3 4 2" xfId="13412" xr:uid="{00000000-0005-0000-0000-0000667F0000}"/>
    <cellStyle name="Vírgula 4 2 3 2 2 3 4 2 2" xfId="30881" xr:uid="{00000000-0005-0000-0000-0000677F0000}"/>
    <cellStyle name="Vírgula 4 2 3 2 2 3 4 3" xfId="13413" xr:uid="{00000000-0005-0000-0000-0000687F0000}"/>
    <cellStyle name="Vírgula 4 2 3 2 2 3 4 4" xfId="25044" xr:uid="{00000000-0005-0000-0000-0000697F0000}"/>
    <cellStyle name="Vírgula 4 2 3 2 2 3 40" xfId="13414" xr:uid="{00000000-0005-0000-0000-00006A7F0000}"/>
    <cellStyle name="Vírgula 4 2 3 2 2 3 40 2" xfId="13415" xr:uid="{00000000-0005-0000-0000-00006B7F0000}"/>
    <cellStyle name="Vírgula 4 2 3 2 2 3 40 2 2" xfId="30882" xr:uid="{00000000-0005-0000-0000-00006C7F0000}"/>
    <cellStyle name="Vírgula 4 2 3 2 2 3 40 3" xfId="25045" xr:uid="{00000000-0005-0000-0000-00006D7F0000}"/>
    <cellStyle name="Vírgula 4 2 3 2 2 3 41" xfId="13416" xr:uid="{00000000-0005-0000-0000-00006E7F0000}"/>
    <cellStyle name="Vírgula 4 2 3 2 2 3 41 2" xfId="13417" xr:uid="{00000000-0005-0000-0000-00006F7F0000}"/>
    <cellStyle name="Vírgula 4 2 3 2 2 3 41 2 2" xfId="30883" xr:uid="{00000000-0005-0000-0000-0000707F0000}"/>
    <cellStyle name="Vírgula 4 2 3 2 2 3 41 3" xfId="25046" xr:uid="{00000000-0005-0000-0000-0000717F0000}"/>
    <cellStyle name="Vírgula 4 2 3 2 2 3 42" xfId="13418" xr:uid="{00000000-0005-0000-0000-0000727F0000}"/>
    <cellStyle name="Vírgula 4 2 3 2 2 3 42 2" xfId="13419" xr:uid="{00000000-0005-0000-0000-0000737F0000}"/>
    <cellStyle name="Vírgula 4 2 3 2 2 3 42 2 2" xfId="30884" xr:uid="{00000000-0005-0000-0000-0000747F0000}"/>
    <cellStyle name="Vírgula 4 2 3 2 2 3 42 3" xfId="25047" xr:uid="{00000000-0005-0000-0000-0000757F0000}"/>
    <cellStyle name="Vírgula 4 2 3 2 2 3 43" xfId="13420" xr:uid="{00000000-0005-0000-0000-0000767F0000}"/>
    <cellStyle name="Vírgula 4 2 3 2 2 3 43 2" xfId="13421" xr:uid="{00000000-0005-0000-0000-0000777F0000}"/>
    <cellStyle name="Vírgula 4 2 3 2 2 3 43 2 2" xfId="30885" xr:uid="{00000000-0005-0000-0000-0000787F0000}"/>
    <cellStyle name="Vírgula 4 2 3 2 2 3 43 3" xfId="25048" xr:uid="{00000000-0005-0000-0000-0000797F0000}"/>
    <cellStyle name="Vírgula 4 2 3 2 2 3 44" xfId="13422" xr:uid="{00000000-0005-0000-0000-00007A7F0000}"/>
    <cellStyle name="Vírgula 4 2 3 2 2 3 44 2" xfId="13423" xr:uid="{00000000-0005-0000-0000-00007B7F0000}"/>
    <cellStyle name="Vírgula 4 2 3 2 2 3 44 2 2" xfId="30886" xr:uid="{00000000-0005-0000-0000-00007C7F0000}"/>
    <cellStyle name="Vírgula 4 2 3 2 2 3 44 3" xfId="25049" xr:uid="{00000000-0005-0000-0000-00007D7F0000}"/>
    <cellStyle name="Vírgula 4 2 3 2 2 3 45" xfId="13424" xr:uid="{00000000-0005-0000-0000-00007E7F0000}"/>
    <cellStyle name="Vírgula 4 2 3 2 2 3 45 2" xfId="13425" xr:uid="{00000000-0005-0000-0000-00007F7F0000}"/>
    <cellStyle name="Vírgula 4 2 3 2 2 3 45 2 2" xfId="30887" xr:uid="{00000000-0005-0000-0000-0000807F0000}"/>
    <cellStyle name="Vírgula 4 2 3 2 2 3 45 3" xfId="25050" xr:uid="{00000000-0005-0000-0000-0000817F0000}"/>
    <cellStyle name="Vírgula 4 2 3 2 2 3 46" xfId="13426" xr:uid="{00000000-0005-0000-0000-0000827F0000}"/>
    <cellStyle name="Vírgula 4 2 3 2 2 3 46 2" xfId="13427" xr:uid="{00000000-0005-0000-0000-0000837F0000}"/>
    <cellStyle name="Vírgula 4 2 3 2 2 3 46 2 2" xfId="30888" xr:uid="{00000000-0005-0000-0000-0000847F0000}"/>
    <cellStyle name="Vírgula 4 2 3 2 2 3 46 3" xfId="25051" xr:uid="{00000000-0005-0000-0000-0000857F0000}"/>
    <cellStyle name="Vírgula 4 2 3 2 2 3 47" xfId="13428" xr:uid="{00000000-0005-0000-0000-0000867F0000}"/>
    <cellStyle name="Vírgula 4 2 3 2 2 3 47 2" xfId="13429" xr:uid="{00000000-0005-0000-0000-0000877F0000}"/>
    <cellStyle name="Vírgula 4 2 3 2 2 3 47 2 2" xfId="30889" xr:uid="{00000000-0005-0000-0000-0000887F0000}"/>
    <cellStyle name="Vírgula 4 2 3 2 2 3 47 3" xfId="25052" xr:uid="{00000000-0005-0000-0000-0000897F0000}"/>
    <cellStyle name="Vírgula 4 2 3 2 2 3 48" xfId="13430" xr:uid="{00000000-0005-0000-0000-00008A7F0000}"/>
    <cellStyle name="Vírgula 4 2 3 2 2 3 48 2" xfId="13431" xr:uid="{00000000-0005-0000-0000-00008B7F0000}"/>
    <cellStyle name="Vírgula 4 2 3 2 2 3 48 2 2" xfId="30890" xr:uid="{00000000-0005-0000-0000-00008C7F0000}"/>
    <cellStyle name="Vírgula 4 2 3 2 2 3 48 3" xfId="25053" xr:uid="{00000000-0005-0000-0000-00008D7F0000}"/>
    <cellStyle name="Vírgula 4 2 3 2 2 3 49" xfId="13432" xr:uid="{00000000-0005-0000-0000-00008E7F0000}"/>
    <cellStyle name="Vírgula 4 2 3 2 2 3 49 2" xfId="13433" xr:uid="{00000000-0005-0000-0000-00008F7F0000}"/>
    <cellStyle name="Vírgula 4 2 3 2 2 3 49 2 2" xfId="30891" xr:uid="{00000000-0005-0000-0000-0000907F0000}"/>
    <cellStyle name="Vírgula 4 2 3 2 2 3 49 3" xfId="25054" xr:uid="{00000000-0005-0000-0000-0000917F0000}"/>
    <cellStyle name="Vírgula 4 2 3 2 2 3 5" xfId="13434" xr:uid="{00000000-0005-0000-0000-0000927F0000}"/>
    <cellStyle name="Vírgula 4 2 3 2 2 3 5 2" xfId="13435" xr:uid="{00000000-0005-0000-0000-0000937F0000}"/>
    <cellStyle name="Vírgula 4 2 3 2 2 3 5 2 2" xfId="30892" xr:uid="{00000000-0005-0000-0000-0000947F0000}"/>
    <cellStyle name="Vírgula 4 2 3 2 2 3 5 3" xfId="25055" xr:uid="{00000000-0005-0000-0000-0000957F0000}"/>
    <cellStyle name="Vírgula 4 2 3 2 2 3 50" xfId="13436" xr:uid="{00000000-0005-0000-0000-0000967F0000}"/>
    <cellStyle name="Vírgula 4 2 3 2 2 3 50 2" xfId="13437" xr:uid="{00000000-0005-0000-0000-0000977F0000}"/>
    <cellStyle name="Vírgula 4 2 3 2 2 3 50 2 2" xfId="30893" xr:uid="{00000000-0005-0000-0000-0000987F0000}"/>
    <cellStyle name="Vírgula 4 2 3 2 2 3 50 3" xfId="25056" xr:uid="{00000000-0005-0000-0000-0000997F0000}"/>
    <cellStyle name="Vírgula 4 2 3 2 2 3 51" xfId="13438" xr:uid="{00000000-0005-0000-0000-00009A7F0000}"/>
    <cellStyle name="Vírgula 4 2 3 2 2 3 51 2" xfId="13439" xr:uid="{00000000-0005-0000-0000-00009B7F0000}"/>
    <cellStyle name="Vírgula 4 2 3 2 2 3 51 2 2" xfId="30894" xr:uid="{00000000-0005-0000-0000-00009C7F0000}"/>
    <cellStyle name="Vírgula 4 2 3 2 2 3 51 3" xfId="25057" xr:uid="{00000000-0005-0000-0000-00009D7F0000}"/>
    <cellStyle name="Vírgula 4 2 3 2 2 3 52" xfId="13440" xr:uid="{00000000-0005-0000-0000-00009E7F0000}"/>
    <cellStyle name="Vírgula 4 2 3 2 2 3 52 2" xfId="13441" xr:uid="{00000000-0005-0000-0000-00009F7F0000}"/>
    <cellStyle name="Vírgula 4 2 3 2 2 3 52 2 2" xfId="30895" xr:uid="{00000000-0005-0000-0000-0000A07F0000}"/>
    <cellStyle name="Vírgula 4 2 3 2 2 3 52 3" xfId="25058" xr:uid="{00000000-0005-0000-0000-0000A17F0000}"/>
    <cellStyle name="Vírgula 4 2 3 2 2 3 53" xfId="13442" xr:uid="{00000000-0005-0000-0000-0000A27F0000}"/>
    <cellStyle name="Vírgula 4 2 3 2 2 3 53 2" xfId="13443" xr:uid="{00000000-0005-0000-0000-0000A37F0000}"/>
    <cellStyle name="Vírgula 4 2 3 2 2 3 53 2 2" xfId="30896" xr:uid="{00000000-0005-0000-0000-0000A47F0000}"/>
    <cellStyle name="Vírgula 4 2 3 2 2 3 53 3" xfId="25059" xr:uid="{00000000-0005-0000-0000-0000A57F0000}"/>
    <cellStyle name="Vírgula 4 2 3 2 2 3 54" xfId="13444" xr:uid="{00000000-0005-0000-0000-0000A67F0000}"/>
    <cellStyle name="Vírgula 4 2 3 2 2 3 54 2" xfId="13445" xr:uid="{00000000-0005-0000-0000-0000A77F0000}"/>
    <cellStyle name="Vírgula 4 2 3 2 2 3 54 2 2" xfId="30897" xr:uid="{00000000-0005-0000-0000-0000A87F0000}"/>
    <cellStyle name="Vírgula 4 2 3 2 2 3 54 3" xfId="25060" xr:uid="{00000000-0005-0000-0000-0000A97F0000}"/>
    <cellStyle name="Vírgula 4 2 3 2 2 3 55" xfId="13446" xr:uid="{00000000-0005-0000-0000-0000AA7F0000}"/>
    <cellStyle name="Vírgula 4 2 3 2 2 3 55 2" xfId="13447" xr:uid="{00000000-0005-0000-0000-0000AB7F0000}"/>
    <cellStyle name="Vírgula 4 2 3 2 2 3 55 2 2" xfId="30898" xr:uid="{00000000-0005-0000-0000-0000AC7F0000}"/>
    <cellStyle name="Vírgula 4 2 3 2 2 3 55 3" xfId="25061" xr:uid="{00000000-0005-0000-0000-0000AD7F0000}"/>
    <cellStyle name="Vírgula 4 2 3 2 2 3 56" xfId="13448" xr:uid="{00000000-0005-0000-0000-0000AE7F0000}"/>
    <cellStyle name="Vírgula 4 2 3 2 2 3 56 2" xfId="13449" xr:uid="{00000000-0005-0000-0000-0000AF7F0000}"/>
    <cellStyle name="Vírgula 4 2 3 2 2 3 56 2 2" xfId="30899" xr:uid="{00000000-0005-0000-0000-0000B07F0000}"/>
    <cellStyle name="Vírgula 4 2 3 2 2 3 56 3" xfId="25062" xr:uid="{00000000-0005-0000-0000-0000B17F0000}"/>
    <cellStyle name="Vírgula 4 2 3 2 2 3 57" xfId="13450" xr:uid="{00000000-0005-0000-0000-0000B27F0000}"/>
    <cellStyle name="Vírgula 4 2 3 2 2 3 57 2" xfId="13451" xr:uid="{00000000-0005-0000-0000-0000B37F0000}"/>
    <cellStyle name="Vírgula 4 2 3 2 2 3 57 2 2" xfId="30900" xr:uid="{00000000-0005-0000-0000-0000B47F0000}"/>
    <cellStyle name="Vírgula 4 2 3 2 2 3 57 3" xfId="25063" xr:uid="{00000000-0005-0000-0000-0000B57F0000}"/>
    <cellStyle name="Vírgula 4 2 3 2 2 3 58" xfId="13452" xr:uid="{00000000-0005-0000-0000-0000B67F0000}"/>
    <cellStyle name="Vírgula 4 2 3 2 2 3 58 2" xfId="13453" xr:uid="{00000000-0005-0000-0000-0000B77F0000}"/>
    <cellStyle name="Vírgula 4 2 3 2 2 3 58 2 2" xfId="30901" xr:uid="{00000000-0005-0000-0000-0000B87F0000}"/>
    <cellStyle name="Vírgula 4 2 3 2 2 3 58 3" xfId="25064" xr:uid="{00000000-0005-0000-0000-0000B97F0000}"/>
    <cellStyle name="Vírgula 4 2 3 2 2 3 59" xfId="13454" xr:uid="{00000000-0005-0000-0000-0000BA7F0000}"/>
    <cellStyle name="Vírgula 4 2 3 2 2 3 59 2" xfId="13455" xr:uid="{00000000-0005-0000-0000-0000BB7F0000}"/>
    <cellStyle name="Vírgula 4 2 3 2 2 3 59 2 2" xfId="30902" xr:uid="{00000000-0005-0000-0000-0000BC7F0000}"/>
    <cellStyle name="Vírgula 4 2 3 2 2 3 59 3" xfId="25065" xr:uid="{00000000-0005-0000-0000-0000BD7F0000}"/>
    <cellStyle name="Vírgula 4 2 3 2 2 3 6" xfId="13456" xr:uid="{00000000-0005-0000-0000-0000BE7F0000}"/>
    <cellStyle name="Vírgula 4 2 3 2 2 3 6 2" xfId="13457" xr:uid="{00000000-0005-0000-0000-0000BF7F0000}"/>
    <cellStyle name="Vírgula 4 2 3 2 2 3 6 2 2" xfId="30903" xr:uid="{00000000-0005-0000-0000-0000C07F0000}"/>
    <cellStyle name="Vírgula 4 2 3 2 2 3 6 3" xfId="25066" xr:uid="{00000000-0005-0000-0000-0000C17F0000}"/>
    <cellStyle name="Vírgula 4 2 3 2 2 3 60" xfId="13458" xr:uid="{00000000-0005-0000-0000-0000C27F0000}"/>
    <cellStyle name="Vírgula 4 2 3 2 2 3 60 2" xfId="13459" xr:uid="{00000000-0005-0000-0000-0000C37F0000}"/>
    <cellStyle name="Vírgula 4 2 3 2 2 3 60 2 2" xfId="30904" xr:uid="{00000000-0005-0000-0000-0000C47F0000}"/>
    <cellStyle name="Vírgula 4 2 3 2 2 3 60 3" xfId="25067" xr:uid="{00000000-0005-0000-0000-0000C57F0000}"/>
    <cellStyle name="Vírgula 4 2 3 2 2 3 61" xfId="13460" xr:uid="{00000000-0005-0000-0000-0000C67F0000}"/>
    <cellStyle name="Vírgula 4 2 3 2 2 3 61 2" xfId="13461" xr:uid="{00000000-0005-0000-0000-0000C77F0000}"/>
    <cellStyle name="Vírgula 4 2 3 2 2 3 61 2 2" xfId="30905" xr:uid="{00000000-0005-0000-0000-0000C87F0000}"/>
    <cellStyle name="Vírgula 4 2 3 2 2 3 61 3" xfId="25068" xr:uid="{00000000-0005-0000-0000-0000C97F0000}"/>
    <cellStyle name="Vírgula 4 2 3 2 2 3 62" xfId="13462" xr:uid="{00000000-0005-0000-0000-0000CA7F0000}"/>
    <cellStyle name="Vírgula 4 2 3 2 2 3 62 2" xfId="13463" xr:uid="{00000000-0005-0000-0000-0000CB7F0000}"/>
    <cellStyle name="Vírgula 4 2 3 2 2 3 62 2 2" xfId="30906" xr:uid="{00000000-0005-0000-0000-0000CC7F0000}"/>
    <cellStyle name="Vírgula 4 2 3 2 2 3 62 3" xfId="25069" xr:uid="{00000000-0005-0000-0000-0000CD7F0000}"/>
    <cellStyle name="Vírgula 4 2 3 2 2 3 63" xfId="13464" xr:uid="{00000000-0005-0000-0000-0000CE7F0000}"/>
    <cellStyle name="Vírgula 4 2 3 2 2 3 63 2" xfId="13465" xr:uid="{00000000-0005-0000-0000-0000CF7F0000}"/>
    <cellStyle name="Vírgula 4 2 3 2 2 3 63 2 2" xfId="30907" xr:uid="{00000000-0005-0000-0000-0000D07F0000}"/>
    <cellStyle name="Vírgula 4 2 3 2 2 3 63 3" xfId="25070" xr:uid="{00000000-0005-0000-0000-0000D17F0000}"/>
    <cellStyle name="Vírgula 4 2 3 2 2 3 64" xfId="13466" xr:uid="{00000000-0005-0000-0000-0000D27F0000}"/>
    <cellStyle name="Vírgula 4 2 3 2 2 3 64 2" xfId="13467" xr:uid="{00000000-0005-0000-0000-0000D37F0000}"/>
    <cellStyle name="Vírgula 4 2 3 2 2 3 64 2 2" xfId="30908" xr:uid="{00000000-0005-0000-0000-0000D47F0000}"/>
    <cellStyle name="Vírgula 4 2 3 2 2 3 64 3" xfId="25071" xr:uid="{00000000-0005-0000-0000-0000D57F0000}"/>
    <cellStyle name="Vírgula 4 2 3 2 2 3 65" xfId="13468" xr:uid="{00000000-0005-0000-0000-0000D67F0000}"/>
    <cellStyle name="Vírgula 4 2 3 2 2 3 65 2" xfId="13469" xr:uid="{00000000-0005-0000-0000-0000D77F0000}"/>
    <cellStyle name="Vírgula 4 2 3 2 2 3 65 2 2" xfId="30909" xr:uid="{00000000-0005-0000-0000-0000D87F0000}"/>
    <cellStyle name="Vírgula 4 2 3 2 2 3 65 3" xfId="25072" xr:uid="{00000000-0005-0000-0000-0000D97F0000}"/>
    <cellStyle name="Vírgula 4 2 3 2 2 3 66" xfId="13470" xr:uid="{00000000-0005-0000-0000-0000DA7F0000}"/>
    <cellStyle name="Vírgula 4 2 3 2 2 3 66 2" xfId="13471" xr:uid="{00000000-0005-0000-0000-0000DB7F0000}"/>
    <cellStyle name="Vírgula 4 2 3 2 2 3 66 2 2" xfId="30910" xr:uid="{00000000-0005-0000-0000-0000DC7F0000}"/>
    <cellStyle name="Vírgula 4 2 3 2 2 3 66 3" xfId="25073" xr:uid="{00000000-0005-0000-0000-0000DD7F0000}"/>
    <cellStyle name="Vírgula 4 2 3 2 2 3 67" xfId="13472" xr:uid="{00000000-0005-0000-0000-0000DE7F0000}"/>
    <cellStyle name="Vírgula 4 2 3 2 2 3 67 2" xfId="13473" xr:uid="{00000000-0005-0000-0000-0000DF7F0000}"/>
    <cellStyle name="Vírgula 4 2 3 2 2 3 67 2 2" xfId="30911" xr:uid="{00000000-0005-0000-0000-0000E07F0000}"/>
    <cellStyle name="Vírgula 4 2 3 2 2 3 67 3" xfId="25074" xr:uid="{00000000-0005-0000-0000-0000E17F0000}"/>
    <cellStyle name="Vírgula 4 2 3 2 2 3 68" xfId="13474" xr:uid="{00000000-0005-0000-0000-0000E27F0000}"/>
    <cellStyle name="Vírgula 4 2 3 2 2 3 68 2" xfId="13475" xr:uid="{00000000-0005-0000-0000-0000E37F0000}"/>
    <cellStyle name="Vírgula 4 2 3 2 2 3 68 2 2" xfId="30912" xr:uid="{00000000-0005-0000-0000-0000E47F0000}"/>
    <cellStyle name="Vírgula 4 2 3 2 2 3 68 3" xfId="25075" xr:uid="{00000000-0005-0000-0000-0000E57F0000}"/>
    <cellStyle name="Vírgula 4 2 3 2 2 3 69" xfId="13476" xr:uid="{00000000-0005-0000-0000-0000E67F0000}"/>
    <cellStyle name="Vírgula 4 2 3 2 2 3 69 2" xfId="13477" xr:uid="{00000000-0005-0000-0000-0000E77F0000}"/>
    <cellStyle name="Vírgula 4 2 3 2 2 3 69 2 2" xfId="30913" xr:uid="{00000000-0005-0000-0000-0000E87F0000}"/>
    <cellStyle name="Vírgula 4 2 3 2 2 3 69 3" xfId="25076" xr:uid="{00000000-0005-0000-0000-0000E97F0000}"/>
    <cellStyle name="Vírgula 4 2 3 2 2 3 7" xfId="13478" xr:uid="{00000000-0005-0000-0000-0000EA7F0000}"/>
    <cellStyle name="Vírgula 4 2 3 2 2 3 7 2" xfId="13479" xr:uid="{00000000-0005-0000-0000-0000EB7F0000}"/>
    <cellStyle name="Vírgula 4 2 3 2 2 3 7 2 2" xfId="30914" xr:uid="{00000000-0005-0000-0000-0000EC7F0000}"/>
    <cellStyle name="Vírgula 4 2 3 2 2 3 7 3" xfId="25077" xr:uid="{00000000-0005-0000-0000-0000ED7F0000}"/>
    <cellStyle name="Vírgula 4 2 3 2 2 3 70" xfId="13480" xr:uid="{00000000-0005-0000-0000-0000EE7F0000}"/>
    <cellStyle name="Vírgula 4 2 3 2 2 3 70 2" xfId="13481" xr:uid="{00000000-0005-0000-0000-0000EF7F0000}"/>
    <cellStyle name="Vírgula 4 2 3 2 2 3 70 2 2" xfId="30915" xr:uid="{00000000-0005-0000-0000-0000F07F0000}"/>
    <cellStyle name="Vírgula 4 2 3 2 2 3 70 3" xfId="25078" xr:uid="{00000000-0005-0000-0000-0000F17F0000}"/>
    <cellStyle name="Vírgula 4 2 3 2 2 3 71" xfId="13482" xr:uid="{00000000-0005-0000-0000-0000F27F0000}"/>
    <cellStyle name="Vírgula 4 2 3 2 2 3 71 2" xfId="13483" xr:uid="{00000000-0005-0000-0000-0000F37F0000}"/>
    <cellStyle name="Vírgula 4 2 3 2 2 3 71 2 2" xfId="30916" xr:uid="{00000000-0005-0000-0000-0000F47F0000}"/>
    <cellStyle name="Vírgula 4 2 3 2 2 3 71 3" xfId="25079" xr:uid="{00000000-0005-0000-0000-0000F57F0000}"/>
    <cellStyle name="Vírgula 4 2 3 2 2 3 72" xfId="13484" xr:uid="{00000000-0005-0000-0000-0000F67F0000}"/>
    <cellStyle name="Vírgula 4 2 3 2 2 3 72 2" xfId="13485" xr:uid="{00000000-0005-0000-0000-0000F77F0000}"/>
    <cellStyle name="Vírgula 4 2 3 2 2 3 72 2 2" xfId="30917" xr:uid="{00000000-0005-0000-0000-0000F87F0000}"/>
    <cellStyle name="Vírgula 4 2 3 2 2 3 72 3" xfId="25080" xr:uid="{00000000-0005-0000-0000-0000F97F0000}"/>
    <cellStyle name="Vírgula 4 2 3 2 2 3 73" xfId="13486" xr:uid="{00000000-0005-0000-0000-0000FA7F0000}"/>
    <cellStyle name="Vírgula 4 2 3 2 2 3 73 2" xfId="13487" xr:uid="{00000000-0005-0000-0000-0000FB7F0000}"/>
    <cellStyle name="Vírgula 4 2 3 2 2 3 73 2 2" xfId="30918" xr:uid="{00000000-0005-0000-0000-0000FC7F0000}"/>
    <cellStyle name="Vírgula 4 2 3 2 2 3 73 3" xfId="25081" xr:uid="{00000000-0005-0000-0000-0000FD7F0000}"/>
    <cellStyle name="Vírgula 4 2 3 2 2 3 74" xfId="13488" xr:uid="{00000000-0005-0000-0000-0000FE7F0000}"/>
    <cellStyle name="Vírgula 4 2 3 2 2 3 74 2" xfId="13489" xr:uid="{00000000-0005-0000-0000-0000FF7F0000}"/>
    <cellStyle name="Vírgula 4 2 3 2 2 3 74 2 2" xfId="30919" xr:uid="{00000000-0005-0000-0000-000000800000}"/>
    <cellStyle name="Vírgula 4 2 3 2 2 3 74 3" xfId="25082" xr:uid="{00000000-0005-0000-0000-000001800000}"/>
    <cellStyle name="Vírgula 4 2 3 2 2 3 75" xfId="13490" xr:uid="{00000000-0005-0000-0000-000002800000}"/>
    <cellStyle name="Vírgula 4 2 3 2 2 3 75 2" xfId="27799" xr:uid="{00000000-0005-0000-0000-000003800000}"/>
    <cellStyle name="Vírgula 4 2 3 2 2 3 76" xfId="13491" xr:uid="{00000000-0005-0000-0000-000004800000}"/>
    <cellStyle name="Vírgula 4 2 3 2 2 3 76 2" xfId="30848" xr:uid="{00000000-0005-0000-0000-000005800000}"/>
    <cellStyle name="Vírgula 4 2 3 2 2 3 77" xfId="13492" xr:uid="{00000000-0005-0000-0000-000006800000}"/>
    <cellStyle name="Vírgula 4 2 3 2 2 3 77 2" xfId="40573" xr:uid="{00000000-0005-0000-0000-000007800000}"/>
    <cellStyle name="Vírgula 4 2 3 2 2 3 78" xfId="25011" xr:uid="{00000000-0005-0000-0000-000008800000}"/>
    <cellStyle name="Vírgula 4 2 3 2 2 3 8" xfId="13493" xr:uid="{00000000-0005-0000-0000-000009800000}"/>
    <cellStyle name="Vírgula 4 2 3 2 2 3 8 2" xfId="13494" xr:uid="{00000000-0005-0000-0000-00000A800000}"/>
    <cellStyle name="Vírgula 4 2 3 2 2 3 8 2 2" xfId="30920" xr:uid="{00000000-0005-0000-0000-00000B800000}"/>
    <cellStyle name="Vírgula 4 2 3 2 2 3 8 3" xfId="25083" xr:uid="{00000000-0005-0000-0000-00000C800000}"/>
    <cellStyle name="Vírgula 4 2 3 2 2 3 9" xfId="13495" xr:uid="{00000000-0005-0000-0000-00000D800000}"/>
    <cellStyle name="Vírgula 4 2 3 2 2 3 9 2" xfId="13496" xr:uid="{00000000-0005-0000-0000-00000E800000}"/>
    <cellStyle name="Vírgula 4 2 3 2 2 3 9 2 2" xfId="30921" xr:uid="{00000000-0005-0000-0000-00000F800000}"/>
    <cellStyle name="Vírgula 4 2 3 2 2 3 9 3" xfId="25084" xr:uid="{00000000-0005-0000-0000-000010800000}"/>
    <cellStyle name="Vírgula 4 2 3 2 2 4" xfId="13497" xr:uid="{00000000-0005-0000-0000-000011800000}"/>
    <cellStyle name="Vírgula 4 2 3 2 2 4 10" xfId="13498" xr:uid="{00000000-0005-0000-0000-000012800000}"/>
    <cellStyle name="Vírgula 4 2 3 2 2 4 10 2" xfId="39133" xr:uid="{00000000-0005-0000-0000-000013800000}"/>
    <cellStyle name="Vírgula 4 2 3 2 2 4 11" xfId="13499" xr:uid="{00000000-0005-0000-0000-000014800000}"/>
    <cellStyle name="Vírgula 4 2 3 2 2 4 11 2" xfId="39264" xr:uid="{00000000-0005-0000-0000-000015800000}"/>
    <cellStyle name="Vírgula 4 2 3 2 2 4 12" xfId="13500" xr:uid="{00000000-0005-0000-0000-000016800000}"/>
    <cellStyle name="Vírgula 4 2 3 2 2 4 12 2" xfId="39424" xr:uid="{00000000-0005-0000-0000-000017800000}"/>
    <cellStyle name="Vírgula 4 2 3 2 2 4 13" xfId="13501" xr:uid="{00000000-0005-0000-0000-000018800000}"/>
    <cellStyle name="Vírgula 4 2 3 2 2 4 13 2" xfId="40821" xr:uid="{00000000-0005-0000-0000-000019800000}"/>
    <cellStyle name="Vírgula 4 2 3 2 2 4 14" xfId="27797" xr:uid="{00000000-0005-0000-0000-00001A800000}"/>
    <cellStyle name="Vírgula 4 2 3 2 2 4 15" xfId="35355" xr:uid="{00000000-0005-0000-0000-00001B800000}"/>
    <cellStyle name="Vírgula 4 2 3 2 2 4 2" xfId="13502" xr:uid="{00000000-0005-0000-0000-00001C800000}"/>
    <cellStyle name="Vírgula 4 2 3 2 2 4 2 2" xfId="13503" xr:uid="{00000000-0005-0000-0000-00001D800000}"/>
    <cellStyle name="Vírgula 4 2 3 2 2 4 2 2 2" xfId="13504" xr:uid="{00000000-0005-0000-0000-00001E800000}"/>
    <cellStyle name="Vírgula 4 2 3 2 2 4 2 2 2 2" xfId="38200" xr:uid="{00000000-0005-0000-0000-00001F800000}"/>
    <cellStyle name="Vírgula 4 2 3 2 2 4 2 2 3" xfId="36531" xr:uid="{00000000-0005-0000-0000-000020800000}"/>
    <cellStyle name="Vírgula 4 2 3 2 2 4 2 3" xfId="13505" xr:uid="{00000000-0005-0000-0000-000021800000}"/>
    <cellStyle name="Vírgula 4 2 3 2 2 4 2 3 2" xfId="37464" xr:uid="{00000000-0005-0000-0000-000022800000}"/>
    <cellStyle name="Vírgula 4 2 3 2 2 4 2 4" xfId="35516" xr:uid="{00000000-0005-0000-0000-000023800000}"/>
    <cellStyle name="Vírgula 4 2 3 2 2 4 3" xfId="13506" xr:uid="{00000000-0005-0000-0000-000024800000}"/>
    <cellStyle name="Vírgula 4 2 3 2 2 4 3 2" xfId="13507" xr:uid="{00000000-0005-0000-0000-000025800000}"/>
    <cellStyle name="Vírgula 4 2 3 2 2 4 3 2 2" xfId="13508" xr:uid="{00000000-0005-0000-0000-000026800000}"/>
    <cellStyle name="Vírgula 4 2 3 2 2 4 3 2 2 2" xfId="38331" xr:uid="{00000000-0005-0000-0000-000027800000}"/>
    <cellStyle name="Vírgula 4 2 3 2 2 4 3 2 3" xfId="36662" xr:uid="{00000000-0005-0000-0000-000028800000}"/>
    <cellStyle name="Vírgula 4 2 3 2 2 4 3 3" xfId="13509" xr:uid="{00000000-0005-0000-0000-000029800000}"/>
    <cellStyle name="Vírgula 4 2 3 2 2 4 3 3 2" xfId="37595" xr:uid="{00000000-0005-0000-0000-00002A800000}"/>
    <cellStyle name="Vírgula 4 2 3 2 2 4 3 4" xfId="35647" xr:uid="{00000000-0005-0000-0000-00002B800000}"/>
    <cellStyle name="Vírgula 4 2 3 2 2 4 4" xfId="13510" xr:uid="{00000000-0005-0000-0000-00002C800000}"/>
    <cellStyle name="Vírgula 4 2 3 2 2 4 4 2" xfId="13511" xr:uid="{00000000-0005-0000-0000-00002D800000}"/>
    <cellStyle name="Vírgula 4 2 3 2 2 4 4 2 2" xfId="13512" xr:uid="{00000000-0005-0000-0000-00002E800000}"/>
    <cellStyle name="Vírgula 4 2 3 2 2 4 4 2 2 2" xfId="38462" xr:uid="{00000000-0005-0000-0000-00002F800000}"/>
    <cellStyle name="Vírgula 4 2 3 2 2 4 4 2 3" xfId="36797" xr:uid="{00000000-0005-0000-0000-000030800000}"/>
    <cellStyle name="Vírgula 4 2 3 2 2 4 4 3" xfId="13513" xr:uid="{00000000-0005-0000-0000-000031800000}"/>
    <cellStyle name="Vírgula 4 2 3 2 2 4 4 3 2" xfId="37726" xr:uid="{00000000-0005-0000-0000-000032800000}"/>
    <cellStyle name="Vírgula 4 2 3 2 2 4 4 4" xfId="35782" xr:uid="{00000000-0005-0000-0000-000033800000}"/>
    <cellStyle name="Vírgula 4 2 3 2 2 4 5" xfId="13514" xr:uid="{00000000-0005-0000-0000-000034800000}"/>
    <cellStyle name="Vírgula 4 2 3 2 2 4 5 2" xfId="13515" xr:uid="{00000000-0005-0000-0000-000035800000}"/>
    <cellStyle name="Vírgula 4 2 3 2 2 4 5 2 2" xfId="13516" xr:uid="{00000000-0005-0000-0000-000036800000}"/>
    <cellStyle name="Vírgula 4 2 3 2 2 4 5 2 2 2" xfId="38632" xr:uid="{00000000-0005-0000-0000-000037800000}"/>
    <cellStyle name="Vírgula 4 2 3 2 2 4 5 2 3" xfId="36968" xr:uid="{00000000-0005-0000-0000-000038800000}"/>
    <cellStyle name="Vírgula 4 2 3 2 2 4 5 3" xfId="13517" xr:uid="{00000000-0005-0000-0000-000039800000}"/>
    <cellStyle name="Vírgula 4 2 3 2 2 4 5 3 2" xfId="37892" xr:uid="{00000000-0005-0000-0000-00003A800000}"/>
    <cellStyle name="Vírgula 4 2 3 2 2 4 5 4" xfId="35976" xr:uid="{00000000-0005-0000-0000-00003B800000}"/>
    <cellStyle name="Vírgula 4 2 3 2 2 4 6" xfId="13518" xr:uid="{00000000-0005-0000-0000-00003C800000}"/>
    <cellStyle name="Vírgula 4 2 3 2 2 4 6 2" xfId="13519" xr:uid="{00000000-0005-0000-0000-00003D800000}"/>
    <cellStyle name="Vírgula 4 2 3 2 2 4 6 2 2" xfId="38803" xr:uid="{00000000-0005-0000-0000-00003E800000}"/>
    <cellStyle name="Vírgula 4 2 3 2 2 4 6 3" xfId="37133" xr:uid="{00000000-0005-0000-0000-00003F800000}"/>
    <cellStyle name="Vírgula 4 2 3 2 2 4 7" xfId="13520" xr:uid="{00000000-0005-0000-0000-000040800000}"/>
    <cellStyle name="Vírgula 4 2 3 2 2 4 7 2" xfId="13521" xr:uid="{00000000-0005-0000-0000-000041800000}"/>
    <cellStyle name="Vírgula 4 2 3 2 2 4 7 2 2" xfId="38063" xr:uid="{00000000-0005-0000-0000-000042800000}"/>
    <cellStyle name="Vírgula 4 2 3 2 2 4 7 3" xfId="36372" xr:uid="{00000000-0005-0000-0000-000043800000}"/>
    <cellStyle name="Vírgula 4 2 3 2 2 4 8" xfId="13522" xr:uid="{00000000-0005-0000-0000-000044800000}"/>
    <cellStyle name="Vírgula 4 2 3 2 2 4 8 2" xfId="37333" xr:uid="{00000000-0005-0000-0000-000045800000}"/>
    <cellStyle name="Vírgula 4 2 3 2 2 4 9" xfId="13523" xr:uid="{00000000-0005-0000-0000-000046800000}"/>
    <cellStyle name="Vírgula 4 2 3 2 2 4 9 2" xfId="39002" xr:uid="{00000000-0005-0000-0000-000047800000}"/>
    <cellStyle name="Vírgula 4 2 3 2 2 5" xfId="13524" xr:uid="{00000000-0005-0000-0000-000048800000}"/>
    <cellStyle name="Vírgula 4 2 3 2 2 5 2" xfId="30846" xr:uid="{00000000-0005-0000-0000-000049800000}"/>
    <cellStyle name="Vírgula 4 2 3 2 2 6" xfId="13525" xr:uid="{00000000-0005-0000-0000-00004A800000}"/>
    <cellStyle name="Vírgula 4 2 3 2 2 6 2" xfId="40571" xr:uid="{00000000-0005-0000-0000-00004B800000}"/>
    <cellStyle name="Vírgula 4 2 3 2 2 7" xfId="25009" xr:uid="{00000000-0005-0000-0000-00004C800000}"/>
    <cellStyle name="Vírgula 4 2 3 2 20" xfId="13526" xr:uid="{00000000-0005-0000-0000-00004D800000}"/>
    <cellStyle name="Vírgula 4 2 3 2 20 2" xfId="13527" xr:uid="{00000000-0005-0000-0000-00004E800000}"/>
    <cellStyle name="Vírgula 4 2 3 2 20 2 2" xfId="30922" xr:uid="{00000000-0005-0000-0000-00004F800000}"/>
    <cellStyle name="Vírgula 4 2 3 2 20 3" xfId="25085" xr:uid="{00000000-0005-0000-0000-000050800000}"/>
    <cellStyle name="Vírgula 4 2 3 2 21" xfId="13528" xr:uid="{00000000-0005-0000-0000-000051800000}"/>
    <cellStyle name="Vírgula 4 2 3 2 21 2" xfId="13529" xr:uid="{00000000-0005-0000-0000-000052800000}"/>
    <cellStyle name="Vírgula 4 2 3 2 21 2 2" xfId="30923" xr:uid="{00000000-0005-0000-0000-000053800000}"/>
    <cellStyle name="Vírgula 4 2 3 2 21 3" xfId="25086" xr:uid="{00000000-0005-0000-0000-000054800000}"/>
    <cellStyle name="Vírgula 4 2 3 2 22" xfId="13530" xr:uid="{00000000-0005-0000-0000-000055800000}"/>
    <cellStyle name="Vírgula 4 2 3 2 22 2" xfId="13531" xr:uid="{00000000-0005-0000-0000-000056800000}"/>
    <cellStyle name="Vírgula 4 2 3 2 22 2 2" xfId="30924" xr:uid="{00000000-0005-0000-0000-000057800000}"/>
    <cellStyle name="Vírgula 4 2 3 2 22 3" xfId="25087" xr:uid="{00000000-0005-0000-0000-000058800000}"/>
    <cellStyle name="Vírgula 4 2 3 2 23" xfId="13532" xr:uid="{00000000-0005-0000-0000-000059800000}"/>
    <cellStyle name="Vírgula 4 2 3 2 23 2" xfId="13533" xr:uid="{00000000-0005-0000-0000-00005A800000}"/>
    <cellStyle name="Vírgula 4 2 3 2 23 2 2" xfId="30925" xr:uid="{00000000-0005-0000-0000-00005B800000}"/>
    <cellStyle name="Vírgula 4 2 3 2 23 3" xfId="25088" xr:uid="{00000000-0005-0000-0000-00005C800000}"/>
    <cellStyle name="Vírgula 4 2 3 2 24" xfId="13534" xr:uid="{00000000-0005-0000-0000-00005D800000}"/>
    <cellStyle name="Vírgula 4 2 3 2 24 2" xfId="13535" xr:uid="{00000000-0005-0000-0000-00005E800000}"/>
    <cellStyle name="Vírgula 4 2 3 2 24 2 2" xfId="30926" xr:uid="{00000000-0005-0000-0000-00005F800000}"/>
    <cellStyle name="Vírgula 4 2 3 2 24 3" xfId="25089" xr:uid="{00000000-0005-0000-0000-000060800000}"/>
    <cellStyle name="Vírgula 4 2 3 2 25" xfId="13536" xr:uid="{00000000-0005-0000-0000-000061800000}"/>
    <cellStyle name="Vírgula 4 2 3 2 25 2" xfId="13537" xr:uid="{00000000-0005-0000-0000-000062800000}"/>
    <cellStyle name="Vírgula 4 2 3 2 25 2 2" xfId="30927" xr:uid="{00000000-0005-0000-0000-000063800000}"/>
    <cellStyle name="Vírgula 4 2 3 2 25 3" xfId="25090" xr:uid="{00000000-0005-0000-0000-000064800000}"/>
    <cellStyle name="Vírgula 4 2 3 2 26" xfId="13538" xr:uid="{00000000-0005-0000-0000-000065800000}"/>
    <cellStyle name="Vírgula 4 2 3 2 26 2" xfId="13539" xr:uid="{00000000-0005-0000-0000-000066800000}"/>
    <cellStyle name="Vírgula 4 2 3 2 26 2 2" xfId="30928" xr:uid="{00000000-0005-0000-0000-000067800000}"/>
    <cellStyle name="Vírgula 4 2 3 2 26 3" xfId="25091" xr:uid="{00000000-0005-0000-0000-000068800000}"/>
    <cellStyle name="Vírgula 4 2 3 2 27" xfId="13540" xr:uid="{00000000-0005-0000-0000-000069800000}"/>
    <cellStyle name="Vírgula 4 2 3 2 27 2" xfId="13541" xr:uid="{00000000-0005-0000-0000-00006A800000}"/>
    <cellStyle name="Vírgula 4 2 3 2 27 2 2" xfId="30929" xr:uid="{00000000-0005-0000-0000-00006B800000}"/>
    <cellStyle name="Vírgula 4 2 3 2 27 3" xfId="25092" xr:uid="{00000000-0005-0000-0000-00006C800000}"/>
    <cellStyle name="Vírgula 4 2 3 2 28" xfId="13542" xr:uid="{00000000-0005-0000-0000-00006D800000}"/>
    <cellStyle name="Vírgula 4 2 3 2 28 2" xfId="13543" xr:uid="{00000000-0005-0000-0000-00006E800000}"/>
    <cellStyle name="Vírgula 4 2 3 2 28 2 2" xfId="30930" xr:uid="{00000000-0005-0000-0000-00006F800000}"/>
    <cellStyle name="Vírgula 4 2 3 2 28 3" xfId="25093" xr:uid="{00000000-0005-0000-0000-000070800000}"/>
    <cellStyle name="Vírgula 4 2 3 2 29" xfId="13544" xr:uid="{00000000-0005-0000-0000-000071800000}"/>
    <cellStyle name="Vírgula 4 2 3 2 29 2" xfId="13545" xr:uid="{00000000-0005-0000-0000-000072800000}"/>
    <cellStyle name="Vírgula 4 2 3 2 29 2 2" xfId="30931" xr:uid="{00000000-0005-0000-0000-000073800000}"/>
    <cellStyle name="Vírgula 4 2 3 2 29 3" xfId="25094" xr:uid="{00000000-0005-0000-0000-000074800000}"/>
    <cellStyle name="Vírgula 4 2 3 2 3" xfId="13546" xr:uid="{00000000-0005-0000-0000-000075800000}"/>
    <cellStyle name="Vírgula 4 2 3 2 3 10" xfId="13547" xr:uid="{00000000-0005-0000-0000-000076800000}"/>
    <cellStyle name="Vírgula 4 2 3 2 3 10 2" xfId="13548" xr:uid="{00000000-0005-0000-0000-000077800000}"/>
    <cellStyle name="Vírgula 4 2 3 2 3 10 2 2" xfId="30933" xr:uid="{00000000-0005-0000-0000-000078800000}"/>
    <cellStyle name="Vírgula 4 2 3 2 3 10 3" xfId="25096" xr:uid="{00000000-0005-0000-0000-000079800000}"/>
    <cellStyle name="Vírgula 4 2 3 2 3 11" xfId="13549" xr:uid="{00000000-0005-0000-0000-00007A800000}"/>
    <cellStyle name="Vírgula 4 2 3 2 3 11 2" xfId="13550" xr:uid="{00000000-0005-0000-0000-00007B800000}"/>
    <cellStyle name="Vírgula 4 2 3 2 3 11 2 2" xfId="30934" xr:uid="{00000000-0005-0000-0000-00007C800000}"/>
    <cellStyle name="Vírgula 4 2 3 2 3 11 3" xfId="25097" xr:uid="{00000000-0005-0000-0000-00007D800000}"/>
    <cellStyle name="Vírgula 4 2 3 2 3 12" xfId="13551" xr:uid="{00000000-0005-0000-0000-00007E800000}"/>
    <cellStyle name="Vírgula 4 2 3 2 3 12 2" xfId="13552" xr:uid="{00000000-0005-0000-0000-00007F800000}"/>
    <cellStyle name="Vírgula 4 2 3 2 3 12 2 2" xfId="30935" xr:uid="{00000000-0005-0000-0000-000080800000}"/>
    <cellStyle name="Vírgula 4 2 3 2 3 12 3" xfId="25098" xr:uid="{00000000-0005-0000-0000-000081800000}"/>
    <cellStyle name="Vírgula 4 2 3 2 3 13" xfId="13553" xr:uid="{00000000-0005-0000-0000-000082800000}"/>
    <cellStyle name="Vírgula 4 2 3 2 3 13 2" xfId="13554" xr:uid="{00000000-0005-0000-0000-000083800000}"/>
    <cellStyle name="Vírgula 4 2 3 2 3 13 2 2" xfId="30936" xr:uid="{00000000-0005-0000-0000-000084800000}"/>
    <cellStyle name="Vírgula 4 2 3 2 3 13 3" xfId="25099" xr:uid="{00000000-0005-0000-0000-000085800000}"/>
    <cellStyle name="Vírgula 4 2 3 2 3 14" xfId="13555" xr:uid="{00000000-0005-0000-0000-000086800000}"/>
    <cellStyle name="Vírgula 4 2 3 2 3 14 2" xfId="13556" xr:uid="{00000000-0005-0000-0000-000087800000}"/>
    <cellStyle name="Vírgula 4 2 3 2 3 14 2 2" xfId="30937" xr:uid="{00000000-0005-0000-0000-000088800000}"/>
    <cellStyle name="Vírgula 4 2 3 2 3 14 3" xfId="25100" xr:uid="{00000000-0005-0000-0000-000089800000}"/>
    <cellStyle name="Vírgula 4 2 3 2 3 15" xfId="13557" xr:uid="{00000000-0005-0000-0000-00008A800000}"/>
    <cellStyle name="Vírgula 4 2 3 2 3 15 2" xfId="13558" xr:uid="{00000000-0005-0000-0000-00008B800000}"/>
    <cellStyle name="Vírgula 4 2 3 2 3 15 2 2" xfId="30938" xr:uid="{00000000-0005-0000-0000-00008C800000}"/>
    <cellStyle name="Vírgula 4 2 3 2 3 15 3" xfId="25101" xr:uid="{00000000-0005-0000-0000-00008D800000}"/>
    <cellStyle name="Vírgula 4 2 3 2 3 16" xfId="13559" xr:uid="{00000000-0005-0000-0000-00008E800000}"/>
    <cellStyle name="Vírgula 4 2 3 2 3 16 2" xfId="13560" xr:uid="{00000000-0005-0000-0000-00008F800000}"/>
    <cellStyle name="Vírgula 4 2 3 2 3 16 2 2" xfId="30939" xr:uid="{00000000-0005-0000-0000-000090800000}"/>
    <cellStyle name="Vírgula 4 2 3 2 3 16 3" xfId="25102" xr:uid="{00000000-0005-0000-0000-000091800000}"/>
    <cellStyle name="Vírgula 4 2 3 2 3 17" xfId="13561" xr:uid="{00000000-0005-0000-0000-000092800000}"/>
    <cellStyle name="Vírgula 4 2 3 2 3 17 2" xfId="13562" xr:uid="{00000000-0005-0000-0000-000093800000}"/>
    <cellStyle name="Vírgula 4 2 3 2 3 17 2 2" xfId="30940" xr:uid="{00000000-0005-0000-0000-000094800000}"/>
    <cellStyle name="Vírgula 4 2 3 2 3 17 3" xfId="25103" xr:uid="{00000000-0005-0000-0000-000095800000}"/>
    <cellStyle name="Vírgula 4 2 3 2 3 18" xfId="13563" xr:uid="{00000000-0005-0000-0000-000096800000}"/>
    <cellStyle name="Vírgula 4 2 3 2 3 18 2" xfId="13564" xr:uid="{00000000-0005-0000-0000-000097800000}"/>
    <cellStyle name="Vírgula 4 2 3 2 3 18 2 2" xfId="30941" xr:uid="{00000000-0005-0000-0000-000098800000}"/>
    <cellStyle name="Vírgula 4 2 3 2 3 18 3" xfId="25104" xr:uid="{00000000-0005-0000-0000-000099800000}"/>
    <cellStyle name="Vírgula 4 2 3 2 3 19" xfId="13565" xr:uid="{00000000-0005-0000-0000-00009A800000}"/>
    <cellStyle name="Vírgula 4 2 3 2 3 19 2" xfId="13566" xr:uid="{00000000-0005-0000-0000-00009B800000}"/>
    <cellStyle name="Vírgula 4 2 3 2 3 19 2 2" xfId="30942" xr:uid="{00000000-0005-0000-0000-00009C800000}"/>
    <cellStyle name="Vírgula 4 2 3 2 3 19 3" xfId="25105" xr:uid="{00000000-0005-0000-0000-00009D800000}"/>
    <cellStyle name="Vírgula 4 2 3 2 3 2" xfId="13567" xr:uid="{00000000-0005-0000-0000-00009E800000}"/>
    <cellStyle name="Vírgula 4 2 3 2 3 2 2" xfId="13568" xr:uid="{00000000-0005-0000-0000-00009F800000}"/>
    <cellStyle name="Vírgula 4 2 3 2 3 2 2 2" xfId="27801" xr:uid="{00000000-0005-0000-0000-0000A0800000}"/>
    <cellStyle name="Vírgula 4 2 3 2 3 2 3" xfId="13569" xr:uid="{00000000-0005-0000-0000-0000A1800000}"/>
    <cellStyle name="Vírgula 4 2 3 2 3 2 3 2" xfId="30943" xr:uid="{00000000-0005-0000-0000-0000A2800000}"/>
    <cellStyle name="Vírgula 4 2 3 2 3 2 4" xfId="13570" xr:uid="{00000000-0005-0000-0000-0000A3800000}"/>
    <cellStyle name="Vírgula 4 2 3 2 3 2 4 2" xfId="40576" xr:uid="{00000000-0005-0000-0000-0000A4800000}"/>
    <cellStyle name="Vírgula 4 2 3 2 3 2 5" xfId="25106" xr:uid="{00000000-0005-0000-0000-0000A5800000}"/>
    <cellStyle name="Vírgula 4 2 3 2 3 20" xfId="13571" xr:uid="{00000000-0005-0000-0000-0000A6800000}"/>
    <cellStyle name="Vírgula 4 2 3 2 3 20 2" xfId="13572" xr:uid="{00000000-0005-0000-0000-0000A7800000}"/>
    <cellStyle name="Vírgula 4 2 3 2 3 20 2 2" xfId="30944" xr:uid="{00000000-0005-0000-0000-0000A8800000}"/>
    <cellStyle name="Vírgula 4 2 3 2 3 20 3" xfId="25107" xr:uid="{00000000-0005-0000-0000-0000A9800000}"/>
    <cellStyle name="Vírgula 4 2 3 2 3 21" xfId="13573" xr:uid="{00000000-0005-0000-0000-0000AA800000}"/>
    <cellStyle name="Vírgula 4 2 3 2 3 21 2" xfId="13574" xr:uid="{00000000-0005-0000-0000-0000AB800000}"/>
    <cellStyle name="Vírgula 4 2 3 2 3 21 2 2" xfId="30945" xr:uid="{00000000-0005-0000-0000-0000AC800000}"/>
    <cellStyle name="Vírgula 4 2 3 2 3 21 3" xfId="25108" xr:uid="{00000000-0005-0000-0000-0000AD800000}"/>
    <cellStyle name="Vírgula 4 2 3 2 3 22" xfId="13575" xr:uid="{00000000-0005-0000-0000-0000AE800000}"/>
    <cellStyle name="Vírgula 4 2 3 2 3 22 2" xfId="13576" xr:uid="{00000000-0005-0000-0000-0000AF800000}"/>
    <cellStyle name="Vírgula 4 2 3 2 3 22 2 2" xfId="30946" xr:uid="{00000000-0005-0000-0000-0000B0800000}"/>
    <cellStyle name="Vírgula 4 2 3 2 3 22 3" xfId="25109" xr:uid="{00000000-0005-0000-0000-0000B1800000}"/>
    <cellStyle name="Vírgula 4 2 3 2 3 23" xfId="13577" xr:uid="{00000000-0005-0000-0000-0000B2800000}"/>
    <cellStyle name="Vírgula 4 2 3 2 3 23 2" xfId="13578" xr:uid="{00000000-0005-0000-0000-0000B3800000}"/>
    <cellStyle name="Vírgula 4 2 3 2 3 23 2 2" xfId="30947" xr:uid="{00000000-0005-0000-0000-0000B4800000}"/>
    <cellStyle name="Vírgula 4 2 3 2 3 23 3" xfId="25110" xr:uid="{00000000-0005-0000-0000-0000B5800000}"/>
    <cellStyle name="Vírgula 4 2 3 2 3 24" xfId="13579" xr:uid="{00000000-0005-0000-0000-0000B6800000}"/>
    <cellStyle name="Vírgula 4 2 3 2 3 24 2" xfId="13580" xr:uid="{00000000-0005-0000-0000-0000B7800000}"/>
    <cellStyle name="Vírgula 4 2 3 2 3 24 2 2" xfId="30948" xr:uid="{00000000-0005-0000-0000-0000B8800000}"/>
    <cellStyle name="Vírgula 4 2 3 2 3 24 3" xfId="25111" xr:uid="{00000000-0005-0000-0000-0000B9800000}"/>
    <cellStyle name="Vírgula 4 2 3 2 3 25" xfId="13581" xr:uid="{00000000-0005-0000-0000-0000BA800000}"/>
    <cellStyle name="Vírgula 4 2 3 2 3 25 2" xfId="13582" xr:uid="{00000000-0005-0000-0000-0000BB800000}"/>
    <cellStyle name="Vírgula 4 2 3 2 3 25 2 2" xfId="30949" xr:uid="{00000000-0005-0000-0000-0000BC800000}"/>
    <cellStyle name="Vírgula 4 2 3 2 3 25 3" xfId="25112" xr:uid="{00000000-0005-0000-0000-0000BD800000}"/>
    <cellStyle name="Vírgula 4 2 3 2 3 26" xfId="13583" xr:uid="{00000000-0005-0000-0000-0000BE800000}"/>
    <cellStyle name="Vírgula 4 2 3 2 3 26 2" xfId="13584" xr:uid="{00000000-0005-0000-0000-0000BF800000}"/>
    <cellStyle name="Vírgula 4 2 3 2 3 26 2 2" xfId="30950" xr:uid="{00000000-0005-0000-0000-0000C0800000}"/>
    <cellStyle name="Vírgula 4 2 3 2 3 26 3" xfId="25113" xr:uid="{00000000-0005-0000-0000-0000C1800000}"/>
    <cellStyle name="Vírgula 4 2 3 2 3 27" xfId="13585" xr:uid="{00000000-0005-0000-0000-0000C2800000}"/>
    <cellStyle name="Vírgula 4 2 3 2 3 27 2" xfId="13586" xr:uid="{00000000-0005-0000-0000-0000C3800000}"/>
    <cellStyle name="Vírgula 4 2 3 2 3 27 2 2" xfId="30951" xr:uid="{00000000-0005-0000-0000-0000C4800000}"/>
    <cellStyle name="Vírgula 4 2 3 2 3 27 3" xfId="25114" xr:uid="{00000000-0005-0000-0000-0000C5800000}"/>
    <cellStyle name="Vírgula 4 2 3 2 3 28" xfId="13587" xr:uid="{00000000-0005-0000-0000-0000C6800000}"/>
    <cellStyle name="Vírgula 4 2 3 2 3 28 2" xfId="13588" xr:uid="{00000000-0005-0000-0000-0000C7800000}"/>
    <cellStyle name="Vírgula 4 2 3 2 3 28 2 2" xfId="30952" xr:uid="{00000000-0005-0000-0000-0000C8800000}"/>
    <cellStyle name="Vírgula 4 2 3 2 3 28 3" xfId="25115" xr:uid="{00000000-0005-0000-0000-0000C9800000}"/>
    <cellStyle name="Vírgula 4 2 3 2 3 29" xfId="13589" xr:uid="{00000000-0005-0000-0000-0000CA800000}"/>
    <cellStyle name="Vírgula 4 2 3 2 3 29 2" xfId="13590" xr:uid="{00000000-0005-0000-0000-0000CB800000}"/>
    <cellStyle name="Vírgula 4 2 3 2 3 29 2 2" xfId="30953" xr:uid="{00000000-0005-0000-0000-0000CC800000}"/>
    <cellStyle name="Vírgula 4 2 3 2 3 29 3" xfId="25116" xr:uid="{00000000-0005-0000-0000-0000CD800000}"/>
    <cellStyle name="Vírgula 4 2 3 2 3 3" xfId="13591" xr:uid="{00000000-0005-0000-0000-0000CE800000}"/>
    <cellStyle name="Vírgula 4 2 3 2 3 3 2" xfId="13592" xr:uid="{00000000-0005-0000-0000-0000CF800000}"/>
    <cellStyle name="Vírgula 4 2 3 2 3 3 2 2" xfId="30954" xr:uid="{00000000-0005-0000-0000-0000D0800000}"/>
    <cellStyle name="Vírgula 4 2 3 2 3 3 3" xfId="13593" xr:uid="{00000000-0005-0000-0000-0000D1800000}"/>
    <cellStyle name="Vírgula 4 2 3 2 3 3 4" xfId="25117" xr:uid="{00000000-0005-0000-0000-0000D2800000}"/>
    <cellStyle name="Vírgula 4 2 3 2 3 30" xfId="13594" xr:uid="{00000000-0005-0000-0000-0000D3800000}"/>
    <cellStyle name="Vírgula 4 2 3 2 3 30 2" xfId="13595" xr:uid="{00000000-0005-0000-0000-0000D4800000}"/>
    <cellStyle name="Vírgula 4 2 3 2 3 30 2 2" xfId="30955" xr:uid="{00000000-0005-0000-0000-0000D5800000}"/>
    <cellStyle name="Vírgula 4 2 3 2 3 30 3" xfId="25118" xr:uid="{00000000-0005-0000-0000-0000D6800000}"/>
    <cellStyle name="Vírgula 4 2 3 2 3 31" xfId="13596" xr:uid="{00000000-0005-0000-0000-0000D7800000}"/>
    <cellStyle name="Vírgula 4 2 3 2 3 31 2" xfId="13597" xr:uid="{00000000-0005-0000-0000-0000D8800000}"/>
    <cellStyle name="Vírgula 4 2 3 2 3 31 2 2" xfId="30956" xr:uid="{00000000-0005-0000-0000-0000D9800000}"/>
    <cellStyle name="Vírgula 4 2 3 2 3 31 3" xfId="25119" xr:uid="{00000000-0005-0000-0000-0000DA800000}"/>
    <cellStyle name="Vírgula 4 2 3 2 3 32" xfId="13598" xr:uid="{00000000-0005-0000-0000-0000DB800000}"/>
    <cellStyle name="Vírgula 4 2 3 2 3 32 2" xfId="13599" xr:uid="{00000000-0005-0000-0000-0000DC800000}"/>
    <cellStyle name="Vírgula 4 2 3 2 3 32 2 2" xfId="30957" xr:uid="{00000000-0005-0000-0000-0000DD800000}"/>
    <cellStyle name="Vírgula 4 2 3 2 3 32 3" xfId="25120" xr:uid="{00000000-0005-0000-0000-0000DE800000}"/>
    <cellStyle name="Vírgula 4 2 3 2 3 33" xfId="13600" xr:uid="{00000000-0005-0000-0000-0000DF800000}"/>
    <cellStyle name="Vírgula 4 2 3 2 3 33 2" xfId="13601" xr:uid="{00000000-0005-0000-0000-0000E0800000}"/>
    <cellStyle name="Vírgula 4 2 3 2 3 33 2 2" xfId="30958" xr:uid="{00000000-0005-0000-0000-0000E1800000}"/>
    <cellStyle name="Vírgula 4 2 3 2 3 33 3" xfId="25121" xr:uid="{00000000-0005-0000-0000-0000E2800000}"/>
    <cellStyle name="Vírgula 4 2 3 2 3 34" xfId="13602" xr:uid="{00000000-0005-0000-0000-0000E3800000}"/>
    <cellStyle name="Vírgula 4 2 3 2 3 34 2" xfId="13603" xr:uid="{00000000-0005-0000-0000-0000E4800000}"/>
    <cellStyle name="Vírgula 4 2 3 2 3 34 2 2" xfId="30959" xr:uid="{00000000-0005-0000-0000-0000E5800000}"/>
    <cellStyle name="Vírgula 4 2 3 2 3 34 3" xfId="25122" xr:uid="{00000000-0005-0000-0000-0000E6800000}"/>
    <cellStyle name="Vírgula 4 2 3 2 3 35" xfId="13604" xr:uid="{00000000-0005-0000-0000-0000E7800000}"/>
    <cellStyle name="Vírgula 4 2 3 2 3 35 2" xfId="13605" xr:uid="{00000000-0005-0000-0000-0000E8800000}"/>
    <cellStyle name="Vírgula 4 2 3 2 3 35 2 2" xfId="30960" xr:uid="{00000000-0005-0000-0000-0000E9800000}"/>
    <cellStyle name="Vírgula 4 2 3 2 3 35 3" xfId="25123" xr:uid="{00000000-0005-0000-0000-0000EA800000}"/>
    <cellStyle name="Vírgula 4 2 3 2 3 36" xfId="13606" xr:uid="{00000000-0005-0000-0000-0000EB800000}"/>
    <cellStyle name="Vírgula 4 2 3 2 3 36 2" xfId="13607" xr:uid="{00000000-0005-0000-0000-0000EC800000}"/>
    <cellStyle name="Vírgula 4 2 3 2 3 36 2 2" xfId="30961" xr:uid="{00000000-0005-0000-0000-0000ED800000}"/>
    <cellStyle name="Vírgula 4 2 3 2 3 36 3" xfId="25124" xr:uid="{00000000-0005-0000-0000-0000EE800000}"/>
    <cellStyle name="Vírgula 4 2 3 2 3 37" xfId="13608" xr:uid="{00000000-0005-0000-0000-0000EF800000}"/>
    <cellStyle name="Vírgula 4 2 3 2 3 37 2" xfId="13609" xr:uid="{00000000-0005-0000-0000-0000F0800000}"/>
    <cellStyle name="Vírgula 4 2 3 2 3 37 2 2" xfId="30962" xr:uid="{00000000-0005-0000-0000-0000F1800000}"/>
    <cellStyle name="Vírgula 4 2 3 2 3 37 3" xfId="25125" xr:uid="{00000000-0005-0000-0000-0000F2800000}"/>
    <cellStyle name="Vírgula 4 2 3 2 3 38" xfId="13610" xr:uid="{00000000-0005-0000-0000-0000F3800000}"/>
    <cellStyle name="Vírgula 4 2 3 2 3 38 2" xfId="13611" xr:uid="{00000000-0005-0000-0000-0000F4800000}"/>
    <cellStyle name="Vírgula 4 2 3 2 3 38 2 2" xfId="30963" xr:uid="{00000000-0005-0000-0000-0000F5800000}"/>
    <cellStyle name="Vírgula 4 2 3 2 3 38 3" xfId="25126" xr:uid="{00000000-0005-0000-0000-0000F6800000}"/>
    <cellStyle name="Vírgula 4 2 3 2 3 39" xfId="13612" xr:uid="{00000000-0005-0000-0000-0000F7800000}"/>
    <cellStyle name="Vírgula 4 2 3 2 3 39 2" xfId="13613" xr:uid="{00000000-0005-0000-0000-0000F8800000}"/>
    <cellStyle name="Vírgula 4 2 3 2 3 39 2 2" xfId="30964" xr:uid="{00000000-0005-0000-0000-0000F9800000}"/>
    <cellStyle name="Vírgula 4 2 3 2 3 39 3" xfId="25127" xr:uid="{00000000-0005-0000-0000-0000FA800000}"/>
    <cellStyle name="Vírgula 4 2 3 2 3 4" xfId="13614" xr:uid="{00000000-0005-0000-0000-0000FB800000}"/>
    <cellStyle name="Vírgula 4 2 3 2 3 4 2" xfId="13615" xr:uid="{00000000-0005-0000-0000-0000FC800000}"/>
    <cellStyle name="Vírgula 4 2 3 2 3 4 2 2" xfId="30965" xr:uid="{00000000-0005-0000-0000-0000FD800000}"/>
    <cellStyle name="Vírgula 4 2 3 2 3 4 3" xfId="25128" xr:uid="{00000000-0005-0000-0000-0000FE800000}"/>
    <cellStyle name="Vírgula 4 2 3 2 3 40" xfId="13616" xr:uid="{00000000-0005-0000-0000-0000FF800000}"/>
    <cellStyle name="Vírgula 4 2 3 2 3 40 2" xfId="13617" xr:uid="{00000000-0005-0000-0000-000000810000}"/>
    <cellStyle name="Vírgula 4 2 3 2 3 40 2 2" xfId="30966" xr:uid="{00000000-0005-0000-0000-000001810000}"/>
    <cellStyle name="Vírgula 4 2 3 2 3 40 3" xfId="25129" xr:uid="{00000000-0005-0000-0000-000002810000}"/>
    <cellStyle name="Vírgula 4 2 3 2 3 41" xfId="13618" xr:uid="{00000000-0005-0000-0000-000003810000}"/>
    <cellStyle name="Vírgula 4 2 3 2 3 41 2" xfId="13619" xr:uid="{00000000-0005-0000-0000-000004810000}"/>
    <cellStyle name="Vírgula 4 2 3 2 3 41 2 2" xfId="30967" xr:uid="{00000000-0005-0000-0000-000005810000}"/>
    <cellStyle name="Vírgula 4 2 3 2 3 41 3" xfId="25130" xr:uid="{00000000-0005-0000-0000-000006810000}"/>
    <cellStyle name="Vírgula 4 2 3 2 3 42" xfId="13620" xr:uid="{00000000-0005-0000-0000-000007810000}"/>
    <cellStyle name="Vírgula 4 2 3 2 3 42 2" xfId="13621" xr:uid="{00000000-0005-0000-0000-000008810000}"/>
    <cellStyle name="Vírgula 4 2 3 2 3 42 2 2" xfId="30968" xr:uid="{00000000-0005-0000-0000-000009810000}"/>
    <cellStyle name="Vírgula 4 2 3 2 3 42 3" xfId="25131" xr:uid="{00000000-0005-0000-0000-00000A810000}"/>
    <cellStyle name="Vírgula 4 2 3 2 3 43" xfId="13622" xr:uid="{00000000-0005-0000-0000-00000B810000}"/>
    <cellStyle name="Vírgula 4 2 3 2 3 43 2" xfId="13623" xr:uid="{00000000-0005-0000-0000-00000C810000}"/>
    <cellStyle name="Vírgula 4 2 3 2 3 43 2 2" xfId="30969" xr:uid="{00000000-0005-0000-0000-00000D810000}"/>
    <cellStyle name="Vírgula 4 2 3 2 3 43 3" xfId="25132" xr:uid="{00000000-0005-0000-0000-00000E810000}"/>
    <cellStyle name="Vírgula 4 2 3 2 3 44" xfId="13624" xr:uid="{00000000-0005-0000-0000-00000F810000}"/>
    <cellStyle name="Vírgula 4 2 3 2 3 44 2" xfId="13625" xr:uid="{00000000-0005-0000-0000-000010810000}"/>
    <cellStyle name="Vírgula 4 2 3 2 3 44 2 2" xfId="30970" xr:uid="{00000000-0005-0000-0000-000011810000}"/>
    <cellStyle name="Vírgula 4 2 3 2 3 44 3" xfId="25133" xr:uid="{00000000-0005-0000-0000-000012810000}"/>
    <cellStyle name="Vírgula 4 2 3 2 3 45" xfId="13626" xr:uid="{00000000-0005-0000-0000-000013810000}"/>
    <cellStyle name="Vírgula 4 2 3 2 3 45 2" xfId="13627" xr:uid="{00000000-0005-0000-0000-000014810000}"/>
    <cellStyle name="Vírgula 4 2 3 2 3 45 2 2" xfId="30971" xr:uid="{00000000-0005-0000-0000-000015810000}"/>
    <cellStyle name="Vírgula 4 2 3 2 3 45 3" xfId="25134" xr:uid="{00000000-0005-0000-0000-000016810000}"/>
    <cellStyle name="Vírgula 4 2 3 2 3 46" xfId="13628" xr:uid="{00000000-0005-0000-0000-000017810000}"/>
    <cellStyle name="Vírgula 4 2 3 2 3 46 2" xfId="13629" xr:uid="{00000000-0005-0000-0000-000018810000}"/>
    <cellStyle name="Vírgula 4 2 3 2 3 46 2 2" xfId="30972" xr:uid="{00000000-0005-0000-0000-000019810000}"/>
    <cellStyle name="Vírgula 4 2 3 2 3 46 3" xfId="25135" xr:uid="{00000000-0005-0000-0000-00001A810000}"/>
    <cellStyle name="Vírgula 4 2 3 2 3 47" xfId="13630" xr:uid="{00000000-0005-0000-0000-00001B810000}"/>
    <cellStyle name="Vírgula 4 2 3 2 3 47 2" xfId="13631" xr:uid="{00000000-0005-0000-0000-00001C810000}"/>
    <cellStyle name="Vírgula 4 2 3 2 3 47 2 2" xfId="30973" xr:uid="{00000000-0005-0000-0000-00001D810000}"/>
    <cellStyle name="Vírgula 4 2 3 2 3 47 3" xfId="25136" xr:uid="{00000000-0005-0000-0000-00001E810000}"/>
    <cellStyle name="Vírgula 4 2 3 2 3 48" xfId="13632" xr:uid="{00000000-0005-0000-0000-00001F810000}"/>
    <cellStyle name="Vírgula 4 2 3 2 3 48 2" xfId="13633" xr:uid="{00000000-0005-0000-0000-000020810000}"/>
    <cellStyle name="Vírgula 4 2 3 2 3 48 2 2" xfId="30974" xr:uid="{00000000-0005-0000-0000-000021810000}"/>
    <cellStyle name="Vírgula 4 2 3 2 3 48 3" xfId="25137" xr:uid="{00000000-0005-0000-0000-000022810000}"/>
    <cellStyle name="Vírgula 4 2 3 2 3 49" xfId="13634" xr:uid="{00000000-0005-0000-0000-000023810000}"/>
    <cellStyle name="Vírgula 4 2 3 2 3 49 2" xfId="13635" xr:uid="{00000000-0005-0000-0000-000024810000}"/>
    <cellStyle name="Vírgula 4 2 3 2 3 49 2 2" xfId="30975" xr:uid="{00000000-0005-0000-0000-000025810000}"/>
    <cellStyle name="Vírgula 4 2 3 2 3 49 3" xfId="25138" xr:uid="{00000000-0005-0000-0000-000026810000}"/>
    <cellStyle name="Vírgula 4 2 3 2 3 5" xfId="13636" xr:uid="{00000000-0005-0000-0000-000027810000}"/>
    <cellStyle name="Vírgula 4 2 3 2 3 5 2" xfId="13637" xr:uid="{00000000-0005-0000-0000-000028810000}"/>
    <cellStyle name="Vírgula 4 2 3 2 3 5 2 2" xfId="30976" xr:uid="{00000000-0005-0000-0000-000029810000}"/>
    <cellStyle name="Vírgula 4 2 3 2 3 5 3" xfId="25139" xr:uid="{00000000-0005-0000-0000-00002A810000}"/>
    <cellStyle name="Vírgula 4 2 3 2 3 50" xfId="13638" xr:uid="{00000000-0005-0000-0000-00002B810000}"/>
    <cellStyle name="Vírgula 4 2 3 2 3 50 2" xfId="13639" xr:uid="{00000000-0005-0000-0000-00002C810000}"/>
    <cellStyle name="Vírgula 4 2 3 2 3 50 2 2" xfId="30977" xr:uid="{00000000-0005-0000-0000-00002D810000}"/>
    <cellStyle name="Vírgula 4 2 3 2 3 50 3" xfId="25140" xr:uid="{00000000-0005-0000-0000-00002E810000}"/>
    <cellStyle name="Vírgula 4 2 3 2 3 51" xfId="13640" xr:uid="{00000000-0005-0000-0000-00002F810000}"/>
    <cellStyle name="Vírgula 4 2 3 2 3 51 2" xfId="13641" xr:uid="{00000000-0005-0000-0000-000030810000}"/>
    <cellStyle name="Vírgula 4 2 3 2 3 51 2 2" xfId="30978" xr:uid="{00000000-0005-0000-0000-000031810000}"/>
    <cellStyle name="Vírgula 4 2 3 2 3 51 3" xfId="25141" xr:uid="{00000000-0005-0000-0000-000032810000}"/>
    <cellStyle name="Vírgula 4 2 3 2 3 52" xfId="13642" xr:uid="{00000000-0005-0000-0000-000033810000}"/>
    <cellStyle name="Vírgula 4 2 3 2 3 52 2" xfId="13643" xr:uid="{00000000-0005-0000-0000-000034810000}"/>
    <cellStyle name="Vírgula 4 2 3 2 3 52 2 2" xfId="30979" xr:uid="{00000000-0005-0000-0000-000035810000}"/>
    <cellStyle name="Vírgula 4 2 3 2 3 52 3" xfId="25142" xr:uid="{00000000-0005-0000-0000-000036810000}"/>
    <cellStyle name="Vírgula 4 2 3 2 3 53" xfId="13644" xr:uid="{00000000-0005-0000-0000-000037810000}"/>
    <cellStyle name="Vírgula 4 2 3 2 3 53 2" xfId="13645" xr:uid="{00000000-0005-0000-0000-000038810000}"/>
    <cellStyle name="Vírgula 4 2 3 2 3 53 2 2" xfId="30980" xr:uid="{00000000-0005-0000-0000-000039810000}"/>
    <cellStyle name="Vírgula 4 2 3 2 3 53 3" xfId="25143" xr:uid="{00000000-0005-0000-0000-00003A810000}"/>
    <cellStyle name="Vírgula 4 2 3 2 3 54" xfId="13646" xr:uid="{00000000-0005-0000-0000-00003B810000}"/>
    <cellStyle name="Vírgula 4 2 3 2 3 54 2" xfId="13647" xr:uid="{00000000-0005-0000-0000-00003C810000}"/>
    <cellStyle name="Vírgula 4 2 3 2 3 54 2 2" xfId="30981" xr:uid="{00000000-0005-0000-0000-00003D810000}"/>
    <cellStyle name="Vírgula 4 2 3 2 3 54 3" xfId="25144" xr:uid="{00000000-0005-0000-0000-00003E810000}"/>
    <cellStyle name="Vírgula 4 2 3 2 3 55" xfId="13648" xr:uid="{00000000-0005-0000-0000-00003F810000}"/>
    <cellStyle name="Vírgula 4 2 3 2 3 55 2" xfId="13649" xr:uid="{00000000-0005-0000-0000-000040810000}"/>
    <cellStyle name="Vírgula 4 2 3 2 3 55 2 2" xfId="30982" xr:uid="{00000000-0005-0000-0000-000041810000}"/>
    <cellStyle name="Vírgula 4 2 3 2 3 55 3" xfId="25145" xr:uid="{00000000-0005-0000-0000-000042810000}"/>
    <cellStyle name="Vírgula 4 2 3 2 3 56" xfId="13650" xr:uid="{00000000-0005-0000-0000-000043810000}"/>
    <cellStyle name="Vírgula 4 2 3 2 3 56 2" xfId="13651" xr:uid="{00000000-0005-0000-0000-000044810000}"/>
    <cellStyle name="Vírgula 4 2 3 2 3 56 2 2" xfId="30983" xr:uid="{00000000-0005-0000-0000-000045810000}"/>
    <cellStyle name="Vírgula 4 2 3 2 3 56 3" xfId="25146" xr:uid="{00000000-0005-0000-0000-000046810000}"/>
    <cellStyle name="Vírgula 4 2 3 2 3 57" xfId="13652" xr:uid="{00000000-0005-0000-0000-000047810000}"/>
    <cellStyle name="Vírgula 4 2 3 2 3 57 2" xfId="13653" xr:uid="{00000000-0005-0000-0000-000048810000}"/>
    <cellStyle name="Vírgula 4 2 3 2 3 57 2 2" xfId="30984" xr:uid="{00000000-0005-0000-0000-000049810000}"/>
    <cellStyle name="Vírgula 4 2 3 2 3 57 3" xfId="25147" xr:uid="{00000000-0005-0000-0000-00004A810000}"/>
    <cellStyle name="Vírgula 4 2 3 2 3 58" xfId="13654" xr:uid="{00000000-0005-0000-0000-00004B810000}"/>
    <cellStyle name="Vírgula 4 2 3 2 3 58 2" xfId="13655" xr:uid="{00000000-0005-0000-0000-00004C810000}"/>
    <cellStyle name="Vírgula 4 2 3 2 3 58 2 2" xfId="30985" xr:uid="{00000000-0005-0000-0000-00004D810000}"/>
    <cellStyle name="Vírgula 4 2 3 2 3 58 3" xfId="25148" xr:uid="{00000000-0005-0000-0000-00004E810000}"/>
    <cellStyle name="Vírgula 4 2 3 2 3 59" xfId="13656" xr:uid="{00000000-0005-0000-0000-00004F810000}"/>
    <cellStyle name="Vírgula 4 2 3 2 3 59 2" xfId="13657" xr:uid="{00000000-0005-0000-0000-000050810000}"/>
    <cellStyle name="Vírgula 4 2 3 2 3 59 2 2" xfId="30986" xr:uid="{00000000-0005-0000-0000-000051810000}"/>
    <cellStyle name="Vírgula 4 2 3 2 3 59 3" xfId="25149" xr:uid="{00000000-0005-0000-0000-000052810000}"/>
    <cellStyle name="Vírgula 4 2 3 2 3 6" xfId="13658" xr:uid="{00000000-0005-0000-0000-000053810000}"/>
    <cellStyle name="Vírgula 4 2 3 2 3 6 2" xfId="13659" xr:uid="{00000000-0005-0000-0000-000054810000}"/>
    <cellStyle name="Vírgula 4 2 3 2 3 6 2 2" xfId="30987" xr:uid="{00000000-0005-0000-0000-000055810000}"/>
    <cellStyle name="Vírgula 4 2 3 2 3 6 3" xfId="25150" xr:uid="{00000000-0005-0000-0000-000056810000}"/>
    <cellStyle name="Vírgula 4 2 3 2 3 60" xfId="13660" xr:uid="{00000000-0005-0000-0000-000057810000}"/>
    <cellStyle name="Vírgula 4 2 3 2 3 60 2" xfId="13661" xr:uid="{00000000-0005-0000-0000-000058810000}"/>
    <cellStyle name="Vírgula 4 2 3 2 3 60 2 2" xfId="30988" xr:uid="{00000000-0005-0000-0000-000059810000}"/>
    <cellStyle name="Vírgula 4 2 3 2 3 60 3" xfId="25151" xr:uid="{00000000-0005-0000-0000-00005A810000}"/>
    <cellStyle name="Vírgula 4 2 3 2 3 61" xfId="13662" xr:uid="{00000000-0005-0000-0000-00005B810000}"/>
    <cellStyle name="Vírgula 4 2 3 2 3 61 2" xfId="13663" xr:uid="{00000000-0005-0000-0000-00005C810000}"/>
    <cellStyle name="Vírgula 4 2 3 2 3 61 2 2" xfId="30989" xr:uid="{00000000-0005-0000-0000-00005D810000}"/>
    <cellStyle name="Vírgula 4 2 3 2 3 61 3" xfId="25152" xr:uid="{00000000-0005-0000-0000-00005E810000}"/>
    <cellStyle name="Vírgula 4 2 3 2 3 62" xfId="13664" xr:uid="{00000000-0005-0000-0000-00005F810000}"/>
    <cellStyle name="Vírgula 4 2 3 2 3 62 2" xfId="13665" xr:uid="{00000000-0005-0000-0000-000060810000}"/>
    <cellStyle name="Vírgula 4 2 3 2 3 62 2 2" xfId="30990" xr:uid="{00000000-0005-0000-0000-000061810000}"/>
    <cellStyle name="Vírgula 4 2 3 2 3 62 3" xfId="25153" xr:uid="{00000000-0005-0000-0000-000062810000}"/>
    <cellStyle name="Vírgula 4 2 3 2 3 63" xfId="13666" xr:uid="{00000000-0005-0000-0000-000063810000}"/>
    <cellStyle name="Vírgula 4 2 3 2 3 63 2" xfId="13667" xr:uid="{00000000-0005-0000-0000-000064810000}"/>
    <cellStyle name="Vírgula 4 2 3 2 3 63 2 2" xfId="30991" xr:uid="{00000000-0005-0000-0000-000065810000}"/>
    <cellStyle name="Vírgula 4 2 3 2 3 63 3" xfId="25154" xr:uid="{00000000-0005-0000-0000-000066810000}"/>
    <cellStyle name="Vírgula 4 2 3 2 3 64" xfId="13668" xr:uid="{00000000-0005-0000-0000-000067810000}"/>
    <cellStyle name="Vírgula 4 2 3 2 3 64 2" xfId="13669" xr:uid="{00000000-0005-0000-0000-000068810000}"/>
    <cellStyle name="Vírgula 4 2 3 2 3 64 2 2" xfId="30992" xr:uid="{00000000-0005-0000-0000-000069810000}"/>
    <cellStyle name="Vírgula 4 2 3 2 3 64 3" xfId="25155" xr:uid="{00000000-0005-0000-0000-00006A810000}"/>
    <cellStyle name="Vírgula 4 2 3 2 3 65" xfId="13670" xr:uid="{00000000-0005-0000-0000-00006B810000}"/>
    <cellStyle name="Vírgula 4 2 3 2 3 65 2" xfId="13671" xr:uid="{00000000-0005-0000-0000-00006C810000}"/>
    <cellStyle name="Vírgula 4 2 3 2 3 65 2 2" xfId="30993" xr:uid="{00000000-0005-0000-0000-00006D810000}"/>
    <cellStyle name="Vírgula 4 2 3 2 3 65 3" xfId="25156" xr:uid="{00000000-0005-0000-0000-00006E810000}"/>
    <cellStyle name="Vírgula 4 2 3 2 3 66" xfId="13672" xr:uid="{00000000-0005-0000-0000-00006F810000}"/>
    <cellStyle name="Vírgula 4 2 3 2 3 66 2" xfId="13673" xr:uid="{00000000-0005-0000-0000-000070810000}"/>
    <cellStyle name="Vírgula 4 2 3 2 3 66 2 2" xfId="30994" xr:uid="{00000000-0005-0000-0000-000071810000}"/>
    <cellStyle name="Vírgula 4 2 3 2 3 66 3" xfId="25157" xr:uid="{00000000-0005-0000-0000-000072810000}"/>
    <cellStyle name="Vírgula 4 2 3 2 3 67" xfId="13674" xr:uid="{00000000-0005-0000-0000-000073810000}"/>
    <cellStyle name="Vírgula 4 2 3 2 3 67 2" xfId="13675" xr:uid="{00000000-0005-0000-0000-000074810000}"/>
    <cellStyle name="Vírgula 4 2 3 2 3 67 2 2" xfId="30995" xr:uid="{00000000-0005-0000-0000-000075810000}"/>
    <cellStyle name="Vírgula 4 2 3 2 3 67 3" xfId="25158" xr:uid="{00000000-0005-0000-0000-000076810000}"/>
    <cellStyle name="Vírgula 4 2 3 2 3 68" xfId="13676" xr:uid="{00000000-0005-0000-0000-000077810000}"/>
    <cellStyle name="Vírgula 4 2 3 2 3 68 2" xfId="13677" xr:uid="{00000000-0005-0000-0000-000078810000}"/>
    <cellStyle name="Vírgula 4 2 3 2 3 68 2 2" xfId="30996" xr:uid="{00000000-0005-0000-0000-000079810000}"/>
    <cellStyle name="Vírgula 4 2 3 2 3 68 3" xfId="25159" xr:uid="{00000000-0005-0000-0000-00007A810000}"/>
    <cellStyle name="Vírgula 4 2 3 2 3 69" xfId="13678" xr:uid="{00000000-0005-0000-0000-00007B810000}"/>
    <cellStyle name="Vírgula 4 2 3 2 3 69 2" xfId="13679" xr:uid="{00000000-0005-0000-0000-00007C810000}"/>
    <cellStyle name="Vírgula 4 2 3 2 3 69 2 2" xfId="30997" xr:uid="{00000000-0005-0000-0000-00007D810000}"/>
    <cellStyle name="Vírgula 4 2 3 2 3 69 3" xfId="25160" xr:uid="{00000000-0005-0000-0000-00007E810000}"/>
    <cellStyle name="Vírgula 4 2 3 2 3 7" xfId="13680" xr:uid="{00000000-0005-0000-0000-00007F810000}"/>
    <cellStyle name="Vírgula 4 2 3 2 3 7 2" xfId="13681" xr:uid="{00000000-0005-0000-0000-000080810000}"/>
    <cellStyle name="Vírgula 4 2 3 2 3 7 2 2" xfId="30998" xr:uid="{00000000-0005-0000-0000-000081810000}"/>
    <cellStyle name="Vírgula 4 2 3 2 3 7 3" xfId="25161" xr:uid="{00000000-0005-0000-0000-000082810000}"/>
    <cellStyle name="Vírgula 4 2 3 2 3 70" xfId="13682" xr:uid="{00000000-0005-0000-0000-000083810000}"/>
    <cellStyle name="Vírgula 4 2 3 2 3 70 2" xfId="13683" xr:uid="{00000000-0005-0000-0000-000084810000}"/>
    <cellStyle name="Vírgula 4 2 3 2 3 70 2 2" xfId="30999" xr:uid="{00000000-0005-0000-0000-000085810000}"/>
    <cellStyle name="Vírgula 4 2 3 2 3 70 3" xfId="25162" xr:uid="{00000000-0005-0000-0000-000086810000}"/>
    <cellStyle name="Vírgula 4 2 3 2 3 71" xfId="13684" xr:uid="{00000000-0005-0000-0000-000087810000}"/>
    <cellStyle name="Vírgula 4 2 3 2 3 71 2" xfId="13685" xr:uid="{00000000-0005-0000-0000-000088810000}"/>
    <cellStyle name="Vírgula 4 2 3 2 3 71 2 2" xfId="31000" xr:uid="{00000000-0005-0000-0000-000089810000}"/>
    <cellStyle name="Vírgula 4 2 3 2 3 71 3" xfId="25163" xr:uid="{00000000-0005-0000-0000-00008A810000}"/>
    <cellStyle name="Vírgula 4 2 3 2 3 72" xfId="13686" xr:uid="{00000000-0005-0000-0000-00008B810000}"/>
    <cellStyle name="Vírgula 4 2 3 2 3 72 2" xfId="13687" xr:uid="{00000000-0005-0000-0000-00008C810000}"/>
    <cellStyle name="Vírgula 4 2 3 2 3 72 2 2" xfId="31001" xr:uid="{00000000-0005-0000-0000-00008D810000}"/>
    <cellStyle name="Vírgula 4 2 3 2 3 72 3" xfId="25164" xr:uid="{00000000-0005-0000-0000-00008E810000}"/>
    <cellStyle name="Vírgula 4 2 3 2 3 73" xfId="13688" xr:uid="{00000000-0005-0000-0000-00008F810000}"/>
    <cellStyle name="Vírgula 4 2 3 2 3 73 2" xfId="13689" xr:uid="{00000000-0005-0000-0000-000090810000}"/>
    <cellStyle name="Vírgula 4 2 3 2 3 73 2 2" xfId="31002" xr:uid="{00000000-0005-0000-0000-000091810000}"/>
    <cellStyle name="Vírgula 4 2 3 2 3 73 3" xfId="25165" xr:uid="{00000000-0005-0000-0000-000092810000}"/>
    <cellStyle name="Vírgula 4 2 3 2 3 74" xfId="13690" xr:uid="{00000000-0005-0000-0000-000093810000}"/>
    <cellStyle name="Vírgula 4 2 3 2 3 74 2" xfId="13691" xr:uid="{00000000-0005-0000-0000-000094810000}"/>
    <cellStyle name="Vírgula 4 2 3 2 3 74 2 2" xfId="31003" xr:uid="{00000000-0005-0000-0000-000095810000}"/>
    <cellStyle name="Vírgula 4 2 3 2 3 74 3" xfId="25166" xr:uid="{00000000-0005-0000-0000-000096810000}"/>
    <cellStyle name="Vírgula 4 2 3 2 3 75" xfId="13692" xr:uid="{00000000-0005-0000-0000-000097810000}"/>
    <cellStyle name="Vírgula 4 2 3 2 3 75 2" xfId="13693" xr:uid="{00000000-0005-0000-0000-000098810000}"/>
    <cellStyle name="Vírgula 4 2 3 2 3 75 2 2" xfId="31004" xr:uid="{00000000-0005-0000-0000-000099810000}"/>
    <cellStyle name="Vírgula 4 2 3 2 3 75 3" xfId="25167" xr:uid="{00000000-0005-0000-0000-00009A810000}"/>
    <cellStyle name="Vírgula 4 2 3 2 3 76" xfId="13694" xr:uid="{00000000-0005-0000-0000-00009B810000}"/>
    <cellStyle name="Vírgula 4 2 3 2 3 76 2" xfId="27800" xr:uid="{00000000-0005-0000-0000-00009C810000}"/>
    <cellStyle name="Vírgula 4 2 3 2 3 77" xfId="13695" xr:uid="{00000000-0005-0000-0000-00009D810000}"/>
    <cellStyle name="Vírgula 4 2 3 2 3 77 2" xfId="30932" xr:uid="{00000000-0005-0000-0000-00009E810000}"/>
    <cellStyle name="Vírgula 4 2 3 2 3 78" xfId="13696" xr:uid="{00000000-0005-0000-0000-00009F810000}"/>
    <cellStyle name="Vírgula 4 2 3 2 3 78 2" xfId="40575" xr:uid="{00000000-0005-0000-0000-0000A0810000}"/>
    <cellStyle name="Vírgula 4 2 3 2 3 79" xfId="25095" xr:uid="{00000000-0005-0000-0000-0000A1810000}"/>
    <cellStyle name="Vírgula 4 2 3 2 3 8" xfId="13697" xr:uid="{00000000-0005-0000-0000-0000A2810000}"/>
    <cellStyle name="Vírgula 4 2 3 2 3 8 2" xfId="13698" xr:uid="{00000000-0005-0000-0000-0000A3810000}"/>
    <cellStyle name="Vírgula 4 2 3 2 3 8 2 2" xfId="31005" xr:uid="{00000000-0005-0000-0000-0000A4810000}"/>
    <cellStyle name="Vírgula 4 2 3 2 3 8 3" xfId="25168" xr:uid="{00000000-0005-0000-0000-0000A5810000}"/>
    <cellStyle name="Vírgula 4 2 3 2 3 9" xfId="13699" xr:uid="{00000000-0005-0000-0000-0000A6810000}"/>
    <cellStyle name="Vírgula 4 2 3 2 3 9 2" xfId="13700" xr:uid="{00000000-0005-0000-0000-0000A7810000}"/>
    <cellStyle name="Vírgula 4 2 3 2 3 9 2 2" xfId="31006" xr:uid="{00000000-0005-0000-0000-0000A8810000}"/>
    <cellStyle name="Vírgula 4 2 3 2 3 9 3" xfId="25169" xr:uid="{00000000-0005-0000-0000-0000A9810000}"/>
    <cellStyle name="Vírgula 4 2 3 2 30" xfId="13701" xr:uid="{00000000-0005-0000-0000-0000AA810000}"/>
    <cellStyle name="Vírgula 4 2 3 2 30 2" xfId="13702" xr:uid="{00000000-0005-0000-0000-0000AB810000}"/>
    <cellStyle name="Vírgula 4 2 3 2 30 2 2" xfId="31007" xr:uid="{00000000-0005-0000-0000-0000AC810000}"/>
    <cellStyle name="Vírgula 4 2 3 2 30 3" xfId="25170" xr:uid="{00000000-0005-0000-0000-0000AD810000}"/>
    <cellStyle name="Vírgula 4 2 3 2 31" xfId="13703" xr:uid="{00000000-0005-0000-0000-0000AE810000}"/>
    <cellStyle name="Vírgula 4 2 3 2 31 2" xfId="13704" xr:uid="{00000000-0005-0000-0000-0000AF810000}"/>
    <cellStyle name="Vírgula 4 2 3 2 31 2 2" xfId="31008" xr:uid="{00000000-0005-0000-0000-0000B0810000}"/>
    <cellStyle name="Vírgula 4 2 3 2 31 3" xfId="25171" xr:uid="{00000000-0005-0000-0000-0000B1810000}"/>
    <cellStyle name="Vírgula 4 2 3 2 32" xfId="13705" xr:uid="{00000000-0005-0000-0000-0000B2810000}"/>
    <cellStyle name="Vírgula 4 2 3 2 32 2" xfId="13706" xr:uid="{00000000-0005-0000-0000-0000B3810000}"/>
    <cellStyle name="Vírgula 4 2 3 2 32 2 2" xfId="31009" xr:uid="{00000000-0005-0000-0000-0000B4810000}"/>
    <cellStyle name="Vírgula 4 2 3 2 32 3" xfId="25172" xr:uid="{00000000-0005-0000-0000-0000B5810000}"/>
    <cellStyle name="Vírgula 4 2 3 2 33" xfId="13707" xr:uid="{00000000-0005-0000-0000-0000B6810000}"/>
    <cellStyle name="Vírgula 4 2 3 2 33 2" xfId="13708" xr:uid="{00000000-0005-0000-0000-0000B7810000}"/>
    <cellStyle name="Vírgula 4 2 3 2 33 2 2" xfId="31010" xr:uid="{00000000-0005-0000-0000-0000B8810000}"/>
    <cellStyle name="Vírgula 4 2 3 2 33 3" xfId="25173" xr:uid="{00000000-0005-0000-0000-0000B9810000}"/>
    <cellStyle name="Vírgula 4 2 3 2 34" xfId="13709" xr:uid="{00000000-0005-0000-0000-0000BA810000}"/>
    <cellStyle name="Vírgula 4 2 3 2 34 2" xfId="13710" xr:uid="{00000000-0005-0000-0000-0000BB810000}"/>
    <cellStyle name="Vírgula 4 2 3 2 34 2 2" xfId="31011" xr:uid="{00000000-0005-0000-0000-0000BC810000}"/>
    <cellStyle name="Vírgula 4 2 3 2 34 3" xfId="25174" xr:uid="{00000000-0005-0000-0000-0000BD810000}"/>
    <cellStyle name="Vírgula 4 2 3 2 35" xfId="13711" xr:uid="{00000000-0005-0000-0000-0000BE810000}"/>
    <cellStyle name="Vírgula 4 2 3 2 35 2" xfId="13712" xr:uid="{00000000-0005-0000-0000-0000BF810000}"/>
    <cellStyle name="Vírgula 4 2 3 2 35 2 2" xfId="31012" xr:uid="{00000000-0005-0000-0000-0000C0810000}"/>
    <cellStyle name="Vírgula 4 2 3 2 35 3" xfId="25175" xr:uid="{00000000-0005-0000-0000-0000C1810000}"/>
    <cellStyle name="Vírgula 4 2 3 2 36" xfId="13713" xr:uid="{00000000-0005-0000-0000-0000C2810000}"/>
    <cellStyle name="Vírgula 4 2 3 2 36 2" xfId="13714" xr:uid="{00000000-0005-0000-0000-0000C3810000}"/>
    <cellStyle name="Vírgula 4 2 3 2 36 2 2" xfId="31013" xr:uid="{00000000-0005-0000-0000-0000C4810000}"/>
    <cellStyle name="Vírgula 4 2 3 2 36 3" xfId="25176" xr:uid="{00000000-0005-0000-0000-0000C5810000}"/>
    <cellStyle name="Vírgula 4 2 3 2 37" xfId="13715" xr:uid="{00000000-0005-0000-0000-0000C6810000}"/>
    <cellStyle name="Vírgula 4 2 3 2 37 2" xfId="13716" xr:uid="{00000000-0005-0000-0000-0000C7810000}"/>
    <cellStyle name="Vírgula 4 2 3 2 37 2 2" xfId="31014" xr:uid="{00000000-0005-0000-0000-0000C8810000}"/>
    <cellStyle name="Vírgula 4 2 3 2 37 3" xfId="25177" xr:uid="{00000000-0005-0000-0000-0000C9810000}"/>
    <cellStyle name="Vírgula 4 2 3 2 38" xfId="13717" xr:uid="{00000000-0005-0000-0000-0000CA810000}"/>
    <cellStyle name="Vírgula 4 2 3 2 38 2" xfId="13718" xr:uid="{00000000-0005-0000-0000-0000CB810000}"/>
    <cellStyle name="Vírgula 4 2 3 2 38 2 2" xfId="31015" xr:uid="{00000000-0005-0000-0000-0000CC810000}"/>
    <cellStyle name="Vírgula 4 2 3 2 38 3" xfId="25178" xr:uid="{00000000-0005-0000-0000-0000CD810000}"/>
    <cellStyle name="Vírgula 4 2 3 2 39" xfId="13719" xr:uid="{00000000-0005-0000-0000-0000CE810000}"/>
    <cellStyle name="Vírgula 4 2 3 2 39 2" xfId="13720" xr:uid="{00000000-0005-0000-0000-0000CF810000}"/>
    <cellStyle name="Vírgula 4 2 3 2 39 2 2" xfId="31016" xr:uid="{00000000-0005-0000-0000-0000D0810000}"/>
    <cellStyle name="Vírgula 4 2 3 2 39 3" xfId="25179" xr:uid="{00000000-0005-0000-0000-0000D1810000}"/>
    <cellStyle name="Vírgula 4 2 3 2 4" xfId="13721" xr:uid="{00000000-0005-0000-0000-0000D2810000}"/>
    <cellStyle name="Vírgula 4 2 3 2 4 2" xfId="13722" xr:uid="{00000000-0005-0000-0000-0000D3810000}"/>
    <cellStyle name="Vírgula 4 2 3 2 4 2 2" xfId="27802" xr:uid="{00000000-0005-0000-0000-0000D4810000}"/>
    <cellStyle name="Vírgula 4 2 3 2 4 3" xfId="13723" xr:uid="{00000000-0005-0000-0000-0000D5810000}"/>
    <cellStyle name="Vírgula 4 2 3 2 4 3 2" xfId="31017" xr:uid="{00000000-0005-0000-0000-0000D6810000}"/>
    <cellStyle name="Vírgula 4 2 3 2 4 4" xfId="13724" xr:uid="{00000000-0005-0000-0000-0000D7810000}"/>
    <cellStyle name="Vírgula 4 2 3 2 4 4 2" xfId="40577" xr:uid="{00000000-0005-0000-0000-0000D8810000}"/>
    <cellStyle name="Vírgula 4 2 3 2 4 5" xfId="25180" xr:uid="{00000000-0005-0000-0000-0000D9810000}"/>
    <cellStyle name="Vírgula 4 2 3 2 40" xfId="13725" xr:uid="{00000000-0005-0000-0000-0000DA810000}"/>
    <cellStyle name="Vírgula 4 2 3 2 40 2" xfId="13726" xr:uid="{00000000-0005-0000-0000-0000DB810000}"/>
    <cellStyle name="Vírgula 4 2 3 2 40 2 2" xfId="31018" xr:uid="{00000000-0005-0000-0000-0000DC810000}"/>
    <cellStyle name="Vírgula 4 2 3 2 40 3" xfId="25181" xr:uid="{00000000-0005-0000-0000-0000DD810000}"/>
    <cellStyle name="Vírgula 4 2 3 2 41" xfId="13727" xr:uid="{00000000-0005-0000-0000-0000DE810000}"/>
    <cellStyle name="Vírgula 4 2 3 2 41 2" xfId="13728" xr:uid="{00000000-0005-0000-0000-0000DF810000}"/>
    <cellStyle name="Vírgula 4 2 3 2 41 2 2" xfId="31019" xr:uid="{00000000-0005-0000-0000-0000E0810000}"/>
    <cellStyle name="Vírgula 4 2 3 2 41 3" xfId="25182" xr:uid="{00000000-0005-0000-0000-0000E1810000}"/>
    <cellStyle name="Vírgula 4 2 3 2 42" xfId="13729" xr:uid="{00000000-0005-0000-0000-0000E2810000}"/>
    <cellStyle name="Vírgula 4 2 3 2 42 2" xfId="13730" xr:uid="{00000000-0005-0000-0000-0000E3810000}"/>
    <cellStyle name="Vírgula 4 2 3 2 42 2 2" xfId="31020" xr:uid="{00000000-0005-0000-0000-0000E4810000}"/>
    <cellStyle name="Vírgula 4 2 3 2 42 3" xfId="25183" xr:uid="{00000000-0005-0000-0000-0000E5810000}"/>
    <cellStyle name="Vírgula 4 2 3 2 43" xfId="13731" xr:uid="{00000000-0005-0000-0000-0000E6810000}"/>
    <cellStyle name="Vírgula 4 2 3 2 43 2" xfId="13732" xr:uid="{00000000-0005-0000-0000-0000E7810000}"/>
    <cellStyle name="Vírgula 4 2 3 2 43 2 2" xfId="31021" xr:uid="{00000000-0005-0000-0000-0000E8810000}"/>
    <cellStyle name="Vírgula 4 2 3 2 43 3" xfId="25184" xr:uid="{00000000-0005-0000-0000-0000E9810000}"/>
    <cellStyle name="Vírgula 4 2 3 2 44" xfId="13733" xr:uid="{00000000-0005-0000-0000-0000EA810000}"/>
    <cellStyle name="Vírgula 4 2 3 2 44 2" xfId="13734" xr:uid="{00000000-0005-0000-0000-0000EB810000}"/>
    <cellStyle name="Vírgula 4 2 3 2 44 2 2" xfId="31022" xr:uid="{00000000-0005-0000-0000-0000EC810000}"/>
    <cellStyle name="Vírgula 4 2 3 2 44 3" xfId="25185" xr:uid="{00000000-0005-0000-0000-0000ED810000}"/>
    <cellStyle name="Vírgula 4 2 3 2 45" xfId="13735" xr:uid="{00000000-0005-0000-0000-0000EE810000}"/>
    <cellStyle name="Vírgula 4 2 3 2 45 2" xfId="13736" xr:uid="{00000000-0005-0000-0000-0000EF810000}"/>
    <cellStyle name="Vírgula 4 2 3 2 45 2 2" xfId="31023" xr:uid="{00000000-0005-0000-0000-0000F0810000}"/>
    <cellStyle name="Vírgula 4 2 3 2 45 3" xfId="25186" xr:uid="{00000000-0005-0000-0000-0000F1810000}"/>
    <cellStyle name="Vírgula 4 2 3 2 46" xfId="13737" xr:uid="{00000000-0005-0000-0000-0000F2810000}"/>
    <cellStyle name="Vírgula 4 2 3 2 46 2" xfId="13738" xr:uid="{00000000-0005-0000-0000-0000F3810000}"/>
    <cellStyle name="Vírgula 4 2 3 2 46 2 2" xfId="31024" xr:uid="{00000000-0005-0000-0000-0000F4810000}"/>
    <cellStyle name="Vírgula 4 2 3 2 46 3" xfId="25187" xr:uid="{00000000-0005-0000-0000-0000F5810000}"/>
    <cellStyle name="Vírgula 4 2 3 2 47" xfId="13739" xr:uid="{00000000-0005-0000-0000-0000F6810000}"/>
    <cellStyle name="Vírgula 4 2 3 2 47 2" xfId="13740" xr:uid="{00000000-0005-0000-0000-0000F7810000}"/>
    <cellStyle name="Vírgula 4 2 3 2 47 2 2" xfId="31025" xr:uid="{00000000-0005-0000-0000-0000F8810000}"/>
    <cellStyle name="Vírgula 4 2 3 2 47 3" xfId="25188" xr:uid="{00000000-0005-0000-0000-0000F9810000}"/>
    <cellStyle name="Vírgula 4 2 3 2 48" xfId="13741" xr:uid="{00000000-0005-0000-0000-0000FA810000}"/>
    <cellStyle name="Vírgula 4 2 3 2 48 2" xfId="13742" xr:uid="{00000000-0005-0000-0000-0000FB810000}"/>
    <cellStyle name="Vírgula 4 2 3 2 48 2 2" xfId="31026" xr:uid="{00000000-0005-0000-0000-0000FC810000}"/>
    <cellStyle name="Vírgula 4 2 3 2 48 3" xfId="25189" xr:uid="{00000000-0005-0000-0000-0000FD810000}"/>
    <cellStyle name="Vírgula 4 2 3 2 49" xfId="13743" xr:uid="{00000000-0005-0000-0000-0000FE810000}"/>
    <cellStyle name="Vírgula 4 2 3 2 49 2" xfId="13744" xr:uid="{00000000-0005-0000-0000-0000FF810000}"/>
    <cellStyle name="Vírgula 4 2 3 2 49 2 2" xfId="31027" xr:uid="{00000000-0005-0000-0000-000000820000}"/>
    <cellStyle name="Vírgula 4 2 3 2 49 3" xfId="25190" xr:uid="{00000000-0005-0000-0000-000001820000}"/>
    <cellStyle name="Vírgula 4 2 3 2 5" xfId="13745" xr:uid="{00000000-0005-0000-0000-000002820000}"/>
    <cellStyle name="Vírgula 4 2 3 2 5 2" xfId="13746" xr:uid="{00000000-0005-0000-0000-000003820000}"/>
    <cellStyle name="Vírgula 4 2 3 2 5 2 2" xfId="31028" xr:uid="{00000000-0005-0000-0000-000004820000}"/>
    <cellStyle name="Vírgula 4 2 3 2 5 3" xfId="13747" xr:uid="{00000000-0005-0000-0000-000005820000}"/>
    <cellStyle name="Vírgula 4 2 3 2 5 3 2" xfId="40578" xr:uid="{00000000-0005-0000-0000-000006820000}"/>
    <cellStyle name="Vírgula 4 2 3 2 5 4" xfId="25191" xr:uid="{00000000-0005-0000-0000-000007820000}"/>
    <cellStyle name="Vírgula 4 2 3 2 5 5" xfId="35356" xr:uid="{00000000-0005-0000-0000-000008820000}"/>
    <cellStyle name="Vírgula 4 2 3 2 50" xfId="13748" xr:uid="{00000000-0005-0000-0000-000009820000}"/>
    <cellStyle name="Vírgula 4 2 3 2 50 2" xfId="13749" xr:uid="{00000000-0005-0000-0000-00000A820000}"/>
    <cellStyle name="Vírgula 4 2 3 2 50 2 2" xfId="31029" xr:uid="{00000000-0005-0000-0000-00000B820000}"/>
    <cellStyle name="Vírgula 4 2 3 2 50 3" xfId="25192" xr:uid="{00000000-0005-0000-0000-00000C820000}"/>
    <cellStyle name="Vírgula 4 2 3 2 51" xfId="13750" xr:uid="{00000000-0005-0000-0000-00000D820000}"/>
    <cellStyle name="Vírgula 4 2 3 2 51 2" xfId="13751" xr:uid="{00000000-0005-0000-0000-00000E820000}"/>
    <cellStyle name="Vírgula 4 2 3 2 51 2 2" xfId="31030" xr:uid="{00000000-0005-0000-0000-00000F820000}"/>
    <cellStyle name="Vírgula 4 2 3 2 51 3" xfId="25193" xr:uid="{00000000-0005-0000-0000-000010820000}"/>
    <cellStyle name="Vírgula 4 2 3 2 52" xfId="13752" xr:uid="{00000000-0005-0000-0000-000011820000}"/>
    <cellStyle name="Vírgula 4 2 3 2 52 2" xfId="13753" xr:uid="{00000000-0005-0000-0000-000012820000}"/>
    <cellStyle name="Vírgula 4 2 3 2 52 2 2" xfId="31031" xr:uid="{00000000-0005-0000-0000-000013820000}"/>
    <cellStyle name="Vírgula 4 2 3 2 52 3" xfId="25194" xr:uid="{00000000-0005-0000-0000-000014820000}"/>
    <cellStyle name="Vírgula 4 2 3 2 53" xfId="13754" xr:uid="{00000000-0005-0000-0000-000015820000}"/>
    <cellStyle name="Vírgula 4 2 3 2 53 2" xfId="13755" xr:uid="{00000000-0005-0000-0000-000016820000}"/>
    <cellStyle name="Vírgula 4 2 3 2 53 2 2" xfId="31032" xr:uid="{00000000-0005-0000-0000-000017820000}"/>
    <cellStyle name="Vírgula 4 2 3 2 53 3" xfId="25195" xr:uid="{00000000-0005-0000-0000-000018820000}"/>
    <cellStyle name="Vírgula 4 2 3 2 54" xfId="13756" xr:uid="{00000000-0005-0000-0000-000019820000}"/>
    <cellStyle name="Vírgula 4 2 3 2 54 2" xfId="13757" xr:uid="{00000000-0005-0000-0000-00001A820000}"/>
    <cellStyle name="Vírgula 4 2 3 2 54 2 2" xfId="31033" xr:uid="{00000000-0005-0000-0000-00001B820000}"/>
    <cellStyle name="Vírgula 4 2 3 2 54 3" xfId="25196" xr:uid="{00000000-0005-0000-0000-00001C820000}"/>
    <cellStyle name="Vírgula 4 2 3 2 55" xfId="13758" xr:uid="{00000000-0005-0000-0000-00001D820000}"/>
    <cellStyle name="Vírgula 4 2 3 2 55 2" xfId="13759" xr:uid="{00000000-0005-0000-0000-00001E820000}"/>
    <cellStyle name="Vírgula 4 2 3 2 55 2 2" xfId="31034" xr:uid="{00000000-0005-0000-0000-00001F820000}"/>
    <cellStyle name="Vírgula 4 2 3 2 55 3" xfId="25197" xr:uid="{00000000-0005-0000-0000-000020820000}"/>
    <cellStyle name="Vírgula 4 2 3 2 56" xfId="13760" xr:uid="{00000000-0005-0000-0000-000021820000}"/>
    <cellStyle name="Vírgula 4 2 3 2 56 2" xfId="13761" xr:uid="{00000000-0005-0000-0000-000022820000}"/>
    <cellStyle name="Vírgula 4 2 3 2 56 2 2" xfId="31035" xr:uid="{00000000-0005-0000-0000-000023820000}"/>
    <cellStyle name="Vírgula 4 2 3 2 56 3" xfId="25198" xr:uid="{00000000-0005-0000-0000-000024820000}"/>
    <cellStyle name="Vírgula 4 2 3 2 57" xfId="13762" xr:uid="{00000000-0005-0000-0000-000025820000}"/>
    <cellStyle name="Vírgula 4 2 3 2 57 2" xfId="13763" xr:uid="{00000000-0005-0000-0000-000026820000}"/>
    <cellStyle name="Vírgula 4 2 3 2 57 2 2" xfId="31036" xr:uid="{00000000-0005-0000-0000-000027820000}"/>
    <cellStyle name="Vírgula 4 2 3 2 57 3" xfId="25199" xr:uid="{00000000-0005-0000-0000-000028820000}"/>
    <cellStyle name="Vírgula 4 2 3 2 58" xfId="13764" xr:uid="{00000000-0005-0000-0000-000029820000}"/>
    <cellStyle name="Vírgula 4 2 3 2 58 2" xfId="13765" xr:uid="{00000000-0005-0000-0000-00002A820000}"/>
    <cellStyle name="Vírgula 4 2 3 2 58 2 2" xfId="31037" xr:uid="{00000000-0005-0000-0000-00002B820000}"/>
    <cellStyle name="Vírgula 4 2 3 2 58 3" xfId="25200" xr:uid="{00000000-0005-0000-0000-00002C820000}"/>
    <cellStyle name="Vírgula 4 2 3 2 59" xfId="13766" xr:uid="{00000000-0005-0000-0000-00002D820000}"/>
    <cellStyle name="Vírgula 4 2 3 2 59 2" xfId="13767" xr:uid="{00000000-0005-0000-0000-00002E820000}"/>
    <cellStyle name="Vírgula 4 2 3 2 59 2 2" xfId="31038" xr:uid="{00000000-0005-0000-0000-00002F820000}"/>
    <cellStyle name="Vírgula 4 2 3 2 59 3" xfId="25201" xr:uid="{00000000-0005-0000-0000-000030820000}"/>
    <cellStyle name="Vírgula 4 2 3 2 6" xfId="13768" xr:uid="{00000000-0005-0000-0000-000031820000}"/>
    <cellStyle name="Vírgula 4 2 3 2 6 10" xfId="13769" xr:uid="{00000000-0005-0000-0000-000032820000}"/>
    <cellStyle name="Vírgula 4 2 3 2 6 10 2" xfId="39134" xr:uid="{00000000-0005-0000-0000-000033820000}"/>
    <cellStyle name="Vírgula 4 2 3 2 6 11" xfId="13770" xr:uid="{00000000-0005-0000-0000-000034820000}"/>
    <cellStyle name="Vírgula 4 2 3 2 6 11 2" xfId="39265" xr:uid="{00000000-0005-0000-0000-000035820000}"/>
    <cellStyle name="Vírgula 4 2 3 2 6 12" xfId="13771" xr:uid="{00000000-0005-0000-0000-000036820000}"/>
    <cellStyle name="Vírgula 4 2 3 2 6 12 2" xfId="39425" xr:uid="{00000000-0005-0000-0000-000037820000}"/>
    <cellStyle name="Vírgula 4 2 3 2 6 13" xfId="13772" xr:uid="{00000000-0005-0000-0000-000038820000}"/>
    <cellStyle name="Vírgula 4 2 3 2 6 13 2" xfId="40579" xr:uid="{00000000-0005-0000-0000-000039820000}"/>
    <cellStyle name="Vírgula 4 2 3 2 6 14" xfId="25202" xr:uid="{00000000-0005-0000-0000-00003A820000}"/>
    <cellStyle name="Vírgula 4 2 3 2 6 15" xfId="35357" xr:uid="{00000000-0005-0000-0000-00003B820000}"/>
    <cellStyle name="Vírgula 4 2 3 2 6 2" xfId="13773" xr:uid="{00000000-0005-0000-0000-00003C820000}"/>
    <cellStyle name="Vírgula 4 2 3 2 6 2 2" xfId="13774" xr:uid="{00000000-0005-0000-0000-00003D820000}"/>
    <cellStyle name="Vírgula 4 2 3 2 6 2 2 2" xfId="13775" xr:uid="{00000000-0005-0000-0000-00003E820000}"/>
    <cellStyle name="Vírgula 4 2 3 2 6 2 2 2 2" xfId="38201" xr:uid="{00000000-0005-0000-0000-00003F820000}"/>
    <cellStyle name="Vírgula 4 2 3 2 6 2 2 3" xfId="36532" xr:uid="{00000000-0005-0000-0000-000040820000}"/>
    <cellStyle name="Vírgula 4 2 3 2 6 2 3" xfId="13776" xr:uid="{00000000-0005-0000-0000-000041820000}"/>
    <cellStyle name="Vírgula 4 2 3 2 6 2 3 2" xfId="37465" xr:uid="{00000000-0005-0000-0000-000042820000}"/>
    <cellStyle name="Vírgula 4 2 3 2 6 2 4" xfId="13777" xr:uid="{00000000-0005-0000-0000-000043820000}"/>
    <cellStyle name="Vírgula 4 2 3 2 6 2 4 2" xfId="41648" xr:uid="{00000000-0005-0000-0000-000044820000}"/>
    <cellStyle name="Vírgula 4 2 3 2 6 2 5" xfId="31039" xr:uid="{00000000-0005-0000-0000-000045820000}"/>
    <cellStyle name="Vírgula 4 2 3 2 6 2 6" xfId="35517" xr:uid="{00000000-0005-0000-0000-000046820000}"/>
    <cellStyle name="Vírgula 4 2 3 2 6 3" xfId="13778" xr:uid="{00000000-0005-0000-0000-000047820000}"/>
    <cellStyle name="Vírgula 4 2 3 2 6 3 2" xfId="13779" xr:uid="{00000000-0005-0000-0000-000048820000}"/>
    <cellStyle name="Vírgula 4 2 3 2 6 3 2 2" xfId="13780" xr:uid="{00000000-0005-0000-0000-000049820000}"/>
    <cellStyle name="Vírgula 4 2 3 2 6 3 2 2 2" xfId="38332" xr:uid="{00000000-0005-0000-0000-00004A820000}"/>
    <cellStyle name="Vírgula 4 2 3 2 6 3 2 3" xfId="36663" xr:uid="{00000000-0005-0000-0000-00004B820000}"/>
    <cellStyle name="Vírgula 4 2 3 2 6 3 3" xfId="13781" xr:uid="{00000000-0005-0000-0000-00004C820000}"/>
    <cellStyle name="Vírgula 4 2 3 2 6 3 3 2" xfId="37596" xr:uid="{00000000-0005-0000-0000-00004D820000}"/>
    <cellStyle name="Vírgula 4 2 3 2 6 3 4" xfId="35648" xr:uid="{00000000-0005-0000-0000-00004E820000}"/>
    <cellStyle name="Vírgula 4 2 3 2 6 4" xfId="13782" xr:uid="{00000000-0005-0000-0000-00004F820000}"/>
    <cellStyle name="Vírgula 4 2 3 2 6 4 2" xfId="13783" xr:uid="{00000000-0005-0000-0000-000050820000}"/>
    <cellStyle name="Vírgula 4 2 3 2 6 4 2 2" xfId="13784" xr:uid="{00000000-0005-0000-0000-000051820000}"/>
    <cellStyle name="Vírgula 4 2 3 2 6 4 2 2 2" xfId="38463" xr:uid="{00000000-0005-0000-0000-000052820000}"/>
    <cellStyle name="Vírgula 4 2 3 2 6 4 2 3" xfId="36798" xr:uid="{00000000-0005-0000-0000-000053820000}"/>
    <cellStyle name="Vírgula 4 2 3 2 6 4 3" xfId="13785" xr:uid="{00000000-0005-0000-0000-000054820000}"/>
    <cellStyle name="Vírgula 4 2 3 2 6 4 3 2" xfId="37727" xr:uid="{00000000-0005-0000-0000-000055820000}"/>
    <cellStyle name="Vírgula 4 2 3 2 6 4 4" xfId="35783" xr:uid="{00000000-0005-0000-0000-000056820000}"/>
    <cellStyle name="Vírgula 4 2 3 2 6 5" xfId="13786" xr:uid="{00000000-0005-0000-0000-000057820000}"/>
    <cellStyle name="Vírgula 4 2 3 2 6 5 2" xfId="13787" xr:uid="{00000000-0005-0000-0000-000058820000}"/>
    <cellStyle name="Vírgula 4 2 3 2 6 5 2 2" xfId="13788" xr:uid="{00000000-0005-0000-0000-000059820000}"/>
    <cellStyle name="Vírgula 4 2 3 2 6 5 2 2 2" xfId="38633" xr:uid="{00000000-0005-0000-0000-00005A820000}"/>
    <cellStyle name="Vírgula 4 2 3 2 6 5 2 3" xfId="36969" xr:uid="{00000000-0005-0000-0000-00005B820000}"/>
    <cellStyle name="Vírgula 4 2 3 2 6 5 3" xfId="13789" xr:uid="{00000000-0005-0000-0000-00005C820000}"/>
    <cellStyle name="Vírgula 4 2 3 2 6 5 3 2" xfId="37893" xr:uid="{00000000-0005-0000-0000-00005D820000}"/>
    <cellStyle name="Vírgula 4 2 3 2 6 5 4" xfId="35977" xr:uid="{00000000-0005-0000-0000-00005E820000}"/>
    <cellStyle name="Vírgula 4 2 3 2 6 6" xfId="13790" xr:uid="{00000000-0005-0000-0000-00005F820000}"/>
    <cellStyle name="Vírgula 4 2 3 2 6 6 2" xfId="13791" xr:uid="{00000000-0005-0000-0000-000060820000}"/>
    <cellStyle name="Vírgula 4 2 3 2 6 6 2 2" xfId="38804" xr:uid="{00000000-0005-0000-0000-000061820000}"/>
    <cellStyle name="Vírgula 4 2 3 2 6 6 3" xfId="37134" xr:uid="{00000000-0005-0000-0000-000062820000}"/>
    <cellStyle name="Vírgula 4 2 3 2 6 7" xfId="13792" xr:uid="{00000000-0005-0000-0000-000063820000}"/>
    <cellStyle name="Vírgula 4 2 3 2 6 7 2" xfId="13793" xr:uid="{00000000-0005-0000-0000-000064820000}"/>
    <cellStyle name="Vírgula 4 2 3 2 6 7 2 2" xfId="38064" xr:uid="{00000000-0005-0000-0000-000065820000}"/>
    <cellStyle name="Vírgula 4 2 3 2 6 7 3" xfId="36373" xr:uid="{00000000-0005-0000-0000-000066820000}"/>
    <cellStyle name="Vírgula 4 2 3 2 6 8" xfId="13794" xr:uid="{00000000-0005-0000-0000-000067820000}"/>
    <cellStyle name="Vírgula 4 2 3 2 6 8 2" xfId="37334" xr:uid="{00000000-0005-0000-0000-000068820000}"/>
    <cellStyle name="Vírgula 4 2 3 2 6 9" xfId="13795" xr:uid="{00000000-0005-0000-0000-000069820000}"/>
    <cellStyle name="Vírgula 4 2 3 2 6 9 2" xfId="39003" xr:uid="{00000000-0005-0000-0000-00006A820000}"/>
    <cellStyle name="Vírgula 4 2 3 2 60" xfId="13796" xr:uid="{00000000-0005-0000-0000-00006B820000}"/>
    <cellStyle name="Vírgula 4 2 3 2 60 2" xfId="13797" xr:uid="{00000000-0005-0000-0000-00006C820000}"/>
    <cellStyle name="Vírgula 4 2 3 2 60 2 2" xfId="31040" xr:uid="{00000000-0005-0000-0000-00006D820000}"/>
    <cellStyle name="Vírgula 4 2 3 2 60 3" xfId="25203" xr:uid="{00000000-0005-0000-0000-00006E820000}"/>
    <cellStyle name="Vírgula 4 2 3 2 61" xfId="13798" xr:uid="{00000000-0005-0000-0000-00006F820000}"/>
    <cellStyle name="Vírgula 4 2 3 2 61 2" xfId="13799" xr:uid="{00000000-0005-0000-0000-000070820000}"/>
    <cellStyle name="Vírgula 4 2 3 2 61 2 2" xfId="31041" xr:uid="{00000000-0005-0000-0000-000071820000}"/>
    <cellStyle name="Vírgula 4 2 3 2 61 3" xfId="25204" xr:uid="{00000000-0005-0000-0000-000072820000}"/>
    <cellStyle name="Vírgula 4 2 3 2 62" xfId="13800" xr:uid="{00000000-0005-0000-0000-000073820000}"/>
    <cellStyle name="Vírgula 4 2 3 2 62 2" xfId="13801" xr:uid="{00000000-0005-0000-0000-000074820000}"/>
    <cellStyle name="Vírgula 4 2 3 2 62 2 2" xfId="31042" xr:uid="{00000000-0005-0000-0000-000075820000}"/>
    <cellStyle name="Vírgula 4 2 3 2 62 3" xfId="25205" xr:uid="{00000000-0005-0000-0000-000076820000}"/>
    <cellStyle name="Vírgula 4 2 3 2 63" xfId="13802" xr:uid="{00000000-0005-0000-0000-000077820000}"/>
    <cellStyle name="Vírgula 4 2 3 2 63 2" xfId="13803" xr:uid="{00000000-0005-0000-0000-000078820000}"/>
    <cellStyle name="Vírgula 4 2 3 2 63 2 2" xfId="31043" xr:uid="{00000000-0005-0000-0000-000079820000}"/>
    <cellStyle name="Vírgula 4 2 3 2 63 3" xfId="25206" xr:uid="{00000000-0005-0000-0000-00007A820000}"/>
    <cellStyle name="Vírgula 4 2 3 2 64" xfId="13804" xr:uid="{00000000-0005-0000-0000-00007B820000}"/>
    <cellStyle name="Vírgula 4 2 3 2 64 2" xfId="13805" xr:uid="{00000000-0005-0000-0000-00007C820000}"/>
    <cellStyle name="Vírgula 4 2 3 2 64 2 2" xfId="31044" xr:uid="{00000000-0005-0000-0000-00007D820000}"/>
    <cellStyle name="Vírgula 4 2 3 2 64 3" xfId="25207" xr:uid="{00000000-0005-0000-0000-00007E820000}"/>
    <cellStyle name="Vírgula 4 2 3 2 65" xfId="13806" xr:uid="{00000000-0005-0000-0000-00007F820000}"/>
    <cellStyle name="Vírgula 4 2 3 2 65 2" xfId="13807" xr:uid="{00000000-0005-0000-0000-000080820000}"/>
    <cellStyle name="Vírgula 4 2 3 2 65 2 2" xfId="31045" xr:uid="{00000000-0005-0000-0000-000081820000}"/>
    <cellStyle name="Vírgula 4 2 3 2 65 3" xfId="25208" xr:uid="{00000000-0005-0000-0000-000082820000}"/>
    <cellStyle name="Vírgula 4 2 3 2 66" xfId="13808" xr:uid="{00000000-0005-0000-0000-000083820000}"/>
    <cellStyle name="Vírgula 4 2 3 2 66 2" xfId="13809" xr:uid="{00000000-0005-0000-0000-000084820000}"/>
    <cellStyle name="Vírgula 4 2 3 2 66 2 2" xfId="31046" xr:uid="{00000000-0005-0000-0000-000085820000}"/>
    <cellStyle name="Vírgula 4 2 3 2 66 3" xfId="25209" xr:uid="{00000000-0005-0000-0000-000086820000}"/>
    <cellStyle name="Vírgula 4 2 3 2 67" xfId="13810" xr:uid="{00000000-0005-0000-0000-000087820000}"/>
    <cellStyle name="Vírgula 4 2 3 2 67 2" xfId="13811" xr:uid="{00000000-0005-0000-0000-000088820000}"/>
    <cellStyle name="Vírgula 4 2 3 2 67 2 2" xfId="31047" xr:uid="{00000000-0005-0000-0000-000089820000}"/>
    <cellStyle name="Vírgula 4 2 3 2 67 3" xfId="25210" xr:uid="{00000000-0005-0000-0000-00008A820000}"/>
    <cellStyle name="Vírgula 4 2 3 2 68" xfId="13812" xr:uid="{00000000-0005-0000-0000-00008B820000}"/>
    <cellStyle name="Vírgula 4 2 3 2 68 2" xfId="13813" xr:uid="{00000000-0005-0000-0000-00008C820000}"/>
    <cellStyle name="Vírgula 4 2 3 2 68 2 2" xfId="31048" xr:uid="{00000000-0005-0000-0000-00008D820000}"/>
    <cellStyle name="Vírgula 4 2 3 2 68 3" xfId="25211" xr:uid="{00000000-0005-0000-0000-00008E820000}"/>
    <cellStyle name="Vírgula 4 2 3 2 69" xfId="13814" xr:uid="{00000000-0005-0000-0000-00008F820000}"/>
    <cellStyle name="Vírgula 4 2 3 2 69 2" xfId="13815" xr:uid="{00000000-0005-0000-0000-000090820000}"/>
    <cellStyle name="Vírgula 4 2 3 2 69 2 2" xfId="31049" xr:uid="{00000000-0005-0000-0000-000091820000}"/>
    <cellStyle name="Vírgula 4 2 3 2 69 3" xfId="25212" xr:uid="{00000000-0005-0000-0000-000092820000}"/>
    <cellStyle name="Vírgula 4 2 3 2 7" xfId="13816" xr:uid="{00000000-0005-0000-0000-000093820000}"/>
    <cellStyle name="Vírgula 4 2 3 2 7 2" xfId="13817" xr:uid="{00000000-0005-0000-0000-000094820000}"/>
    <cellStyle name="Vírgula 4 2 3 2 7 2 2" xfId="31050" xr:uid="{00000000-0005-0000-0000-000095820000}"/>
    <cellStyle name="Vírgula 4 2 3 2 7 3" xfId="13818" xr:uid="{00000000-0005-0000-0000-000096820000}"/>
    <cellStyle name="Vírgula 4 2 3 2 7 3 2" xfId="40580" xr:uid="{00000000-0005-0000-0000-000097820000}"/>
    <cellStyle name="Vírgula 4 2 3 2 7 4" xfId="25213" xr:uid="{00000000-0005-0000-0000-000098820000}"/>
    <cellStyle name="Vírgula 4 2 3 2 7 5" xfId="35978" xr:uid="{00000000-0005-0000-0000-000099820000}"/>
    <cellStyle name="Vírgula 4 2 3 2 70" xfId="13819" xr:uid="{00000000-0005-0000-0000-00009A820000}"/>
    <cellStyle name="Vírgula 4 2 3 2 70 2" xfId="13820" xr:uid="{00000000-0005-0000-0000-00009B820000}"/>
    <cellStyle name="Vírgula 4 2 3 2 70 2 2" xfId="31051" xr:uid="{00000000-0005-0000-0000-00009C820000}"/>
    <cellStyle name="Vírgula 4 2 3 2 70 3" xfId="25214" xr:uid="{00000000-0005-0000-0000-00009D820000}"/>
    <cellStyle name="Vírgula 4 2 3 2 71" xfId="13821" xr:uid="{00000000-0005-0000-0000-00009E820000}"/>
    <cellStyle name="Vírgula 4 2 3 2 71 2" xfId="13822" xr:uid="{00000000-0005-0000-0000-00009F820000}"/>
    <cellStyle name="Vírgula 4 2 3 2 71 2 2" xfId="31052" xr:uid="{00000000-0005-0000-0000-0000A0820000}"/>
    <cellStyle name="Vírgula 4 2 3 2 71 3" xfId="25215" xr:uid="{00000000-0005-0000-0000-0000A1820000}"/>
    <cellStyle name="Vírgula 4 2 3 2 72" xfId="13823" xr:uid="{00000000-0005-0000-0000-0000A2820000}"/>
    <cellStyle name="Vírgula 4 2 3 2 72 2" xfId="13824" xr:uid="{00000000-0005-0000-0000-0000A3820000}"/>
    <cellStyle name="Vírgula 4 2 3 2 72 2 2" xfId="31053" xr:uid="{00000000-0005-0000-0000-0000A4820000}"/>
    <cellStyle name="Vírgula 4 2 3 2 72 3" xfId="25216" xr:uid="{00000000-0005-0000-0000-0000A5820000}"/>
    <cellStyle name="Vírgula 4 2 3 2 73" xfId="13825" xr:uid="{00000000-0005-0000-0000-0000A6820000}"/>
    <cellStyle name="Vírgula 4 2 3 2 73 2" xfId="13826" xr:uid="{00000000-0005-0000-0000-0000A7820000}"/>
    <cellStyle name="Vírgula 4 2 3 2 73 2 2" xfId="31054" xr:uid="{00000000-0005-0000-0000-0000A8820000}"/>
    <cellStyle name="Vírgula 4 2 3 2 73 3" xfId="25217" xr:uid="{00000000-0005-0000-0000-0000A9820000}"/>
    <cellStyle name="Vírgula 4 2 3 2 74" xfId="13827" xr:uid="{00000000-0005-0000-0000-0000AA820000}"/>
    <cellStyle name="Vírgula 4 2 3 2 74 2" xfId="13828" xr:uid="{00000000-0005-0000-0000-0000AB820000}"/>
    <cellStyle name="Vírgula 4 2 3 2 74 2 2" xfId="31055" xr:uid="{00000000-0005-0000-0000-0000AC820000}"/>
    <cellStyle name="Vírgula 4 2 3 2 74 3" xfId="25218" xr:uid="{00000000-0005-0000-0000-0000AD820000}"/>
    <cellStyle name="Vírgula 4 2 3 2 75" xfId="13829" xr:uid="{00000000-0005-0000-0000-0000AE820000}"/>
    <cellStyle name="Vírgula 4 2 3 2 75 2" xfId="13830" xr:uid="{00000000-0005-0000-0000-0000AF820000}"/>
    <cellStyle name="Vírgula 4 2 3 2 75 2 2" xfId="31056" xr:uid="{00000000-0005-0000-0000-0000B0820000}"/>
    <cellStyle name="Vírgula 4 2 3 2 75 3" xfId="25219" xr:uid="{00000000-0005-0000-0000-0000B1820000}"/>
    <cellStyle name="Vírgula 4 2 3 2 76" xfId="13831" xr:uid="{00000000-0005-0000-0000-0000B2820000}"/>
    <cellStyle name="Vírgula 4 2 3 2 76 2" xfId="13832" xr:uid="{00000000-0005-0000-0000-0000B3820000}"/>
    <cellStyle name="Vírgula 4 2 3 2 76 2 2" xfId="31057" xr:uid="{00000000-0005-0000-0000-0000B4820000}"/>
    <cellStyle name="Vírgula 4 2 3 2 76 3" xfId="25220" xr:uid="{00000000-0005-0000-0000-0000B5820000}"/>
    <cellStyle name="Vírgula 4 2 3 2 77" xfId="13833" xr:uid="{00000000-0005-0000-0000-0000B6820000}"/>
    <cellStyle name="Vírgula 4 2 3 2 77 2" xfId="13834" xr:uid="{00000000-0005-0000-0000-0000B7820000}"/>
    <cellStyle name="Vírgula 4 2 3 2 77 2 2" xfId="31058" xr:uid="{00000000-0005-0000-0000-0000B8820000}"/>
    <cellStyle name="Vírgula 4 2 3 2 77 3" xfId="25221" xr:uid="{00000000-0005-0000-0000-0000B9820000}"/>
    <cellStyle name="Vírgula 4 2 3 2 78" xfId="13835" xr:uid="{00000000-0005-0000-0000-0000BA820000}"/>
    <cellStyle name="Vírgula 4 2 3 2 78 2" xfId="27796" xr:uid="{00000000-0005-0000-0000-0000BB820000}"/>
    <cellStyle name="Vírgula 4 2 3 2 79" xfId="13836" xr:uid="{00000000-0005-0000-0000-0000BC820000}"/>
    <cellStyle name="Vírgula 4 2 3 2 79 2" xfId="30835" xr:uid="{00000000-0005-0000-0000-0000BD820000}"/>
    <cellStyle name="Vírgula 4 2 3 2 8" xfId="13837" xr:uid="{00000000-0005-0000-0000-0000BE820000}"/>
    <cellStyle name="Vírgula 4 2 3 2 8 2" xfId="13838" xr:uid="{00000000-0005-0000-0000-0000BF820000}"/>
    <cellStyle name="Vírgula 4 2 3 2 8 2 2" xfId="13839" xr:uid="{00000000-0005-0000-0000-0000C0820000}"/>
    <cellStyle name="Vírgula 4 2 3 2 8 2 2 2" xfId="38631" xr:uid="{00000000-0005-0000-0000-0000C1820000}"/>
    <cellStyle name="Vírgula 4 2 3 2 8 2 3" xfId="13840" xr:uid="{00000000-0005-0000-0000-0000C2820000}"/>
    <cellStyle name="Vírgula 4 2 3 2 8 2 3 2" xfId="41649" xr:uid="{00000000-0005-0000-0000-0000C3820000}"/>
    <cellStyle name="Vírgula 4 2 3 2 8 2 4" xfId="31059" xr:uid="{00000000-0005-0000-0000-0000C4820000}"/>
    <cellStyle name="Vírgula 4 2 3 2 8 2 5" xfId="36967" xr:uid="{00000000-0005-0000-0000-0000C5820000}"/>
    <cellStyle name="Vírgula 4 2 3 2 8 3" xfId="13841" xr:uid="{00000000-0005-0000-0000-0000C6820000}"/>
    <cellStyle name="Vírgula 4 2 3 2 8 3 2" xfId="37891" xr:uid="{00000000-0005-0000-0000-0000C7820000}"/>
    <cellStyle name="Vírgula 4 2 3 2 8 4" xfId="13842" xr:uid="{00000000-0005-0000-0000-0000C8820000}"/>
    <cellStyle name="Vírgula 4 2 3 2 8 4 2" xfId="40581" xr:uid="{00000000-0005-0000-0000-0000C9820000}"/>
    <cellStyle name="Vírgula 4 2 3 2 8 5" xfId="25222" xr:uid="{00000000-0005-0000-0000-0000CA820000}"/>
    <cellStyle name="Vírgula 4 2 3 2 8 6" xfId="35975" xr:uid="{00000000-0005-0000-0000-0000CB820000}"/>
    <cellStyle name="Vírgula 4 2 3 2 80" xfId="13843" xr:uid="{00000000-0005-0000-0000-0000CC820000}"/>
    <cellStyle name="Vírgula 4 2 3 2 80 2" xfId="33456" xr:uid="{00000000-0005-0000-0000-0000CD820000}"/>
    <cellStyle name="Vírgula 4 2 3 2 80 3" xfId="35117" xr:uid="{00000000-0005-0000-0000-0000CE820000}"/>
    <cellStyle name="Vírgula 4 2 3 2 80 4" xfId="41755" xr:uid="{00000000-0005-0000-0000-0000CF820000}"/>
    <cellStyle name="Vírgula 4 2 3 2 80 5" xfId="43411" xr:uid="{00000000-0005-0000-0000-0000D0820000}"/>
    <cellStyle name="Vírgula 4 2 3 2 80 6" xfId="45067" xr:uid="{00000000-0005-0000-0000-0000D1820000}"/>
    <cellStyle name="Vírgula 4 2 3 2 81" xfId="13844" xr:uid="{00000000-0005-0000-0000-0000D2820000}"/>
    <cellStyle name="Vírgula 4 2 3 2 81 2" xfId="40570" xr:uid="{00000000-0005-0000-0000-0000D3820000}"/>
    <cellStyle name="Vírgula 4 2 3 2 82" xfId="24998" xr:uid="{00000000-0005-0000-0000-0000D4820000}"/>
    <cellStyle name="Vírgula 4 2 3 2 83" xfId="13318" xr:uid="{00000000-0005-0000-0000-0000D5820000}"/>
    <cellStyle name="Vírgula 4 2 3 2 9" xfId="13845" xr:uid="{00000000-0005-0000-0000-0000D6820000}"/>
    <cellStyle name="Vírgula 4 2 3 2 9 2" xfId="13846" xr:uid="{00000000-0005-0000-0000-0000D7820000}"/>
    <cellStyle name="Vírgula 4 2 3 2 9 2 2" xfId="31060" xr:uid="{00000000-0005-0000-0000-0000D8820000}"/>
    <cellStyle name="Vírgula 4 2 3 2 9 3" xfId="13847" xr:uid="{00000000-0005-0000-0000-0000D9820000}"/>
    <cellStyle name="Vírgula 4 2 3 2 9 3 2" xfId="40582" xr:uid="{00000000-0005-0000-0000-0000DA820000}"/>
    <cellStyle name="Vírgula 4 2 3 2 9 4" xfId="25223" xr:uid="{00000000-0005-0000-0000-0000DB820000}"/>
    <cellStyle name="Vírgula 4 2 3 2 9 5" xfId="39507" xr:uid="{00000000-0005-0000-0000-0000DC820000}"/>
    <cellStyle name="Vírgula 4 2 3 3" xfId="13848" xr:uid="{00000000-0005-0000-0000-0000DD820000}"/>
    <cellStyle name="Vírgula 4 2 3 3 2" xfId="13849" xr:uid="{00000000-0005-0000-0000-0000DE820000}"/>
    <cellStyle name="Vírgula 4 2 3 3 2 2" xfId="27803" xr:uid="{00000000-0005-0000-0000-0000DF820000}"/>
    <cellStyle name="Vírgula 4 2 3 3 3" xfId="13850" xr:uid="{00000000-0005-0000-0000-0000E0820000}"/>
    <cellStyle name="Vírgula 4 2 3 3 3 2" xfId="31061" xr:uid="{00000000-0005-0000-0000-0000E1820000}"/>
    <cellStyle name="Vírgula 4 2 3 3 4" xfId="13851" xr:uid="{00000000-0005-0000-0000-0000E2820000}"/>
    <cellStyle name="Vírgula 4 2 3 3 4 2" xfId="40583" xr:uid="{00000000-0005-0000-0000-0000E3820000}"/>
    <cellStyle name="Vírgula 4 2 3 3 5" xfId="25224" xr:uid="{00000000-0005-0000-0000-0000E4820000}"/>
    <cellStyle name="Vírgula 4 2 3 4" xfId="13852" xr:uid="{00000000-0005-0000-0000-0000E5820000}"/>
    <cellStyle name="Vírgula 4 2 3 4 2" xfId="13853" xr:uid="{00000000-0005-0000-0000-0000E6820000}"/>
    <cellStyle name="Vírgula 4 2 3 4 2 2" xfId="27804" xr:uid="{00000000-0005-0000-0000-0000E7820000}"/>
    <cellStyle name="Vírgula 4 2 3 4 3" xfId="13854" xr:uid="{00000000-0005-0000-0000-0000E8820000}"/>
    <cellStyle name="Vírgula 4 2 3 4 3 2" xfId="31062" xr:uid="{00000000-0005-0000-0000-0000E9820000}"/>
    <cellStyle name="Vírgula 4 2 3 4 4" xfId="13855" xr:uid="{00000000-0005-0000-0000-0000EA820000}"/>
    <cellStyle name="Vírgula 4 2 3 4 4 2" xfId="40584" xr:uid="{00000000-0005-0000-0000-0000EB820000}"/>
    <cellStyle name="Vírgula 4 2 3 4 5" xfId="25225" xr:uid="{00000000-0005-0000-0000-0000EC820000}"/>
    <cellStyle name="Vírgula 4 2 3 5" xfId="13856" xr:uid="{00000000-0005-0000-0000-0000ED820000}"/>
    <cellStyle name="Vírgula 4 2 3 5 2" xfId="13857" xr:uid="{00000000-0005-0000-0000-0000EE820000}"/>
    <cellStyle name="Vírgula 4 2 3 5 2 2" xfId="27805" xr:uid="{00000000-0005-0000-0000-0000EF820000}"/>
    <cellStyle name="Vírgula 4 2 3 5 3" xfId="13858" xr:uid="{00000000-0005-0000-0000-0000F0820000}"/>
    <cellStyle name="Vírgula 4 2 3 5 3 2" xfId="31063" xr:uid="{00000000-0005-0000-0000-0000F1820000}"/>
    <cellStyle name="Vírgula 4 2 3 5 4" xfId="13859" xr:uid="{00000000-0005-0000-0000-0000F2820000}"/>
    <cellStyle name="Vírgula 4 2 3 5 4 2" xfId="40585" xr:uid="{00000000-0005-0000-0000-0000F3820000}"/>
    <cellStyle name="Vírgula 4 2 3 5 5" xfId="25226" xr:uid="{00000000-0005-0000-0000-0000F4820000}"/>
    <cellStyle name="Vírgula 4 2 3 6" xfId="13860" xr:uid="{00000000-0005-0000-0000-0000F5820000}"/>
    <cellStyle name="Vírgula 4 2 3 6 10" xfId="13861" xr:uid="{00000000-0005-0000-0000-0000F6820000}"/>
    <cellStyle name="Vírgula 4 2 3 6 10 2" xfId="39135" xr:uid="{00000000-0005-0000-0000-0000F7820000}"/>
    <cellStyle name="Vírgula 4 2 3 6 11" xfId="13862" xr:uid="{00000000-0005-0000-0000-0000F8820000}"/>
    <cellStyle name="Vírgula 4 2 3 6 11 2" xfId="39266" xr:uid="{00000000-0005-0000-0000-0000F9820000}"/>
    <cellStyle name="Vírgula 4 2 3 6 12" xfId="13863" xr:uid="{00000000-0005-0000-0000-0000FA820000}"/>
    <cellStyle name="Vírgula 4 2 3 6 12 2" xfId="39426" xr:uid="{00000000-0005-0000-0000-0000FB820000}"/>
    <cellStyle name="Vírgula 4 2 3 6 13" xfId="13864" xr:uid="{00000000-0005-0000-0000-0000FC820000}"/>
    <cellStyle name="Vírgula 4 2 3 6 13 2" xfId="40820" xr:uid="{00000000-0005-0000-0000-0000FD820000}"/>
    <cellStyle name="Vírgula 4 2 3 6 14" xfId="27795" xr:uid="{00000000-0005-0000-0000-0000FE820000}"/>
    <cellStyle name="Vírgula 4 2 3 6 15" xfId="35358" xr:uid="{00000000-0005-0000-0000-0000FF820000}"/>
    <cellStyle name="Vírgula 4 2 3 6 2" xfId="13865" xr:uid="{00000000-0005-0000-0000-000000830000}"/>
    <cellStyle name="Vírgula 4 2 3 6 2 2" xfId="13866" xr:uid="{00000000-0005-0000-0000-000001830000}"/>
    <cellStyle name="Vírgula 4 2 3 6 2 2 2" xfId="13867" xr:uid="{00000000-0005-0000-0000-000002830000}"/>
    <cellStyle name="Vírgula 4 2 3 6 2 2 2 2" xfId="38202" xr:uid="{00000000-0005-0000-0000-000003830000}"/>
    <cellStyle name="Vírgula 4 2 3 6 2 2 3" xfId="36533" xr:uid="{00000000-0005-0000-0000-000004830000}"/>
    <cellStyle name="Vírgula 4 2 3 6 2 3" xfId="13868" xr:uid="{00000000-0005-0000-0000-000005830000}"/>
    <cellStyle name="Vírgula 4 2 3 6 2 3 2" xfId="37466" xr:uid="{00000000-0005-0000-0000-000006830000}"/>
    <cellStyle name="Vírgula 4 2 3 6 2 4" xfId="35518" xr:uid="{00000000-0005-0000-0000-000007830000}"/>
    <cellStyle name="Vírgula 4 2 3 6 3" xfId="13869" xr:uid="{00000000-0005-0000-0000-000008830000}"/>
    <cellStyle name="Vírgula 4 2 3 6 3 2" xfId="13870" xr:uid="{00000000-0005-0000-0000-000009830000}"/>
    <cellStyle name="Vírgula 4 2 3 6 3 2 2" xfId="13871" xr:uid="{00000000-0005-0000-0000-00000A830000}"/>
    <cellStyle name="Vírgula 4 2 3 6 3 2 2 2" xfId="38333" xr:uid="{00000000-0005-0000-0000-00000B830000}"/>
    <cellStyle name="Vírgula 4 2 3 6 3 2 3" xfId="36664" xr:uid="{00000000-0005-0000-0000-00000C830000}"/>
    <cellStyle name="Vírgula 4 2 3 6 3 3" xfId="13872" xr:uid="{00000000-0005-0000-0000-00000D830000}"/>
    <cellStyle name="Vírgula 4 2 3 6 3 3 2" xfId="37597" xr:uid="{00000000-0005-0000-0000-00000E830000}"/>
    <cellStyle name="Vírgula 4 2 3 6 3 4" xfId="35649" xr:uid="{00000000-0005-0000-0000-00000F830000}"/>
    <cellStyle name="Vírgula 4 2 3 6 4" xfId="13873" xr:uid="{00000000-0005-0000-0000-000010830000}"/>
    <cellStyle name="Vírgula 4 2 3 6 4 2" xfId="13874" xr:uid="{00000000-0005-0000-0000-000011830000}"/>
    <cellStyle name="Vírgula 4 2 3 6 4 2 2" xfId="13875" xr:uid="{00000000-0005-0000-0000-000012830000}"/>
    <cellStyle name="Vírgula 4 2 3 6 4 2 2 2" xfId="38464" xr:uid="{00000000-0005-0000-0000-000013830000}"/>
    <cellStyle name="Vírgula 4 2 3 6 4 2 3" xfId="36799" xr:uid="{00000000-0005-0000-0000-000014830000}"/>
    <cellStyle name="Vírgula 4 2 3 6 4 3" xfId="13876" xr:uid="{00000000-0005-0000-0000-000015830000}"/>
    <cellStyle name="Vírgula 4 2 3 6 4 3 2" xfId="37728" xr:uid="{00000000-0005-0000-0000-000016830000}"/>
    <cellStyle name="Vírgula 4 2 3 6 4 4" xfId="35784" xr:uid="{00000000-0005-0000-0000-000017830000}"/>
    <cellStyle name="Vírgula 4 2 3 6 5" xfId="13877" xr:uid="{00000000-0005-0000-0000-000018830000}"/>
    <cellStyle name="Vírgula 4 2 3 6 5 2" xfId="13878" xr:uid="{00000000-0005-0000-0000-000019830000}"/>
    <cellStyle name="Vírgula 4 2 3 6 5 2 2" xfId="13879" xr:uid="{00000000-0005-0000-0000-00001A830000}"/>
    <cellStyle name="Vírgula 4 2 3 6 5 2 2 2" xfId="38634" xr:uid="{00000000-0005-0000-0000-00001B830000}"/>
    <cellStyle name="Vírgula 4 2 3 6 5 2 3" xfId="36970" xr:uid="{00000000-0005-0000-0000-00001C830000}"/>
    <cellStyle name="Vírgula 4 2 3 6 5 3" xfId="13880" xr:uid="{00000000-0005-0000-0000-00001D830000}"/>
    <cellStyle name="Vírgula 4 2 3 6 5 3 2" xfId="37894" xr:uid="{00000000-0005-0000-0000-00001E830000}"/>
    <cellStyle name="Vírgula 4 2 3 6 5 4" xfId="35979" xr:uid="{00000000-0005-0000-0000-00001F830000}"/>
    <cellStyle name="Vírgula 4 2 3 6 6" xfId="13881" xr:uid="{00000000-0005-0000-0000-000020830000}"/>
    <cellStyle name="Vírgula 4 2 3 6 6 2" xfId="13882" xr:uid="{00000000-0005-0000-0000-000021830000}"/>
    <cellStyle name="Vírgula 4 2 3 6 6 2 2" xfId="38805" xr:uid="{00000000-0005-0000-0000-000022830000}"/>
    <cellStyle name="Vírgula 4 2 3 6 6 3" xfId="37135" xr:uid="{00000000-0005-0000-0000-000023830000}"/>
    <cellStyle name="Vírgula 4 2 3 6 7" xfId="13883" xr:uid="{00000000-0005-0000-0000-000024830000}"/>
    <cellStyle name="Vírgula 4 2 3 6 7 2" xfId="13884" xr:uid="{00000000-0005-0000-0000-000025830000}"/>
    <cellStyle name="Vírgula 4 2 3 6 7 2 2" xfId="38065" xr:uid="{00000000-0005-0000-0000-000026830000}"/>
    <cellStyle name="Vírgula 4 2 3 6 7 3" xfId="36374" xr:uid="{00000000-0005-0000-0000-000027830000}"/>
    <cellStyle name="Vírgula 4 2 3 6 8" xfId="13885" xr:uid="{00000000-0005-0000-0000-000028830000}"/>
    <cellStyle name="Vírgula 4 2 3 6 8 2" xfId="37335" xr:uid="{00000000-0005-0000-0000-000029830000}"/>
    <cellStyle name="Vírgula 4 2 3 6 9" xfId="13886" xr:uid="{00000000-0005-0000-0000-00002A830000}"/>
    <cellStyle name="Vírgula 4 2 3 6 9 2" xfId="39004" xr:uid="{00000000-0005-0000-0000-00002B830000}"/>
    <cellStyle name="Vírgula 4 2 3 7" xfId="13887" xr:uid="{00000000-0005-0000-0000-00002C830000}"/>
    <cellStyle name="Vírgula 4 2 3 7 2" xfId="13888" xr:uid="{00000000-0005-0000-0000-00002D830000}"/>
    <cellStyle name="Vírgula 4 2 3 7 2 2" xfId="13889" xr:uid="{00000000-0005-0000-0000-00002E830000}"/>
    <cellStyle name="Vírgula 4 2 3 7 2 2 2" xfId="38630" xr:uid="{00000000-0005-0000-0000-00002F830000}"/>
    <cellStyle name="Vírgula 4 2 3 7 2 3" xfId="36966" xr:uid="{00000000-0005-0000-0000-000030830000}"/>
    <cellStyle name="Vírgula 4 2 3 7 3" xfId="13890" xr:uid="{00000000-0005-0000-0000-000031830000}"/>
    <cellStyle name="Vírgula 4 2 3 7 3 2" xfId="37890" xr:uid="{00000000-0005-0000-0000-000032830000}"/>
    <cellStyle name="Vírgula 4 2 3 7 4" xfId="13891" xr:uid="{00000000-0005-0000-0000-000033830000}"/>
    <cellStyle name="Vírgula 4 2 3 7 4 2" xfId="41647" xr:uid="{00000000-0005-0000-0000-000034830000}"/>
    <cellStyle name="Vírgula 4 2 3 7 5" xfId="30834" xr:uid="{00000000-0005-0000-0000-000035830000}"/>
    <cellStyle name="Vírgula 4 2 3 7 6" xfId="35974" xr:uid="{00000000-0005-0000-0000-000036830000}"/>
    <cellStyle name="Vírgula 4 2 3 8" xfId="13892" xr:uid="{00000000-0005-0000-0000-000037830000}"/>
    <cellStyle name="Vírgula 4 2 3 8 2" xfId="40569" xr:uid="{00000000-0005-0000-0000-000038830000}"/>
    <cellStyle name="Vírgula 4 2 3 9" xfId="24997" xr:uid="{00000000-0005-0000-0000-000039830000}"/>
    <cellStyle name="Vírgula 4 2 4" xfId="195" xr:uid="{00000000-0005-0000-0000-00003A830000}"/>
    <cellStyle name="Vírgula 4 2 4 2" xfId="276" xr:uid="{00000000-0005-0000-0000-00003B830000}"/>
    <cellStyle name="Vírgula 4 2 4 2 10" xfId="13895" xr:uid="{00000000-0005-0000-0000-00003C830000}"/>
    <cellStyle name="Vírgula 4 2 4 2 10 2" xfId="13896" xr:uid="{00000000-0005-0000-0000-00003D830000}"/>
    <cellStyle name="Vírgula 4 2 4 2 10 2 2" xfId="31066" xr:uid="{00000000-0005-0000-0000-00003E830000}"/>
    <cellStyle name="Vírgula 4 2 4 2 10 3" xfId="25229" xr:uid="{00000000-0005-0000-0000-00003F830000}"/>
    <cellStyle name="Vírgula 4 2 4 2 11" xfId="13897" xr:uid="{00000000-0005-0000-0000-000040830000}"/>
    <cellStyle name="Vírgula 4 2 4 2 11 2" xfId="13898" xr:uid="{00000000-0005-0000-0000-000041830000}"/>
    <cellStyle name="Vírgula 4 2 4 2 11 2 2" xfId="31067" xr:uid="{00000000-0005-0000-0000-000042830000}"/>
    <cellStyle name="Vírgula 4 2 4 2 11 3" xfId="25230" xr:uid="{00000000-0005-0000-0000-000043830000}"/>
    <cellStyle name="Vírgula 4 2 4 2 12" xfId="13899" xr:uid="{00000000-0005-0000-0000-000044830000}"/>
    <cellStyle name="Vírgula 4 2 4 2 12 2" xfId="13900" xr:uid="{00000000-0005-0000-0000-000045830000}"/>
    <cellStyle name="Vírgula 4 2 4 2 12 2 2" xfId="31068" xr:uid="{00000000-0005-0000-0000-000046830000}"/>
    <cellStyle name="Vírgula 4 2 4 2 12 3" xfId="25231" xr:uid="{00000000-0005-0000-0000-000047830000}"/>
    <cellStyle name="Vírgula 4 2 4 2 13" xfId="13901" xr:uid="{00000000-0005-0000-0000-000048830000}"/>
    <cellStyle name="Vírgula 4 2 4 2 13 2" xfId="13902" xr:uid="{00000000-0005-0000-0000-000049830000}"/>
    <cellStyle name="Vírgula 4 2 4 2 13 2 2" xfId="31069" xr:uid="{00000000-0005-0000-0000-00004A830000}"/>
    <cellStyle name="Vírgula 4 2 4 2 13 3" xfId="25232" xr:uid="{00000000-0005-0000-0000-00004B830000}"/>
    <cellStyle name="Vírgula 4 2 4 2 14" xfId="13903" xr:uid="{00000000-0005-0000-0000-00004C830000}"/>
    <cellStyle name="Vírgula 4 2 4 2 14 2" xfId="13904" xr:uid="{00000000-0005-0000-0000-00004D830000}"/>
    <cellStyle name="Vírgula 4 2 4 2 14 2 2" xfId="31070" xr:uid="{00000000-0005-0000-0000-00004E830000}"/>
    <cellStyle name="Vírgula 4 2 4 2 14 3" xfId="25233" xr:uid="{00000000-0005-0000-0000-00004F830000}"/>
    <cellStyle name="Vírgula 4 2 4 2 15" xfId="13905" xr:uid="{00000000-0005-0000-0000-000050830000}"/>
    <cellStyle name="Vírgula 4 2 4 2 15 2" xfId="13906" xr:uid="{00000000-0005-0000-0000-000051830000}"/>
    <cellStyle name="Vírgula 4 2 4 2 15 2 2" xfId="31071" xr:uid="{00000000-0005-0000-0000-000052830000}"/>
    <cellStyle name="Vírgula 4 2 4 2 15 3" xfId="25234" xr:uid="{00000000-0005-0000-0000-000053830000}"/>
    <cellStyle name="Vírgula 4 2 4 2 16" xfId="13907" xr:uid="{00000000-0005-0000-0000-000054830000}"/>
    <cellStyle name="Vírgula 4 2 4 2 16 2" xfId="13908" xr:uid="{00000000-0005-0000-0000-000055830000}"/>
    <cellStyle name="Vírgula 4 2 4 2 16 2 2" xfId="31072" xr:uid="{00000000-0005-0000-0000-000056830000}"/>
    <cellStyle name="Vírgula 4 2 4 2 16 3" xfId="25235" xr:uid="{00000000-0005-0000-0000-000057830000}"/>
    <cellStyle name="Vírgula 4 2 4 2 17" xfId="13909" xr:uid="{00000000-0005-0000-0000-000058830000}"/>
    <cellStyle name="Vírgula 4 2 4 2 17 2" xfId="13910" xr:uid="{00000000-0005-0000-0000-000059830000}"/>
    <cellStyle name="Vírgula 4 2 4 2 17 2 2" xfId="31073" xr:uid="{00000000-0005-0000-0000-00005A830000}"/>
    <cellStyle name="Vírgula 4 2 4 2 17 3" xfId="25236" xr:uid="{00000000-0005-0000-0000-00005B830000}"/>
    <cellStyle name="Vírgula 4 2 4 2 18" xfId="13911" xr:uid="{00000000-0005-0000-0000-00005C830000}"/>
    <cellStyle name="Vírgula 4 2 4 2 18 2" xfId="13912" xr:uid="{00000000-0005-0000-0000-00005D830000}"/>
    <cellStyle name="Vírgula 4 2 4 2 18 2 2" xfId="31074" xr:uid="{00000000-0005-0000-0000-00005E830000}"/>
    <cellStyle name="Vírgula 4 2 4 2 18 3" xfId="25237" xr:uid="{00000000-0005-0000-0000-00005F830000}"/>
    <cellStyle name="Vírgula 4 2 4 2 19" xfId="13913" xr:uid="{00000000-0005-0000-0000-000060830000}"/>
    <cellStyle name="Vírgula 4 2 4 2 19 2" xfId="13914" xr:uid="{00000000-0005-0000-0000-000061830000}"/>
    <cellStyle name="Vírgula 4 2 4 2 19 2 2" xfId="31075" xr:uid="{00000000-0005-0000-0000-000062830000}"/>
    <cellStyle name="Vírgula 4 2 4 2 19 3" xfId="25238" xr:uid="{00000000-0005-0000-0000-000063830000}"/>
    <cellStyle name="Vírgula 4 2 4 2 2" xfId="13915" xr:uid="{00000000-0005-0000-0000-000064830000}"/>
    <cellStyle name="Vírgula 4 2 4 2 2 2" xfId="13916" xr:uid="{00000000-0005-0000-0000-000065830000}"/>
    <cellStyle name="Vírgula 4 2 4 2 2 2 2" xfId="13917" xr:uid="{00000000-0005-0000-0000-000066830000}"/>
    <cellStyle name="Vírgula 4 2 4 2 2 2 2 2" xfId="27809" xr:uid="{00000000-0005-0000-0000-000067830000}"/>
    <cellStyle name="Vírgula 4 2 4 2 2 2 3" xfId="13918" xr:uid="{00000000-0005-0000-0000-000068830000}"/>
    <cellStyle name="Vírgula 4 2 4 2 2 2 3 2" xfId="31077" xr:uid="{00000000-0005-0000-0000-000069830000}"/>
    <cellStyle name="Vírgula 4 2 4 2 2 2 4" xfId="13919" xr:uid="{00000000-0005-0000-0000-00006A830000}"/>
    <cellStyle name="Vírgula 4 2 4 2 2 2 4 2" xfId="40589" xr:uid="{00000000-0005-0000-0000-00006B830000}"/>
    <cellStyle name="Vírgula 4 2 4 2 2 2 5" xfId="25240" xr:uid="{00000000-0005-0000-0000-00006C830000}"/>
    <cellStyle name="Vírgula 4 2 4 2 2 3" xfId="13920" xr:uid="{00000000-0005-0000-0000-00006D830000}"/>
    <cellStyle name="Vírgula 4 2 4 2 2 3 10" xfId="13921" xr:uid="{00000000-0005-0000-0000-00006E830000}"/>
    <cellStyle name="Vírgula 4 2 4 2 2 3 10 2" xfId="13922" xr:uid="{00000000-0005-0000-0000-00006F830000}"/>
    <cellStyle name="Vírgula 4 2 4 2 2 3 10 2 2" xfId="31079" xr:uid="{00000000-0005-0000-0000-000070830000}"/>
    <cellStyle name="Vírgula 4 2 4 2 2 3 10 3" xfId="25242" xr:uid="{00000000-0005-0000-0000-000071830000}"/>
    <cellStyle name="Vírgula 4 2 4 2 2 3 11" xfId="13923" xr:uid="{00000000-0005-0000-0000-000072830000}"/>
    <cellStyle name="Vírgula 4 2 4 2 2 3 11 2" xfId="13924" xr:uid="{00000000-0005-0000-0000-000073830000}"/>
    <cellStyle name="Vírgula 4 2 4 2 2 3 11 2 2" xfId="31080" xr:uid="{00000000-0005-0000-0000-000074830000}"/>
    <cellStyle name="Vírgula 4 2 4 2 2 3 11 3" xfId="25243" xr:uid="{00000000-0005-0000-0000-000075830000}"/>
    <cellStyle name="Vírgula 4 2 4 2 2 3 12" xfId="13925" xr:uid="{00000000-0005-0000-0000-000076830000}"/>
    <cellStyle name="Vírgula 4 2 4 2 2 3 12 2" xfId="13926" xr:uid="{00000000-0005-0000-0000-000077830000}"/>
    <cellStyle name="Vírgula 4 2 4 2 2 3 12 2 2" xfId="31081" xr:uid="{00000000-0005-0000-0000-000078830000}"/>
    <cellStyle name="Vírgula 4 2 4 2 2 3 12 3" xfId="25244" xr:uid="{00000000-0005-0000-0000-000079830000}"/>
    <cellStyle name="Vírgula 4 2 4 2 2 3 13" xfId="13927" xr:uid="{00000000-0005-0000-0000-00007A830000}"/>
    <cellStyle name="Vírgula 4 2 4 2 2 3 13 2" xfId="13928" xr:uid="{00000000-0005-0000-0000-00007B830000}"/>
    <cellStyle name="Vírgula 4 2 4 2 2 3 13 2 2" xfId="31082" xr:uid="{00000000-0005-0000-0000-00007C830000}"/>
    <cellStyle name="Vírgula 4 2 4 2 2 3 13 3" xfId="25245" xr:uid="{00000000-0005-0000-0000-00007D830000}"/>
    <cellStyle name="Vírgula 4 2 4 2 2 3 14" xfId="13929" xr:uid="{00000000-0005-0000-0000-00007E830000}"/>
    <cellStyle name="Vírgula 4 2 4 2 2 3 14 2" xfId="13930" xr:uid="{00000000-0005-0000-0000-00007F830000}"/>
    <cellStyle name="Vírgula 4 2 4 2 2 3 14 2 2" xfId="31083" xr:uid="{00000000-0005-0000-0000-000080830000}"/>
    <cellStyle name="Vírgula 4 2 4 2 2 3 14 3" xfId="25246" xr:uid="{00000000-0005-0000-0000-000081830000}"/>
    <cellStyle name="Vírgula 4 2 4 2 2 3 15" xfId="13931" xr:uid="{00000000-0005-0000-0000-000082830000}"/>
    <cellStyle name="Vírgula 4 2 4 2 2 3 15 2" xfId="13932" xr:uid="{00000000-0005-0000-0000-000083830000}"/>
    <cellStyle name="Vírgula 4 2 4 2 2 3 15 2 2" xfId="31084" xr:uid="{00000000-0005-0000-0000-000084830000}"/>
    <cellStyle name="Vírgula 4 2 4 2 2 3 15 3" xfId="25247" xr:uid="{00000000-0005-0000-0000-000085830000}"/>
    <cellStyle name="Vírgula 4 2 4 2 2 3 16" xfId="13933" xr:uid="{00000000-0005-0000-0000-000086830000}"/>
    <cellStyle name="Vírgula 4 2 4 2 2 3 16 2" xfId="13934" xr:uid="{00000000-0005-0000-0000-000087830000}"/>
    <cellStyle name="Vírgula 4 2 4 2 2 3 16 2 2" xfId="31085" xr:uid="{00000000-0005-0000-0000-000088830000}"/>
    <cellStyle name="Vírgula 4 2 4 2 2 3 16 3" xfId="25248" xr:uid="{00000000-0005-0000-0000-000089830000}"/>
    <cellStyle name="Vírgula 4 2 4 2 2 3 17" xfId="13935" xr:uid="{00000000-0005-0000-0000-00008A830000}"/>
    <cellStyle name="Vírgula 4 2 4 2 2 3 17 2" xfId="13936" xr:uid="{00000000-0005-0000-0000-00008B830000}"/>
    <cellStyle name="Vírgula 4 2 4 2 2 3 17 2 2" xfId="31086" xr:uid="{00000000-0005-0000-0000-00008C830000}"/>
    <cellStyle name="Vírgula 4 2 4 2 2 3 17 3" xfId="25249" xr:uid="{00000000-0005-0000-0000-00008D830000}"/>
    <cellStyle name="Vírgula 4 2 4 2 2 3 18" xfId="13937" xr:uid="{00000000-0005-0000-0000-00008E830000}"/>
    <cellStyle name="Vírgula 4 2 4 2 2 3 18 2" xfId="13938" xr:uid="{00000000-0005-0000-0000-00008F830000}"/>
    <cellStyle name="Vírgula 4 2 4 2 2 3 18 2 2" xfId="31087" xr:uid="{00000000-0005-0000-0000-000090830000}"/>
    <cellStyle name="Vírgula 4 2 4 2 2 3 18 3" xfId="25250" xr:uid="{00000000-0005-0000-0000-000091830000}"/>
    <cellStyle name="Vírgula 4 2 4 2 2 3 19" xfId="13939" xr:uid="{00000000-0005-0000-0000-000092830000}"/>
    <cellStyle name="Vírgula 4 2 4 2 2 3 19 2" xfId="13940" xr:uid="{00000000-0005-0000-0000-000093830000}"/>
    <cellStyle name="Vírgula 4 2 4 2 2 3 19 2 2" xfId="31088" xr:uid="{00000000-0005-0000-0000-000094830000}"/>
    <cellStyle name="Vírgula 4 2 4 2 2 3 19 3" xfId="25251" xr:uid="{00000000-0005-0000-0000-000095830000}"/>
    <cellStyle name="Vírgula 4 2 4 2 2 3 2" xfId="13941" xr:uid="{00000000-0005-0000-0000-000096830000}"/>
    <cellStyle name="Vírgula 4 2 4 2 2 3 2 2" xfId="13942" xr:uid="{00000000-0005-0000-0000-000097830000}"/>
    <cellStyle name="Vírgula 4 2 4 2 2 3 2 2 2" xfId="31089" xr:uid="{00000000-0005-0000-0000-000098830000}"/>
    <cellStyle name="Vírgula 4 2 4 2 2 3 2 3" xfId="13943" xr:uid="{00000000-0005-0000-0000-000099830000}"/>
    <cellStyle name="Vírgula 4 2 4 2 2 3 2 3 2" xfId="40591" xr:uid="{00000000-0005-0000-0000-00009A830000}"/>
    <cellStyle name="Vírgula 4 2 4 2 2 3 2 4" xfId="25252" xr:uid="{00000000-0005-0000-0000-00009B830000}"/>
    <cellStyle name="Vírgula 4 2 4 2 2 3 2 5" xfId="35359" xr:uid="{00000000-0005-0000-0000-00009C830000}"/>
    <cellStyle name="Vírgula 4 2 4 2 2 3 20" xfId="13944" xr:uid="{00000000-0005-0000-0000-00009D830000}"/>
    <cellStyle name="Vírgula 4 2 4 2 2 3 20 2" xfId="13945" xr:uid="{00000000-0005-0000-0000-00009E830000}"/>
    <cellStyle name="Vírgula 4 2 4 2 2 3 20 2 2" xfId="31090" xr:uid="{00000000-0005-0000-0000-00009F830000}"/>
    <cellStyle name="Vírgula 4 2 4 2 2 3 20 3" xfId="25253" xr:uid="{00000000-0005-0000-0000-0000A0830000}"/>
    <cellStyle name="Vírgula 4 2 4 2 2 3 21" xfId="13946" xr:uid="{00000000-0005-0000-0000-0000A1830000}"/>
    <cellStyle name="Vírgula 4 2 4 2 2 3 21 2" xfId="13947" xr:uid="{00000000-0005-0000-0000-0000A2830000}"/>
    <cellStyle name="Vírgula 4 2 4 2 2 3 21 2 2" xfId="31091" xr:uid="{00000000-0005-0000-0000-0000A3830000}"/>
    <cellStyle name="Vírgula 4 2 4 2 2 3 21 3" xfId="25254" xr:uid="{00000000-0005-0000-0000-0000A4830000}"/>
    <cellStyle name="Vírgula 4 2 4 2 2 3 22" xfId="13948" xr:uid="{00000000-0005-0000-0000-0000A5830000}"/>
    <cellStyle name="Vírgula 4 2 4 2 2 3 22 2" xfId="13949" xr:uid="{00000000-0005-0000-0000-0000A6830000}"/>
    <cellStyle name="Vírgula 4 2 4 2 2 3 22 2 2" xfId="31092" xr:uid="{00000000-0005-0000-0000-0000A7830000}"/>
    <cellStyle name="Vírgula 4 2 4 2 2 3 22 3" xfId="25255" xr:uid="{00000000-0005-0000-0000-0000A8830000}"/>
    <cellStyle name="Vírgula 4 2 4 2 2 3 23" xfId="13950" xr:uid="{00000000-0005-0000-0000-0000A9830000}"/>
    <cellStyle name="Vírgula 4 2 4 2 2 3 23 2" xfId="13951" xr:uid="{00000000-0005-0000-0000-0000AA830000}"/>
    <cellStyle name="Vírgula 4 2 4 2 2 3 23 2 2" xfId="31093" xr:uid="{00000000-0005-0000-0000-0000AB830000}"/>
    <cellStyle name="Vírgula 4 2 4 2 2 3 23 3" xfId="25256" xr:uid="{00000000-0005-0000-0000-0000AC830000}"/>
    <cellStyle name="Vírgula 4 2 4 2 2 3 24" xfId="13952" xr:uid="{00000000-0005-0000-0000-0000AD830000}"/>
    <cellStyle name="Vírgula 4 2 4 2 2 3 24 2" xfId="13953" xr:uid="{00000000-0005-0000-0000-0000AE830000}"/>
    <cellStyle name="Vírgula 4 2 4 2 2 3 24 2 2" xfId="31094" xr:uid="{00000000-0005-0000-0000-0000AF830000}"/>
    <cellStyle name="Vírgula 4 2 4 2 2 3 24 3" xfId="25257" xr:uid="{00000000-0005-0000-0000-0000B0830000}"/>
    <cellStyle name="Vírgula 4 2 4 2 2 3 25" xfId="13954" xr:uid="{00000000-0005-0000-0000-0000B1830000}"/>
    <cellStyle name="Vírgula 4 2 4 2 2 3 25 2" xfId="13955" xr:uid="{00000000-0005-0000-0000-0000B2830000}"/>
    <cellStyle name="Vírgula 4 2 4 2 2 3 25 2 2" xfId="31095" xr:uid="{00000000-0005-0000-0000-0000B3830000}"/>
    <cellStyle name="Vírgula 4 2 4 2 2 3 25 3" xfId="25258" xr:uid="{00000000-0005-0000-0000-0000B4830000}"/>
    <cellStyle name="Vírgula 4 2 4 2 2 3 26" xfId="13956" xr:uid="{00000000-0005-0000-0000-0000B5830000}"/>
    <cellStyle name="Vírgula 4 2 4 2 2 3 26 2" xfId="13957" xr:uid="{00000000-0005-0000-0000-0000B6830000}"/>
    <cellStyle name="Vírgula 4 2 4 2 2 3 26 2 2" xfId="31096" xr:uid="{00000000-0005-0000-0000-0000B7830000}"/>
    <cellStyle name="Vírgula 4 2 4 2 2 3 26 3" xfId="25259" xr:uid="{00000000-0005-0000-0000-0000B8830000}"/>
    <cellStyle name="Vírgula 4 2 4 2 2 3 27" xfId="13958" xr:uid="{00000000-0005-0000-0000-0000B9830000}"/>
    <cellStyle name="Vírgula 4 2 4 2 2 3 27 2" xfId="13959" xr:uid="{00000000-0005-0000-0000-0000BA830000}"/>
    <cellStyle name="Vírgula 4 2 4 2 2 3 27 2 2" xfId="31097" xr:uid="{00000000-0005-0000-0000-0000BB830000}"/>
    <cellStyle name="Vírgula 4 2 4 2 2 3 27 3" xfId="25260" xr:uid="{00000000-0005-0000-0000-0000BC830000}"/>
    <cellStyle name="Vírgula 4 2 4 2 2 3 28" xfId="13960" xr:uid="{00000000-0005-0000-0000-0000BD830000}"/>
    <cellStyle name="Vírgula 4 2 4 2 2 3 28 2" xfId="13961" xr:uid="{00000000-0005-0000-0000-0000BE830000}"/>
    <cellStyle name="Vírgula 4 2 4 2 2 3 28 2 2" xfId="31098" xr:uid="{00000000-0005-0000-0000-0000BF830000}"/>
    <cellStyle name="Vírgula 4 2 4 2 2 3 28 3" xfId="25261" xr:uid="{00000000-0005-0000-0000-0000C0830000}"/>
    <cellStyle name="Vírgula 4 2 4 2 2 3 29" xfId="13962" xr:uid="{00000000-0005-0000-0000-0000C1830000}"/>
    <cellStyle name="Vírgula 4 2 4 2 2 3 29 2" xfId="13963" xr:uid="{00000000-0005-0000-0000-0000C2830000}"/>
    <cellStyle name="Vírgula 4 2 4 2 2 3 29 2 2" xfId="31099" xr:uid="{00000000-0005-0000-0000-0000C3830000}"/>
    <cellStyle name="Vírgula 4 2 4 2 2 3 29 3" xfId="25262" xr:uid="{00000000-0005-0000-0000-0000C4830000}"/>
    <cellStyle name="Vírgula 4 2 4 2 2 3 3" xfId="13964" xr:uid="{00000000-0005-0000-0000-0000C5830000}"/>
    <cellStyle name="Vírgula 4 2 4 2 2 3 3 2" xfId="13965" xr:uid="{00000000-0005-0000-0000-0000C6830000}"/>
    <cellStyle name="Vírgula 4 2 4 2 2 3 3 2 2" xfId="31100" xr:uid="{00000000-0005-0000-0000-0000C7830000}"/>
    <cellStyle name="Vírgula 4 2 4 2 2 3 3 3" xfId="13966" xr:uid="{00000000-0005-0000-0000-0000C8830000}"/>
    <cellStyle name="Vírgula 4 2 4 2 2 3 3 4" xfId="25263" xr:uid="{00000000-0005-0000-0000-0000C9830000}"/>
    <cellStyle name="Vírgula 4 2 4 2 2 3 30" xfId="13967" xr:uid="{00000000-0005-0000-0000-0000CA830000}"/>
    <cellStyle name="Vírgula 4 2 4 2 2 3 30 2" xfId="13968" xr:uid="{00000000-0005-0000-0000-0000CB830000}"/>
    <cellStyle name="Vírgula 4 2 4 2 2 3 30 2 2" xfId="31101" xr:uid="{00000000-0005-0000-0000-0000CC830000}"/>
    <cellStyle name="Vírgula 4 2 4 2 2 3 30 3" xfId="25264" xr:uid="{00000000-0005-0000-0000-0000CD830000}"/>
    <cellStyle name="Vírgula 4 2 4 2 2 3 31" xfId="13969" xr:uid="{00000000-0005-0000-0000-0000CE830000}"/>
    <cellStyle name="Vírgula 4 2 4 2 2 3 31 2" xfId="13970" xr:uid="{00000000-0005-0000-0000-0000CF830000}"/>
    <cellStyle name="Vírgula 4 2 4 2 2 3 31 2 2" xfId="31102" xr:uid="{00000000-0005-0000-0000-0000D0830000}"/>
    <cellStyle name="Vírgula 4 2 4 2 2 3 31 3" xfId="25265" xr:uid="{00000000-0005-0000-0000-0000D1830000}"/>
    <cellStyle name="Vírgula 4 2 4 2 2 3 32" xfId="13971" xr:uid="{00000000-0005-0000-0000-0000D2830000}"/>
    <cellStyle name="Vírgula 4 2 4 2 2 3 32 2" xfId="13972" xr:uid="{00000000-0005-0000-0000-0000D3830000}"/>
    <cellStyle name="Vírgula 4 2 4 2 2 3 32 2 2" xfId="31103" xr:uid="{00000000-0005-0000-0000-0000D4830000}"/>
    <cellStyle name="Vírgula 4 2 4 2 2 3 32 3" xfId="25266" xr:uid="{00000000-0005-0000-0000-0000D5830000}"/>
    <cellStyle name="Vírgula 4 2 4 2 2 3 33" xfId="13973" xr:uid="{00000000-0005-0000-0000-0000D6830000}"/>
    <cellStyle name="Vírgula 4 2 4 2 2 3 33 2" xfId="13974" xr:uid="{00000000-0005-0000-0000-0000D7830000}"/>
    <cellStyle name="Vírgula 4 2 4 2 2 3 33 2 2" xfId="31104" xr:uid="{00000000-0005-0000-0000-0000D8830000}"/>
    <cellStyle name="Vírgula 4 2 4 2 2 3 33 3" xfId="25267" xr:uid="{00000000-0005-0000-0000-0000D9830000}"/>
    <cellStyle name="Vírgula 4 2 4 2 2 3 34" xfId="13975" xr:uid="{00000000-0005-0000-0000-0000DA830000}"/>
    <cellStyle name="Vírgula 4 2 4 2 2 3 34 2" xfId="13976" xr:uid="{00000000-0005-0000-0000-0000DB830000}"/>
    <cellStyle name="Vírgula 4 2 4 2 2 3 34 2 2" xfId="31105" xr:uid="{00000000-0005-0000-0000-0000DC830000}"/>
    <cellStyle name="Vírgula 4 2 4 2 2 3 34 3" xfId="25268" xr:uid="{00000000-0005-0000-0000-0000DD830000}"/>
    <cellStyle name="Vírgula 4 2 4 2 2 3 35" xfId="13977" xr:uid="{00000000-0005-0000-0000-0000DE830000}"/>
    <cellStyle name="Vírgula 4 2 4 2 2 3 35 2" xfId="13978" xr:uid="{00000000-0005-0000-0000-0000DF830000}"/>
    <cellStyle name="Vírgula 4 2 4 2 2 3 35 2 2" xfId="31106" xr:uid="{00000000-0005-0000-0000-0000E0830000}"/>
    <cellStyle name="Vírgula 4 2 4 2 2 3 35 3" xfId="25269" xr:uid="{00000000-0005-0000-0000-0000E1830000}"/>
    <cellStyle name="Vírgula 4 2 4 2 2 3 36" xfId="13979" xr:uid="{00000000-0005-0000-0000-0000E2830000}"/>
    <cellStyle name="Vírgula 4 2 4 2 2 3 36 2" xfId="13980" xr:uid="{00000000-0005-0000-0000-0000E3830000}"/>
    <cellStyle name="Vírgula 4 2 4 2 2 3 36 2 2" xfId="31107" xr:uid="{00000000-0005-0000-0000-0000E4830000}"/>
    <cellStyle name="Vírgula 4 2 4 2 2 3 36 3" xfId="25270" xr:uid="{00000000-0005-0000-0000-0000E5830000}"/>
    <cellStyle name="Vírgula 4 2 4 2 2 3 37" xfId="13981" xr:uid="{00000000-0005-0000-0000-0000E6830000}"/>
    <cellStyle name="Vírgula 4 2 4 2 2 3 37 2" xfId="13982" xr:uid="{00000000-0005-0000-0000-0000E7830000}"/>
    <cellStyle name="Vírgula 4 2 4 2 2 3 37 2 2" xfId="31108" xr:uid="{00000000-0005-0000-0000-0000E8830000}"/>
    <cellStyle name="Vírgula 4 2 4 2 2 3 37 3" xfId="25271" xr:uid="{00000000-0005-0000-0000-0000E9830000}"/>
    <cellStyle name="Vírgula 4 2 4 2 2 3 38" xfId="13983" xr:uid="{00000000-0005-0000-0000-0000EA830000}"/>
    <cellStyle name="Vírgula 4 2 4 2 2 3 38 2" xfId="13984" xr:uid="{00000000-0005-0000-0000-0000EB830000}"/>
    <cellStyle name="Vírgula 4 2 4 2 2 3 38 2 2" xfId="31109" xr:uid="{00000000-0005-0000-0000-0000EC830000}"/>
    <cellStyle name="Vírgula 4 2 4 2 2 3 38 3" xfId="25272" xr:uid="{00000000-0005-0000-0000-0000ED830000}"/>
    <cellStyle name="Vírgula 4 2 4 2 2 3 39" xfId="13985" xr:uid="{00000000-0005-0000-0000-0000EE830000}"/>
    <cellStyle name="Vírgula 4 2 4 2 2 3 39 2" xfId="13986" xr:uid="{00000000-0005-0000-0000-0000EF830000}"/>
    <cellStyle name="Vírgula 4 2 4 2 2 3 39 2 2" xfId="31110" xr:uid="{00000000-0005-0000-0000-0000F0830000}"/>
    <cellStyle name="Vírgula 4 2 4 2 2 3 39 3" xfId="25273" xr:uid="{00000000-0005-0000-0000-0000F1830000}"/>
    <cellStyle name="Vírgula 4 2 4 2 2 3 4" xfId="13987" xr:uid="{00000000-0005-0000-0000-0000F2830000}"/>
    <cellStyle name="Vírgula 4 2 4 2 2 3 4 2" xfId="13988" xr:uid="{00000000-0005-0000-0000-0000F3830000}"/>
    <cellStyle name="Vírgula 4 2 4 2 2 3 4 2 2" xfId="31111" xr:uid="{00000000-0005-0000-0000-0000F4830000}"/>
    <cellStyle name="Vírgula 4 2 4 2 2 3 4 3" xfId="13989" xr:uid="{00000000-0005-0000-0000-0000F5830000}"/>
    <cellStyle name="Vírgula 4 2 4 2 2 3 4 4" xfId="25274" xr:uid="{00000000-0005-0000-0000-0000F6830000}"/>
    <cellStyle name="Vírgula 4 2 4 2 2 3 40" xfId="13990" xr:uid="{00000000-0005-0000-0000-0000F7830000}"/>
    <cellStyle name="Vírgula 4 2 4 2 2 3 40 2" xfId="13991" xr:uid="{00000000-0005-0000-0000-0000F8830000}"/>
    <cellStyle name="Vírgula 4 2 4 2 2 3 40 2 2" xfId="31112" xr:uid="{00000000-0005-0000-0000-0000F9830000}"/>
    <cellStyle name="Vírgula 4 2 4 2 2 3 40 3" xfId="25275" xr:uid="{00000000-0005-0000-0000-0000FA830000}"/>
    <cellStyle name="Vírgula 4 2 4 2 2 3 41" xfId="13992" xr:uid="{00000000-0005-0000-0000-0000FB830000}"/>
    <cellStyle name="Vírgula 4 2 4 2 2 3 41 2" xfId="13993" xr:uid="{00000000-0005-0000-0000-0000FC830000}"/>
    <cellStyle name="Vírgula 4 2 4 2 2 3 41 2 2" xfId="31113" xr:uid="{00000000-0005-0000-0000-0000FD830000}"/>
    <cellStyle name="Vírgula 4 2 4 2 2 3 41 3" xfId="25276" xr:uid="{00000000-0005-0000-0000-0000FE830000}"/>
    <cellStyle name="Vírgula 4 2 4 2 2 3 42" xfId="13994" xr:uid="{00000000-0005-0000-0000-0000FF830000}"/>
    <cellStyle name="Vírgula 4 2 4 2 2 3 42 2" xfId="13995" xr:uid="{00000000-0005-0000-0000-000000840000}"/>
    <cellStyle name="Vírgula 4 2 4 2 2 3 42 2 2" xfId="31114" xr:uid="{00000000-0005-0000-0000-000001840000}"/>
    <cellStyle name="Vírgula 4 2 4 2 2 3 42 3" xfId="25277" xr:uid="{00000000-0005-0000-0000-000002840000}"/>
    <cellStyle name="Vírgula 4 2 4 2 2 3 43" xfId="13996" xr:uid="{00000000-0005-0000-0000-000003840000}"/>
    <cellStyle name="Vírgula 4 2 4 2 2 3 43 2" xfId="13997" xr:uid="{00000000-0005-0000-0000-000004840000}"/>
    <cellStyle name="Vírgula 4 2 4 2 2 3 43 2 2" xfId="31115" xr:uid="{00000000-0005-0000-0000-000005840000}"/>
    <cellStyle name="Vírgula 4 2 4 2 2 3 43 3" xfId="25278" xr:uid="{00000000-0005-0000-0000-000006840000}"/>
    <cellStyle name="Vírgula 4 2 4 2 2 3 44" xfId="13998" xr:uid="{00000000-0005-0000-0000-000007840000}"/>
    <cellStyle name="Vírgula 4 2 4 2 2 3 44 2" xfId="13999" xr:uid="{00000000-0005-0000-0000-000008840000}"/>
    <cellStyle name="Vírgula 4 2 4 2 2 3 44 2 2" xfId="31116" xr:uid="{00000000-0005-0000-0000-000009840000}"/>
    <cellStyle name="Vírgula 4 2 4 2 2 3 44 3" xfId="25279" xr:uid="{00000000-0005-0000-0000-00000A840000}"/>
    <cellStyle name="Vírgula 4 2 4 2 2 3 45" xfId="14000" xr:uid="{00000000-0005-0000-0000-00000B840000}"/>
    <cellStyle name="Vírgula 4 2 4 2 2 3 45 2" xfId="14001" xr:uid="{00000000-0005-0000-0000-00000C840000}"/>
    <cellStyle name="Vírgula 4 2 4 2 2 3 45 2 2" xfId="31117" xr:uid="{00000000-0005-0000-0000-00000D840000}"/>
    <cellStyle name="Vírgula 4 2 4 2 2 3 45 3" xfId="25280" xr:uid="{00000000-0005-0000-0000-00000E840000}"/>
    <cellStyle name="Vírgula 4 2 4 2 2 3 46" xfId="14002" xr:uid="{00000000-0005-0000-0000-00000F840000}"/>
    <cellStyle name="Vírgula 4 2 4 2 2 3 46 2" xfId="14003" xr:uid="{00000000-0005-0000-0000-000010840000}"/>
    <cellStyle name="Vírgula 4 2 4 2 2 3 46 2 2" xfId="31118" xr:uid="{00000000-0005-0000-0000-000011840000}"/>
    <cellStyle name="Vírgula 4 2 4 2 2 3 46 3" xfId="25281" xr:uid="{00000000-0005-0000-0000-000012840000}"/>
    <cellStyle name="Vírgula 4 2 4 2 2 3 47" xfId="14004" xr:uid="{00000000-0005-0000-0000-000013840000}"/>
    <cellStyle name="Vírgula 4 2 4 2 2 3 47 2" xfId="14005" xr:uid="{00000000-0005-0000-0000-000014840000}"/>
    <cellStyle name="Vírgula 4 2 4 2 2 3 47 2 2" xfId="31119" xr:uid="{00000000-0005-0000-0000-000015840000}"/>
    <cellStyle name="Vírgula 4 2 4 2 2 3 47 3" xfId="25282" xr:uid="{00000000-0005-0000-0000-000016840000}"/>
    <cellStyle name="Vírgula 4 2 4 2 2 3 48" xfId="14006" xr:uid="{00000000-0005-0000-0000-000017840000}"/>
    <cellStyle name="Vírgula 4 2 4 2 2 3 48 2" xfId="14007" xr:uid="{00000000-0005-0000-0000-000018840000}"/>
    <cellStyle name="Vírgula 4 2 4 2 2 3 48 2 2" xfId="31120" xr:uid="{00000000-0005-0000-0000-000019840000}"/>
    <cellStyle name="Vírgula 4 2 4 2 2 3 48 3" xfId="25283" xr:uid="{00000000-0005-0000-0000-00001A840000}"/>
    <cellStyle name="Vírgula 4 2 4 2 2 3 49" xfId="14008" xr:uid="{00000000-0005-0000-0000-00001B840000}"/>
    <cellStyle name="Vírgula 4 2 4 2 2 3 49 2" xfId="14009" xr:uid="{00000000-0005-0000-0000-00001C840000}"/>
    <cellStyle name="Vírgula 4 2 4 2 2 3 49 2 2" xfId="31121" xr:uid="{00000000-0005-0000-0000-00001D840000}"/>
    <cellStyle name="Vírgula 4 2 4 2 2 3 49 3" xfId="25284" xr:uid="{00000000-0005-0000-0000-00001E840000}"/>
    <cellStyle name="Vírgula 4 2 4 2 2 3 5" xfId="14010" xr:uid="{00000000-0005-0000-0000-00001F840000}"/>
    <cellStyle name="Vírgula 4 2 4 2 2 3 5 2" xfId="14011" xr:uid="{00000000-0005-0000-0000-000020840000}"/>
    <cellStyle name="Vírgula 4 2 4 2 2 3 5 2 2" xfId="31122" xr:uid="{00000000-0005-0000-0000-000021840000}"/>
    <cellStyle name="Vírgula 4 2 4 2 2 3 5 3" xfId="25285" xr:uid="{00000000-0005-0000-0000-000022840000}"/>
    <cellStyle name="Vírgula 4 2 4 2 2 3 50" xfId="14012" xr:uid="{00000000-0005-0000-0000-000023840000}"/>
    <cellStyle name="Vírgula 4 2 4 2 2 3 50 2" xfId="14013" xr:uid="{00000000-0005-0000-0000-000024840000}"/>
    <cellStyle name="Vírgula 4 2 4 2 2 3 50 2 2" xfId="31123" xr:uid="{00000000-0005-0000-0000-000025840000}"/>
    <cellStyle name="Vírgula 4 2 4 2 2 3 50 3" xfId="25286" xr:uid="{00000000-0005-0000-0000-000026840000}"/>
    <cellStyle name="Vírgula 4 2 4 2 2 3 51" xfId="14014" xr:uid="{00000000-0005-0000-0000-000027840000}"/>
    <cellStyle name="Vírgula 4 2 4 2 2 3 51 2" xfId="14015" xr:uid="{00000000-0005-0000-0000-000028840000}"/>
    <cellStyle name="Vírgula 4 2 4 2 2 3 51 2 2" xfId="31124" xr:uid="{00000000-0005-0000-0000-000029840000}"/>
    <cellStyle name="Vírgula 4 2 4 2 2 3 51 3" xfId="25287" xr:uid="{00000000-0005-0000-0000-00002A840000}"/>
    <cellStyle name="Vírgula 4 2 4 2 2 3 52" xfId="14016" xr:uid="{00000000-0005-0000-0000-00002B840000}"/>
    <cellStyle name="Vírgula 4 2 4 2 2 3 52 2" xfId="14017" xr:uid="{00000000-0005-0000-0000-00002C840000}"/>
    <cellStyle name="Vírgula 4 2 4 2 2 3 52 2 2" xfId="31125" xr:uid="{00000000-0005-0000-0000-00002D840000}"/>
    <cellStyle name="Vírgula 4 2 4 2 2 3 52 3" xfId="25288" xr:uid="{00000000-0005-0000-0000-00002E840000}"/>
    <cellStyle name="Vírgula 4 2 4 2 2 3 53" xfId="14018" xr:uid="{00000000-0005-0000-0000-00002F840000}"/>
    <cellStyle name="Vírgula 4 2 4 2 2 3 53 2" xfId="14019" xr:uid="{00000000-0005-0000-0000-000030840000}"/>
    <cellStyle name="Vírgula 4 2 4 2 2 3 53 2 2" xfId="31126" xr:uid="{00000000-0005-0000-0000-000031840000}"/>
    <cellStyle name="Vírgula 4 2 4 2 2 3 53 3" xfId="25289" xr:uid="{00000000-0005-0000-0000-000032840000}"/>
    <cellStyle name="Vírgula 4 2 4 2 2 3 54" xfId="14020" xr:uid="{00000000-0005-0000-0000-000033840000}"/>
    <cellStyle name="Vírgula 4 2 4 2 2 3 54 2" xfId="14021" xr:uid="{00000000-0005-0000-0000-000034840000}"/>
    <cellStyle name="Vírgula 4 2 4 2 2 3 54 2 2" xfId="31127" xr:uid="{00000000-0005-0000-0000-000035840000}"/>
    <cellStyle name="Vírgula 4 2 4 2 2 3 54 3" xfId="25290" xr:uid="{00000000-0005-0000-0000-000036840000}"/>
    <cellStyle name="Vírgula 4 2 4 2 2 3 55" xfId="14022" xr:uid="{00000000-0005-0000-0000-000037840000}"/>
    <cellStyle name="Vírgula 4 2 4 2 2 3 55 2" xfId="14023" xr:uid="{00000000-0005-0000-0000-000038840000}"/>
    <cellStyle name="Vírgula 4 2 4 2 2 3 55 2 2" xfId="31128" xr:uid="{00000000-0005-0000-0000-000039840000}"/>
    <cellStyle name="Vírgula 4 2 4 2 2 3 55 3" xfId="25291" xr:uid="{00000000-0005-0000-0000-00003A840000}"/>
    <cellStyle name="Vírgula 4 2 4 2 2 3 56" xfId="14024" xr:uid="{00000000-0005-0000-0000-00003B840000}"/>
    <cellStyle name="Vírgula 4 2 4 2 2 3 56 2" xfId="14025" xr:uid="{00000000-0005-0000-0000-00003C840000}"/>
    <cellStyle name="Vírgula 4 2 4 2 2 3 56 2 2" xfId="31129" xr:uid="{00000000-0005-0000-0000-00003D840000}"/>
    <cellStyle name="Vírgula 4 2 4 2 2 3 56 3" xfId="25292" xr:uid="{00000000-0005-0000-0000-00003E840000}"/>
    <cellStyle name="Vírgula 4 2 4 2 2 3 57" xfId="14026" xr:uid="{00000000-0005-0000-0000-00003F840000}"/>
    <cellStyle name="Vírgula 4 2 4 2 2 3 57 2" xfId="14027" xr:uid="{00000000-0005-0000-0000-000040840000}"/>
    <cellStyle name="Vírgula 4 2 4 2 2 3 57 2 2" xfId="31130" xr:uid="{00000000-0005-0000-0000-000041840000}"/>
    <cellStyle name="Vírgula 4 2 4 2 2 3 57 3" xfId="25293" xr:uid="{00000000-0005-0000-0000-000042840000}"/>
    <cellStyle name="Vírgula 4 2 4 2 2 3 58" xfId="14028" xr:uid="{00000000-0005-0000-0000-000043840000}"/>
    <cellStyle name="Vírgula 4 2 4 2 2 3 58 2" xfId="14029" xr:uid="{00000000-0005-0000-0000-000044840000}"/>
    <cellStyle name="Vírgula 4 2 4 2 2 3 58 2 2" xfId="31131" xr:uid="{00000000-0005-0000-0000-000045840000}"/>
    <cellStyle name="Vírgula 4 2 4 2 2 3 58 3" xfId="25294" xr:uid="{00000000-0005-0000-0000-000046840000}"/>
    <cellStyle name="Vírgula 4 2 4 2 2 3 59" xfId="14030" xr:uid="{00000000-0005-0000-0000-000047840000}"/>
    <cellStyle name="Vírgula 4 2 4 2 2 3 59 2" xfId="14031" xr:uid="{00000000-0005-0000-0000-000048840000}"/>
    <cellStyle name="Vírgula 4 2 4 2 2 3 59 2 2" xfId="31132" xr:uid="{00000000-0005-0000-0000-000049840000}"/>
    <cellStyle name="Vírgula 4 2 4 2 2 3 59 3" xfId="25295" xr:uid="{00000000-0005-0000-0000-00004A840000}"/>
    <cellStyle name="Vírgula 4 2 4 2 2 3 6" xfId="14032" xr:uid="{00000000-0005-0000-0000-00004B840000}"/>
    <cellStyle name="Vírgula 4 2 4 2 2 3 6 2" xfId="14033" xr:uid="{00000000-0005-0000-0000-00004C840000}"/>
    <cellStyle name="Vírgula 4 2 4 2 2 3 6 2 2" xfId="31133" xr:uid="{00000000-0005-0000-0000-00004D840000}"/>
    <cellStyle name="Vírgula 4 2 4 2 2 3 6 3" xfId="25296" xr:uid="{00000000-0005-0000-0000-00004E840000}"/>
    <cellStyle name="Vírgula 4 2 4 2 2 3 60" xfId="14034" xr:uid="{00000000-0005-0000-0000-00004F840000}"/>
    <cellStyle name="Vírgula 4 2 4 2 2 3 60 2" xfId="14035" xr:uid="{00000000-0005-0000-0000-000050840000}"/>
    <cellStyle name="Vírgula 4 2 4 2 2 3 60 2 2" xfId="31134" xr:uid="{00000000-0005-0000-0000-000051840000}"/>
    <cellStyle name="Vírgula 4 2 4 2 2 3 60 3" xfId="25297" xr:uid="{00000000-0005-0000-0000-000052840000}"/>
    <cellStyle name="Vírgula 4 2 4 2 2 3 61" xfId="14036" xr:uid="{00000000-0005-0000-0000-000053840000}"/>
    <cellStyle name="Vírgula 4 2 4 2 2 3 61 2" xfId="14037" xr:uid="{00000000-0005-0000-0000-000054840000}"/>
    <cellStyle name="Vírgula 4 2 4 2 2 3 61 2 2" xfId="31135" xr:uid="{00000000-0005-0000-0000-000055840000}"/>
    <cellStyle name="Vírgula 4 2 4 2 2 3 61 3" xfId="25298" xr:uid="{00000000-0005-0000-0000-000056840000}"/>
    <cellStyle name="Vírgula 4 2 4 2 2 3 62" xfId="14038" xr:uid="{00000000-0005-0000-0000-000057840000}"/>
    <cellStyle name="Vírgula 4 2 4 2 2 3 62 2" xfId="14039" xr:uid="{00000000-0005-0000-0000-000058840000}"/>
    <cellStyle name="Vírgula 4 2 4 2 2 3 62 2 2" xfId="31136" xr:uid="{00000000-0005-0000-0000-000059840000}"/>
    <cellStyle name="Vírgula 4 2 4 2 2 3 62 3" xfId="25299" xr:uid="{00000000-0005-0000-0000-00005A840000}"/>
    <cellStyle name="Vírgula 4 2 4 2 2 3 63" xfId="14040" xr:uid="{00000000-0005-0000-0000-00005B840000}"/>
    <cellStyle name="Vírgula 4 2 4 2 2 3 63 2" xfId="14041" xr:uid="{00000000-0005-0000-0000-00005C840000}"/>
    <cellStyle name="Vírgula 4 2 4 2 2 3 63 2 2" xfId="31137" xr:uid="{00000000-0005-0000-0000-00005D840000}"/>
    <cellStyle name="Vírgula 4 2 4 2 2 3 63 3" xfId="25300" xr:uid="{00000000-0005-0000-0000-00005E840000}"/>
    <cellStyle name="Vírgula 4 2 4 2 2 3 64" xfId="14042" xr:uid="{00000000-0005-0000-0000-00005F840000}"/>
    <cellStyle name="Vírgula 4 2 4 2 2 3 64 2" xfId="14043" xr:uid="{00000000-0005-0000-0000-000060840000}"/>
    <cellStyle name="Vírgula 4 2 4 2 2 3 64 2 2" xfId="31138" xr:uid="{00000000-0005-0000-0000-000061840000}"/>
    <cellStyle name="Vírgula 4 2 4 2 2 3 64 3" xfId="25301" xr:uid="{00000000-0005-0000-0000-000062840000}"/>
    <cellStyle name="Vírgula 4 2 4 2 2 3 65" xfId="14044" xr:uid="{00000000-0005-0000-0000-000063840000}"/>
    <cellStyle name="Vírgula 4 2 4 2 2 3 65 2" xfId="14045" xr:uid="{00000000-0005-0000-0000-000064840000}"/>
    <cellStyle name="Vírgula 4 2 4 2 2 3 65 2 2" xfId="31139" xr:uid="{00000000-0005-0000-0000-000065840000}"/>
    <cellStyle name="Vírgula 4 2 4 2 2 3 65 3" xfId="25302" xr:uid="{00000000-0005-0000-0000-000066840000}"/>
    <cellStyle name="Vírgula 4 2 4 2 2 3 66" xfId="14046" xr:uid="{00000000-0005-0000-0000-000067840000}"/>
    <cellStyle name="Vírgula 4 2 4 2 2 3 66 2" xfId="14047" xr:uid="{00000000-0005-0000-0000-000068840000}"/>
    <cellStyle name="Vírgula 4 2 4 2 2 3 66 2 2" xfId="31140" xr:uid="{00000000-0005-0000-0000-000069840000}"/>
    <cellStyle name="Vírgula 4 2 4 2 2 3 66 3" xfId="25303" xr:uid="{00000000-0005-0000-0000-00006A840000}"/>
    <cellStyle name="Vírgula 4 2 4 2 2 3 67" xfId="14048" xr:uid="{00000000-0005-0000-0000-00006B840000}"/>
    <cellStyle name="Vírgula 4 2 4 2 2 3 67 2" xfId="14049" xr:uid="{00000000-0005-0000-0000-00006C840000}"/>
    <cellStyle name="Vírgula 4 2 4 2 2 3 67 2 2" xfId="31141" xr:uid="{00000000-0005-0000-0000-00006D840000}"/>
    <cellStyle name="Vírgula 4 2 4 2 2 3 67 3" xfId="25304" xr:uid="{00000000-0005-0000-0000-00006E840000}"/>
    <cellStyle name="Vírgula 4 2 4 2 2 3 68" xfId="14050" xr:uid="{00000000-0005-0000-0000-00006F840000}"/>
    <cellStyle name="Vírgula 4 2 4 2 2 3 68 2" xfId="14051" xr:uid="{00000000-0005-0000-0000-000070840000}"/>
    <cellStyle name="Vírgula 4 2 4 2 2 3 68 2 2" xfId="31142" xr:uid="{00000000-0005-0000-0000-000071840000}"/>
    <cellStyle name="Vírgula 4 2 4 2 2 3 68 3" xfId="25305" xr:uid="{00000000-0005-0000-0000-000072840000}"/>
    <cellStyle name="Vírgula 4 2 4 2 2 3 69" xfId="14052" xr:uid="{00000000-0005-0000-0000-000073840000}"/>
    <cellStyle name="Vírgula 4 2 4 2 2 3 69 2" xfId="14053" xr:uid="{00000000-0005-0000-0000-000074840000}"/>
    <cellStyle name="Vírgula 4 2 4 2 2 3 69 2 2" xfId="31143" xr:uid="{00000000-0005-0000-0000-000075840000}"/>
    <cellStyle name="Vírgula 4 2 4 2 2 3 69 3" xfId="25306" xr:uid="{00000000-0005-0000-0000-000076840000}"/>
    <cellStyle name="Vírgula 4 2 4 2 2 3 7" xfId="14054" xr:uid="{00000000-0005-0000-0000-000077840000}"/>
    <cellStyle name="Vírgula 4 2 4 2 2 3 7 2" xfId="14055" xr:uid="{00000000-0005-0000-0000-000078840000}"/>
    <cellStyle name="Vírgula 4 2 4 2 2 3 7 2 2" xfId="31144" xr:uid="{00000000-0005-0000-0000-000079840000}"/>
    <cellStyle name="Vírgula 4 2 4 2 2 3 7 3" xfId="25307" xr:uid="{00000000-0005-0000-0000-00007A840000}"/>
    <cellStyle name="Vírgula 4 2 4 2 2 3 70" xfId="14056" xr:uid="{00000000-0005-0000-0000-00007B840000}"/>
    <cellStyle name="Vírgula 4 2 4 2 2 3 70 2" xfId="14057" xr:uid="{00000000-0005-0000-0000-00007C840000}"/>
    <cellStyle name="Vírgula 4 2 4 2 2 3 70 2 2" xfId="31145" xr:uid="{00000000-0005-0000-0000-00007D840000}"/>
    <cellStyle name="Vírgula 4 2 4 2 2 3 70 3" xfId="25308" xr:uid="{00000000-0005-0000-0000-00007E840000}"/>
    <cellStyle name="Vírgula 4 2 4 2 2 3 71" xfId="14058" xr:uid="{00000000-0005-0000-0000-00007F840000}"/>
    <cellStyle name="Vírgula 4 2 4 2 2 3 71 2" xfId="14059" xr:uid="{00000000-0005-0000-0000-000080840000}"/>
    <cellStyle name="Vírgula 4 2 4 2 2 3 71 2 2" xfId="31146" xr:uid="{00000000-0005-0000-0000-000081840000}"/>
    <cellStyle name="Vírgula 4 2 4 2 2 3 71 3" xfId="25309" xr:uid="{00000000-0005-0000-0000-000082840000}"/>
    <cellStyle name="Vírgula 4 2 4 2 2 3 72" xfId="14060" xr:uid="{00000000-0005-0000-0000-000083840000}"/>
    <cellStyle name="Vírgula 4 2 4 2 2 3 72 2" xfId="14061" xr:uid="{00000000-0005-0000-0000-000084840000}"/>
    <cellStyle name="Vírgula 4 2 4 2 2 3 72 2 2" xfId="31147" xr:uid="{00000000-0005-0000-0000-000085840000}"/>
    <cellStyle name="Vírgula 4 2 4 2 2 3 72 3" xfId="25310" xr:uid="{00000000-0005-0000-0000-000086840000}"/>
    <cellStyle name="Vírgula 4 2 4 2 2 3 73" xfId="14062" xr:uid="{00000000-0005-0000-0000-000087840000}"/>
    <cellStyle name="Vírgula 4 2 4 2 2 3 73 2" xfId="14063" xr:uid="{00000000-0005-0000-0000-000088840000}"/>
    <cellStyle name="Vírgula 4 2 4 2 2 3 73 2 2" xfId="31148" xr:uid="{00000000-0005-0000-0000-000089840000}"/>
    <cellStyle name="Vírgula 4 2 4 2 2 3 73 3" xfId="25311" xr:uid="{00000000-0005-0000-0000-00008A840000}"/>
    <cellStyle name="Vírgula 4 2 4 2 2 3 74" xfId="14064" xr:uid="{00000000-0005-0000-0000-00008B840000}"/>
    <cellStyle name="Vírgula 4 2 4 2 2 3 74 2" xfId="14065" xr:uid="{00000000-0005-0000-0000-00008C840000}"/>
    <cellStyle name="Vírgula 4 2 4 2 2 3 74 2 2" xfId="31149" xr:uid="{00000000-0005-0000-0000-00008D840000}"/>
    <cellStyle name="Vírgula 4 2 4 2 2 3 74 3" xfId="25312" xr:uid="{00000000-0005-0000-0000-00008E840000}"/>
    <cellStyle name="Vírgula 4 2 4 2 2 3 75" xfId="14066" xr:uid="{00000000-0005-0000-0000-00008F840000}"/>
    <cellStyle name="Vírgula 4 2 4 2 2 3 75 2" xfId="27810" xr:uid="{00000000-0005-0000-0000-000090840000}"/>
    <cellStyle name="Vírgula 4 2 4 2 2 3 76" xfId="14067" xr:uid="{00000000-0005-0000-0000-000091840000}"/>
    <cellStyle name="Vírgula 4 2 4 2 2 3 76 2" xfId="31078" xr:uid="{00000000-0005-0000-0000-000092840000}"/>
    <cellStyle name="Vírgula 4 2 4 2 2 3 77" xfId="14068" xr:uid="{00000000-0005-0000-0000-000093840000}"/>
    <cellStyle name="Vírgula 4 2 4 2 2 3 77 2" xfId="40590" xr:uid="{00000000-0005-0000-0000-000094840000}"/>
    <cellStyle name="Vírgula 4 2 4 2 2 3 78" xfId="25241" xr:uid="{00000000-0005-0000-0000-000095840000}"/>
    <cellStyle name="Vírgula 4 2 4 2 2 3 8" xfId="14069" xr:uid="{00000000-0005-0000-0000-000096840000}"/>
    <cellStyle name="Vírgula 4 2 4 2 2 3 8 2" xfId="14070" xr:uid="{00000000-0005-0000-0000-000097840000}"/>
    <cellStyle name="Vírgula 4 2 4 2 2 3 8 2 2" xfId="31150" xr:uid="{00000000-0005-0000-0000-000098840000}"/>
    <cellStyle name="Vírgula 4 2 4 2 2 3 8 3" xfId="25313" xr:uid="{00000000-0005-0000-0000-000099840000}"/>
    <cellStyle name="Vírgula 4 2 4 2 2 3 9" xfId="14071" xr:uid="{00000000-0005-0000-0000-00009A840000}"/>
    <cellStyle name="Vírgula 4 2 4 2 2 3 9 2" xfId="14072" xr:uid="{00000000-0005-0000-0000-00009B840000}"/>
    <cellStyle name="Vírgula 4 2 4 2 2 3 9 2 2" xfId="31151" xr:uid="{00000000-0005-0000-0000-00009C840000}"/>
    <cellStyle name="Vírgula 4 2 4 2 2 3 9 3" xfId="25314" xr:uid="{00000000-0005-0000-0000-00009D840000}"/>
    <cellStyle name="Vírgula 4 2 4 2 2 4" xfId="14073" xr:uid="{00000000-0005-0000-0000-00009E840000}"/>
    <cellStyle name="Vírgula 4 2 4 2 2 4 10" xfId="14074" xr:uid="{00000000-0005-0000-0000-00009F840000}"/>
    <cellStyle name="Vírgula 4 2 4 2 2 4 10 2" xfId="39136" xr:uid="{00000000-0005-0000-0000-0000A0840000}"/>
    <cellStyle name="Vírgula 4 2 4 2 2 4 11" xfId="14075" xr:uid="{00000000-0005-0000-0000-0000A1840000}"/>
    <cellStyle name="Vírgula 4 2 4 2 2 4 11 2" xfId="39267" xr:uid="{00000000-0005-0000-0000-0000A2840000}"/>
    <cellStyle name="Vírgula 4 2 4 2 2 4 12" xfId="14076" xr:uid="{00000000-0005-0000-0000-0000A3840000}"/>
    <cellStyle name="Vírgula 4 2 4 2 2 4 12 2" xfId="39427" xr:uid="{00000000-0005-0000-0000-0000A4840000}"/>
    <cellStyle name="Vírgula 4 2 4 2 2 4 13" xfId="14077" xr:uid="{00000000-0005-0000-0000-0000A5840000}"/>
    <cellStyle name="Vírgula 4 2 4 2 2 4 13 2" xfId="40823" xr:uid="{00000000-0005-0000-0000-0000A6840000}"/>
    <cellStyle name="Vírgula 4 2 4 2 2 4 14" xfId="27808" xr:uid="{00000000-0005-0000-0000-0000A7840000}"/>
    <cellStyle name="Vírgula 4 2 4 2 2 4 15" xfId="35360" xr:uid="{00000000-0005-0000-0000-0000A8840000}"/>
    <cellStyle name="Vírgula 4 2 4 2 2 4 2" xfId="14078" xr:uid="{00000000-0005-0000-0000-0000A9840000}"/>
    <cellStyle name="Vírgula 4 2 4 2 2 4 2 2" xfId="14079" xr:uid="{00000000-0005-0000-0000-0000AA840000}"/>
    <cellStyle name="Vírgula 4 2 4 2 2 4 2 2 2" xfId="14080" xr:uid="{00000000-0005-0000-0000-0000AB840000}"/>
    <cellStyle name="Vírgula 4 2 4 2 2 4 2 2 2 2" xfId="38203" xr:uid="{00000000-0005-0000-0000-0000AC840000}"/>
    <cellStyle name="Vírgula 4 2 4 2 2 4 2 2 3" xfId="36534" xr:uid="{00000000-0005-0000-0000-0000AD840000}"/>
    <cellStyle name="Vírgula 4 2 4 2 2 4 2 3" xfId="14081" xr:uid="{00000000-0005-0000-0000-0000AE840000}"/>
    <cellStyle name="Vírgula 4 2 4 2 2 4 2 3 2" xfId="37467" xr:uid="{00000000-0005-0000-0000-0000AF840000}"/>
    <cellStyle name="Vírgula 4 2 4 2 2 4 2 4" xfId="35519" xr:uid="{00000000-0005-0000-0000-0000B0840000}"/>
    <cellStyle name="Vírgula 4 2 4 2 2 4 3" xfId="14082" xr:uid="{00000000-0005-0000-0000-0000B1840000}"/>
    <cellStyle name="Vírgula 4 2 4 2 2 4 3 2" xfId="14083" xr:uid="{00000000-0005-0000-0000-0000B2840000}"/>
    <cellStyle name="Vírgula 4 2 4 2 2 4 3 2 2" xfId="14084" xr:uid="{00000000-0005-0000-0000-0000B3840000}"/>
    <cellStyle name="Vírgula 4 2 4 2 2 4 3 2 2 2" xfId="38334" xr:uid="{00000000-0005-0000-0000-0000B4840000}"/>
    <cellStyle name="Vírgula 4 2 4 2 2 4 3 2 3" xfId="36665" xr:uid="{00000000-0005-0000-0000-0000B5840000}"/>
    <cellStyle name="Vírgula 4 2 4 2 2 4 3 3" xfId="14085" xr:uid="{00000000-0005-0000-0000-0000B6840000}"/>
    <cellStyle name="Vírgula 4 2 4 2 2 4 3 3 2" xfId="37598" xr:uid="{00000000-0005-0000-0000-0000B7840000}"/>
    <cellStyle name="Vírgula 4 2 4 2 2 4 3 4" xfId="35650" xr:uid="{00000000-0005-0000-0000-0000B8840000}"/>
    <cellStyle name="Vírgula 4 2 4 2 2 4 4" xfId="14086" xr:uid="{00000000-0005-0000-0000-0000B9840000}"/>
    <cellStyle name="Vírgula 4 2 4 2 2 4 4 2" xfId="14087" xr:uid="{00000000-0005-0000-0000-0000BA840000}"/>
    <cellStyle name="Vírgula 4 2 4 2 2 4 4 2 2" xfId="14088" xr:uid="{00000000-0005-0000-0000-0000BB840000}"/>
    <cellStyle name="Vírgula 4 2 4 2 2 4 4 2 2 2" xfId="38465" xr:uid="{00000000-0005-0000-0000-0000BC840000}"/>
    <cellStyle name="Vírgula 4 2 4 2 2 4 4 2 3" xfId="36800" xr:uid="{00000000-0005-0000-0000-0000BD840000}"/>
    <cellStyle name="Vírgula 4 2 4 2 2 4 4 3" xfId="14089" xr:uid="{00000000-0005-0000-0000-0000BE840000}"/>
    <cellStyle name="Vírgula 4 2 4 2 2 4 4 3 2" xfId="37729" xr:uid="{00000000-0005-0000-0000-0000BF840000}"/>
    <cellStyle name="Vírgula 4 2 4 2 2 4 4 4" xfId="35785" xr:uid="{00000000-0005-0000-0000-0000C0840000}"/>
    <cellStyle name="Vírgula 4 2 4 2 2 4 5" xfId="14090" xr:uid="{00000000-0005-0000-0000-0000C1840000}"/>
    <cellStyle name="Vírgula 4 2 4 2 2 4 5 2" xfId="14091" xr:uid="{00000000-0005-0000-0000-0000C2840000}"/>
    <cellStyle name="Vírgula 4 2 4 2 2 4 5 2 2" xfId="14092" xr:uid="{00000000-0005-0000-0000-0000C3840000}"/>
    <cellStyle name="Vírgula 4 2 4 2 2 4 5 2 2 2" xfId="38637" xr:uid="{00000000-0005-0000-0000-0000C4840000}"/>
    <cellStyle name="Vírgula 4 2 4 2 2 4 5 2 3" xfId="36973" xr:uid="{00000000-0005-0000-0000-0000C5840000}"/>
    <cellStyle name="Vírgula 4 2 4 2 2 4 5 3" xfId="14093" xr:uid="{00000000-0005-0000-0000-0000C6840000}"/>
    <cellStyle name="Vírgula 4 2 4 2 2 4 5 3 2" xfId="37897" xr:uid="{00000000-0005-0000-0000-0000C7840000}"/>
    <cellStyle name="Vírgula 4 2 4 2 2 4 5 4" xfId="35982" xr:uid="{00000000-0005-0000-0000-0000C8840000}"/>
    <cellStyle name="Vírgula 4 2 4 2 2 4 6" xfId="14094" xr:uid="{00000000-0005-0000-0000-0000C9840000}"/>
    <cellStyle name="Vírgula 4 2 4 2 2 4 6 2" xfId="14095" xr:uid="{00000000-0005-0000-0000-0000CA840000}"/>
    <cellStyle name="Vírgula 4 2 4 2 2 4 6 2 2" xfId="38806" xr:uid="{00000000-0005-0000-0000-0000CB840000}"/>
    <cellStyle name="Vírgula 4 2 4 2 2 4 6 3" xfId="37136" xr:uid="{00000000-0005-0000-0000-0000CC840000}"/>
    <cellStyle name="Vírgula 4 2 4 2 2 4 7" xfId="14096" xr:uid="{00000000-0005-0000-0000-0000CD840000}"/>
    <cellStyle name="Vírgula 4 2 4 2 2 4 7 2" xfId="14097" xr:uid="{00000000-0005-0000-0000-0000CE840000}"/>
    <cellStyle name="Vírgula 4 2 4 2 2 4 7 2 2" xfId="38066" xr:uid="{00000000-0005-0000-0000-0000CF840000}"/>
    <cellStyle name="Vírgula 4 2 4 2 2 4 7 3" xfId="36375" xr:uid="{00000000-0005-0000-0000-0000D0840000}"/>
    <cellStyle name="Vírgula 4 2 4 2 2 4 8" xfId="14098" xr:uid="{00000000-0005-0000-0000-0000D1840000}"/>
    <cellStyle name="Vírgula 4 2 4 2 2 4 8 2" xfId="37336" xr:uid="{00000000-0005-0000-0000-0000D2840000}"/>
    <cellStyle name="Vírgula 4 2 4 2 2 4 9" xfId="14099" xr:uid="{00000000-0005-0000-0000-0000D3840000}"/>
    <cellStyle name="Vírgula 4 2 4 2 2 4 9 2" xfId="39005" xr:uid="{00000000-0005-0000-0000-0000D4840000}"/>
    <cellStyle name="Vírgula 4 2 4 2 2 5" xfId="14100" xr:uid="{00000000-0005-0000-0000-0000D5840000}"/>
    <cellStyle name="Vírgula 4 2 4 2 2 5 2" xfId="31076" xr:uid="{00000000-0005-0000-0000-0000D6840000}"/>
    <cellStyle name="Vírgula 4 2 4 2 2 6" xfId="14101" xr:uid="{00000000-0005-0000-0000-0000D7840000}"/>
    <cellStyle name="Vírgula 4 2 4 2 2 6 2" xfId="40588" xr:uid="{00000000-0005-0000-0000-0000D8840000}"/>
    <cellStyle name="Vírgula 4 2 4 2 2 7" xfId="25239" xr:uid="{00000000-0005-0000-0000-0000D9840000}"/>
    <cellStyle name="Vírgula 4 2 4 2 20" xfId="14102" xr:uid="{00000000-0005-0000-0000-0000DA840000}"/>
    <cellStyle name="Vírgula 4 2 4 2 20 2" xfId="14103" xr:uid="{00000000-0005-0000-0000-0000DB840000}"/>
    <cellStyle name="Vírgula 4 2 4 2 20 2 2" xfId="31152" xr:uid="{00000000-0005-0000-0000-0000DC840000}"/>
    <cellStyle name="Vírgula 4 2 4 2 20 3" xfId="25315" xr:uid="{00000000-0005-0000-0000-0000DD840000}"/>
    <cellStyle name="Vírgula 4 2 4 2 21" xfId="14104" xr:uid="{00000000-0005-0000-0000-0000DE840000}"/>
    <cellStyle name="Vírgula 4 2 4 2 21 2" xfId="14105" xr:uid="{00000000-0005-0000-0000-0000DF840000}"/>
    <cellStyle name="Vírgula 4 2 4 2 21 2 2" xfId="31153" xr:uid="{00000000-0005-0000-0000-0000E0840000}"/>
    <cellStyle name="Vírgula 4 2 4 2 21 3" xfId="25316" xr:uid="{00000000-0005-0000-0000-0000E1840000}"/>
    <cellStyle name="Vírgula 4 2 4 2 22" xfId="14106" xr:uid="{00000000-0005-0000-0000-0000E2840000}"/>
    <cellStyle name="Vírgula 4 2 4 2 22 2" xfId="14107" xr:uid="{00000000-0005-0000-0000-0000E3840000}"/>
    <cellStyle name="Vírgula 4 2 4 2 22 2 2" xfId="31154" xr:uid="{00000000-0005-0000-0000-0000E4840000}"/>
    <cellStyle name="Vírgula 4 2 4 2 22 3" xfId="25317" xr:uid="{00000000-0005-0000-0000-0000E5840000}"/>
    <cellStyle name="Vírgula 4 2 4 2 23" xfId="14108" xr:uid="{00000000-0005-0000-0000-0000E6840000}"/>
    <cellStyle name="Vírgula 4 2 4 2 23 2" xfId="14109" xr:uid="{00000000-0005-0000-0000-0000E7840000}"/>
    <cellStyle name="Vírgula 4 2 4 2 23 2 2" xfId="31155" xr:uid="{00000000-0005-0000-0000-0000E8840000}"/>
    <cellStyle name="Vírgula 4 2 4 2 23 3" xfId="25318" xr:uid="{00000000-0005-0000-0000-0000E9840000}"/>
    <cellStyle name="Vírgula 4 2 4 2 24" xfId="14110" xr:uid="{00000000-0005-0000-0000-0000EA840000}"/>
    <cellStyle name="Vírgula 4 2 4 2 24 2" xfId="14111" xr:uid="{00000000-0005-0000-0000-0000EB840000}"/>
    <cellStyle name="Vírgula 4 2 4 2 24 2 2" xfId="31156" xr:uid="{00000000-0005-0000-0000-0000EC840000}"/>
    <cellStyle name="Vírgula 4 2 4 2 24 3" xfId="25319" xr:uid="{00000000-0005-0000-0000-0000ED840000}"/>
    <cellStyle name="Vírgula 4 2 4 2 25" xfId="14112" xr:uid="{00000000-0005-0000-0000-0000EE840000}"/>
    <cellStyle name="Vírgula 4 2 4 2 25 2" xfId="14113" xr:uid="{00000000-0005-0000-0000-0000EF840000}"/>
    <cellStyle name="Vírgula 4 2 4 2 25 2 2" xfId="31157" xr:uid="{00000000-0005-0000-0000-0000F0840000}"/>
    <cellStyle name="Vírgula 4 2 4 2 25 3" xfId="25320" xr:uid="{00000000-0005-0000-0000-0000F1840000}"/>
    <cellStyle name="Vírgula 4 2 4 2 26" xfId="14114" xr:uid="{00000000-0005-0000-0000-0000F2840000}"/>
    <cellStyle name="Vírgula 4 2 4 2 26 2" xfId="14115" xr:uid="{00000000-0005-0000-0000-0000F3840000}"/>
    <cellStyle name="Vírgula 4 2 4 2 26 2 2" xfId="31158" xr:uid="{00000000-0005-0000-0000-0000F4840000}"/>
    <cellStyle name="Vírgula 4 2 4 2 26 3" xfId="25321" xr:uid="{00000000-0005-0000-0000-0000F5840000}"/>
    <cellStyle name="Vírgula 4 2 4 2 27" xfId="14116" xr:uid="{00000000-0005-0000-0000-0000F6840000}"/>
    <cellStyle name="Vírgula 4 2 4 2 27 2" xfId="14117" xr:uid="{00000000-0005-0000-0000-0000F7840000}"/>
    <cellStyle name="Vírgula 4 2 4 2 27 2 2" xfId="31159" xr:uid="{00000000-0005-0000-0000-0000F8840000}"/>
    <cellStyle name="Vírgula 4 2 4 2 27 3" xfId="25322" xr:uid="{00000000-0005-0000-0000-0000F9840000}"/>
    <cellStyle name="Vírgula 4 2 4 2 28" xfId="14118" xr:uid="{00000000-0005-0000-0000-0000FA840000}"/>
    <cellStyle name="Vírgula 4 2 4 2 28 2" xfId="14119" xr:uid="{00000000-0005-0000-0000-0000FB840000}"/>
    <cellStyle name="Vírgula 4 2 4 2 28 2 2" xfId="31160" xr:uid="{00000000-0005-0000-0000-0000FC840000}"/>
    <cellStyle name="Vírgula 4 2 4 2 28 3" xfId="25323" xr:uid="{00000000-0005-0000-0000-0000FD840000}"/>
    <cellStyle name="Vírgula 4 2 4 2 29" xfId="14120" xr:uid="{00000000-0005-0000-0000-0000FE840000}"/>
    <cellStyle name="Vírgula 4 2 4 2 29 2" xfId="14121" xr:uid="{00000000-0005-0000-0000-0000FF840000}"/>
    <cellStyle name="Vírgula 4 2 4 2 29 2 2" xfId="31161" xr:uid="{00000000-0005-0000-0000-000000850000}"/>
    <cellStyle name="Vírgula 4 2 4 2 29 3" xfId="25324" xr:uid="{00000000-0005-0000-0000-000001850000}"/>
    <cellStyle name="Vírgula 4 2 4 2 3" xfId="14122" xr:uid="{00000000-0005-0000-0000-000002850000}"/>
    <cellStyle name="Vírgula 4 2 4 2 3 10" xfId="14123" xr:uid="{00000000-0005-0000-0000-000003850000}"/>
    <cellStyle name="Vírgula 4 2 4 2 3 10 2" xfId="14124" xr:uid="{00000000-0005-0000-0000-000004850000}"/>
    <cellStyle name="Vírgula 4 2 4 2 3 10 2 2" xfId="31163" xr:uid="{00000000-0005-0000-0000-000005850000}"/>
    <cellStyle name="Vírgula 4 2 4 2 3 10 3" xfId="25326" xr:uid="{00000000-0005-0000-0000-000006850000}"/>
    <cellStyle name="Vírgula 4 2 4 2 3 11" xfId="14125" xr:uid="{00000000-0005-0000-0000-000007850000}"/>
    <cellStyle name="Vírgula 4 2 4 2 3 11 2" xfId="14126" xr:uid="{00000000-0005-0000-0000-000008850000}"/>
    <cellStyle name="Vírgula 4 2 4 2 3 11 2 2" xfId="31164" xr:uid="{00000000-0005-0000-0000-000009850000}"/>
    <cellStyle name="Vírgula 4 2 4 2 3 11 3" xfId="25327" xr:uid="{00000000-0005-0000-0000-00000A850000}"/>
    <cellStyle name="Vírgula 4 2 4 2 3 12" xfId="14127" xr:uid="{00000000-0005-0000-0000-00000B850000}"/>
    <cellStyle name="Vírgula 4 2 4 2 3 12 2" xfId="14128" xr:uid="{00000000-0005-0000-0000-00000C850000}"/>
    <cellStyle name="Vírgula 4 2 4 2 3 12 2 2" xfId="31165" xr:uid="{00000000-0005-0000-0000-00000D850000}"/>
    <cellStyle name="Vírgula 4 2 4 2 3 12 3" xfId="25328" xr:uid="{00000000-0005-0000-0000-00000E850000}"/>
    <cellStyle name="Vírgula 4 2 4 2 3 13" xfId="14129" xr:uid="{00000000-0005-0000-0000-00000F850000}"/>
    <cellStyle name="Vírgula 4 2 4 2 3 13 2" xfId="14130" xr:uid="{00000000-0005-0000-0000-000010850000}"/>
    <cellStyle name="Vírgula 4 2 4 2 3 13 2 2" xfId="31166" xr:uid="{00000000-0005-0000-0000-000011850000}"/>
    <cellStyle name="Vírgula 4 2 4 2 3 13 3" xfId="25329" xr:uid="{00000000-0005-0000-0000-000012850000}"/>
    <cellStyle name="Vírgula 4 2 4 2 3 14" xfId="14131" xr:uid="{00000000-0005-0000-0000-000013850000}"/>
    <cellStyle name="Vírgula 4 2 4 2 3 14 2" xfId="14132" xr:uid="{00000000-0005-0000-0000-000014850000}"/>
    <cellStyle name="Vírgula 4 2 4 2 3 14 2 2" xfId="31167" xr:uid="{00000000-0005-0000-0000-000015850000}"/>
    <cellStyle name="Vírgula 4 2 4 2 3 14 3" xfId="25330" xr:uid="{00000000-0005-0000-0000-000016850000}"/>
    <cellStyle name="Vírgula 4 2 4 2 3 15" xfId="14133" xr:uid="{00000000-0005-0000-0000-000017850000}"/>
    <cellStyle name="Vírgula 4 2 4 2 3 15 2" xfId="14134" xr:uid="{00000000-0005-0000-0000-000018850000}"/>
    <cellStyle name="Vírgula 4 2 4 2 3 15 2 2" xfId="31168" xr:uid="{00000000-0005-0000-0000-000019850000}"/>
    <cellStyle name="Vírgula 4 2 4 2 3 15 3" xfId="25331" xr:uid="{00000000-0005-0000-0000-00001A850000}"/>
    <cellStyle name="Vírgula 4 2 4 2 3 16" xfId="14135" xr:uid="{00000000-0005-0000-0000-00001B850000}"/>
    <cellStyle name="Vírgula 4 2 4 2 3 16 2" xfId="14136" xr:uid="{00000000-0005-0000-0000-00001C850000}"/>
    <cellStyle name="Vírgula 4 2 4 2 3 16 2 2" xfId="31169" xr:uid="{00000000-0005-0000-0000-00001D850000}"/>
    <cellStyle name="Vírgula 4 2 4 2 3 16 3" xfId="25332" xr:uid="{00000000-0005-0000-0000-00001E850000}"/>
    <cellStyle name="Vírgula 4 2 4 2 3 17" xfId="14137" xr:uid="{00000000-0005-0000-0000-00001F850000}"/>
    <cellStyle name="Vírgula 4 2 4 2 3 17 2" xfId="14138" xr:uid="{00000000-0005-0000-0000-000020850000}"/>
    <cellStyle name="Vírgula 4 2 4 2 3 17 2 2" xfId="31170" xr:uid="{00000000-0005-0000-0000-000021850000}"/>
    <cellStyle name="Vírgula 4 2 4 2 3 17 3" xfId="25333" xr:uid="{00000000-0005-0000-0000-000022850000}"/>
    <cellStyle name="Vírgula 4 2 4 2 3 18" xfId="14139" xr:uid="{00000000-0005-0000-0000-000023850000}"/>
    <cellStyle name="Vírgula 4 2 4 2 3 18 2" xfId="14140" xr:uid="{00000000-0005-0000-0000-000024850000}"/>
    <cellStyle name="Vírgula 4 2 4 2 3 18 2 2" xfId="31171" xr:uid="{00000000-0005-0000-0000-000025850000}"/>
    <cellStyle name="Vírgula 4 2 4 2 3 18 3" xfId="25334" xr:uid="{00000000-0005-0000-0000-000026850000}"/>
    <cellStyle name="Vírgula 4 2 4 2 3 19" xfId="14141" xr:uid="{00000000-0005-0000-0000-000027850000}"/>
    <cellStyle name="Vírgula 4 2 4 2 3 19 2" xfId="14142" xr:uid="{00000000-0005-0000-0000-000028850000}"/>
    <cellStyle name="Vírgula 4 2 4 2 3 19 2 2" xfId="31172" xr:uid="{00000000-0005-0000-0000-000029850000}"/>
    <cellStyle name="Vírgula 4 2 4 2 3 19 3" xfId="25335" xr:uid="{00000000-0005-0000-0000-00002A850000}"/>
    <cellStyle name="Vírgula 4 2 4 2 3 2" xfId="14143" xr:uid="{00000000-0005-0000-0000-00002B850000}"/>
    <cellStyle name="Vírgula 4 2 4 2 3 2 2" xfId="14144" xr:uid="{00000000-0005-0000-0000-00002C850000}"/>
    <cellStyle name="Vírgula 4 2 4 2 3 2 2 2" xfId="27812" xr:uid="{00000000-0005-0000-0000-00002D850000}"/>
    <cellStyle name="Vírgula 4 2 4 2 3 2 3" xfId="14145" xr:uid="{00000000-0005-0000-0000-00002E850000}"/>
    <cellStyle name="Vírgula 4 2 4 2 3 2 3 2" xfId="31173" xr:uid="{00000000-0005-0000-0000-00002F850000}"/>
    <cellStyle name="Vírgula 4 2 4 2 3 2 4" xfId="14146" xr:uid="{00000000-0005-0000-0000-000030850000}"/>
    <cellStyle name="Vírgula 4 2 4 2 3 2 4 2" xfId="40593" xr:uid="{00000000-0005-0000-0000-000031850000}"/>
    <cellStyle name="Vírgula 4 2 4 2 3 2 5" xfId="25336" xr:uid="{00000000-0005-0000-0000-000032850000}"/>
    <cellStyle name="Vírgula 4 2 4 2 3 20" xfId="14147" xr:uid="{00000000-0005-0000-0000-000033850000}"/>
    <cellStyle name="Vírgula 4 2 4 2 3 20 2" xfId="14148" xr:uid="{00000000-0005-0000-0000-000034850000}"/>
    <cellStyle name="Vírgula 4 2 4 2 3 20 2 2" xfId="31174" xr:uid="{00000000-0005-0000-0000-000035850000}"/>
    <cellStyle name="Vírgula 4 2 4 2 3 20 3" xfId="25337" xr:uid="{00000000-0005-0000-0000-000036850000}"/>
    <cellStyle name="Vírgula 4 2 4 2 3 21" xfId="14149" xr:uid="{00000000-0005-0000-0000-000037850000}"/>
    <cellStyle name="Vírgula 4 2 4 2 3 21 2" xfId="14150" xr:uid="{00000000-0005-0000-0000-000038850000}"/>
    <cellStyle name="Vírgula 4 2 4 2 3 21 2 2" xfId="31175" xr:uid="{00000000-0005-0000-0000-000039850000}"/>
    <cellStyle name="Vírgula 4 2 4 2 3 21 3" xfId="25338" xr:uid="{00000000-0005-0000-0000-00003A850000}"/>
    <cellStyle name="Vírgula 4 2 4 2 3 22" xfId="14151" xr:uid="{00000000-0005-0000-0000-00003B850000}"/>
    <cellStyle name="Vírgula 4 2 4 2 3 22 2" xfId="14152" xr:uid="{00000000-0005-0000-0000-00003C850000}"/>
    <cellStyle name="Vírgula 4 2 4 2 3 22 2 2" xfId="31176" xr:uid="{00000000-0005-0000-0000-00003D850000}"/>
    <cellStyle name="Vírgula 4 2 4 2 3 22 3" xfId="25339" xr:uid="{00000000-0005-0000-0000-00003E850000}"/>
    <cellStyle name="Vírgula 4 2 4 2 3 23" xfId="14153" xr:uid="{00000000-0005-0000-0000-00003F850000}"/>
    <cellStyle name="Vírgula 4 2 4 2 3 23 2" xfId="14154" xr:uid="{00000000-0005-0000-0000-000040850000}"/>
    <cellStyle name="Vírgula 4 2 4 2 3 23 2 2" xfId="31177" xr:uid="{00000000-0005-0000-0000-000041850000}"/>
    <cellStyle name="Vírgula 4 2 4 2 3 23 3" xfId="25340" xr:uid="{00000000-0005-0000-0000-000042850000}"/>
    <cellStyle name="Vírgula 4 2 4 2 3 24" xfId="14155" xr:uid="{00000000-0005-0000-0000-000043850000}"/>
    <cellStyle name="Vírgula 4 2 4 2 3 24 2" xfId="14156" xr:uid="{00000000-0005-0000-0000-000044850000}"/>
    <cellStyle name="Vírgula 4 2 4 2 3 24 2 2" xfId="31178" xr:uid="{00000000-0005-0000-0000-000045850000}"/>
    <cellStyle name="Vírgula 4 2 4 2 3 24 3" xfId="25341" xr:uid="{00000000-0005-0000-0000-000046850000}"/>
    <cellStyle name="Vírgula 4 2 4 2 3 25" xfId="14157" xr:uid="{00000000-0005-0000-0000-000047850000}"/>
    <cellStyle name="Vírgula 4 2 4 2 3 25 2" xfId="14158" xr:uid="{00000000-0005-0000-0000-000048850000}"/>
    <cellStyle name="Vírgula 4 2 4 2 3 25 2 2" xfId="31179" xr:uid="{00000000-0005-0000-0000-000049850000}"/>
    <cellStyle name="Vírgula 4 2 4 2 3 25 3" xfId="25342" xr:uid="{00000000-0005-0000-0000-00004A850000}"/>
    <cellStyle name="Vírgula 4 2 4 2 3 26" xfId="14159" xr:uid="{00000000-0005-0000-0000-00004B850000}"/>
    <cellStyle name="Vírgula 4 2 4 2 3 26 2" xfId="14160" xr:uid="{00000000-0005-0000-0000-00004C850000}"/>
    <cellStyle name="Vírgula 4 2 4 2 3 26 2 2" xfId="31180" xr:uid="{00000000-0005-0000-0000-00004D850000}"/>
    <cellStyle name="Vírgula 4 2 4 2 3 26 3" xfId="25343" xr:uid="{00000000-0005-0000-0000-00004E850000}"/>
    <cellStyle name="Vírgula 4 2 4 2 3 27" xfId="14161" xr:uid="{00000000-0005-0000-0000-00004F850000}"/>
    <cellStyle name="Vírgula 4 2 4 2 3 27 2" xfId="14162" xr:uid="{00000000-0005-0000-0000-000050850000}"/>
    <cellStyle name="Vírgula 4 2 4 2 3 27 2 2" xfId="31181" xr:uid="{00000000-0005-0000-0000-000051850000}"/>
    <cellStyle name="Vírgula 4 2 4 2 3 27 3" xfId="25344" xr:uid="{00000000-0005-0000-0000-000052850000}"/>
    <cellStyle name="Vírgula 4 2 4 2 3 28" xfId="14163" xr:uid="{00000000-0005-0000-0000-000053850000}"/>
    <cellStyle name="Vírgula 4 2 4 2 3 28 2" xfId="14164" xr:uid="{00000000-0005-0000-0000-000054850000}"/>
    <cellStyle name="Vírgula 4 2 4 2 3 28 2 2" xfId="31182" xr:uid="{00000000-0005-0000-0000-000055850000}"/>
    <cellStyle name="Vírgula 4 2 4 2 3 28 3" xfId="25345" xr:uid="{00000000-0005-0000-0000-000056850000}"/>
    <cellStyle name="Vírgula 4 2 4 2 3 29" xfId="14165" xr:uid="{00000000-0005-0000-0000-000057850000}"/>
    <cellStyle name="Vírgula 4 2 4 2 3 29 2" xfId="14166" xr:uid="{00000000-0005-0000-0000-000058850000}"/>
    <cellStyle name="Vírgula 4 2 4 2 3 29 2 2" xfId="31183" xr:uid="{00000000-0005-0000-0000-000059850000}"/>
    <cellStyle name="Vírgula 4 2 4 2 3 29 3" xfId="25346" xr:uid="{00000000-0005-0000-0000-00005A850000}"/>
    <cellStyle name="Vírgula 4 2 4 2 3 3" xfId="14167" xr:uid="{00000000-0005-0000-0000-00005B850000}"/>
    <cellStyle name="Vírgula 4 2 4 2 3 3 2" xfId="14168" xr:uid="{00000000-0005-0000-0000-00005C850000}"/>
    <cellStyle name="Vírgula 4 2 4 2 3 3 2 2" xfId="31184" xr:uid="{00000000-0005-0000-0000-00005D850000}"/>
    <cellStyle name="Vírgula 4 2 4 2 3 3 3" xfId="14169" xr:uid="{00000000-0005-0000-0000-00005E850000}"/>
    <cellStyle name="Vírgula 4 2 4 2 3 3 4" xfId="25347" xr:uid="{00000000-0005-0000-0000-00005F850000}"/>
    <cellStyle name="Vírgula 4 2 4 2 3 30" xfId="14170" xr:uid="{00000000-0005-0000-0000-000060850000}"/>
    <cellStyle name="Vírgula 4 2 4 2 3 30 2" xfId="14171" xr:uid="{00000000-0005-0000-0000-000061850000}"/>
    <cellStyle name="Vírgula 4 2 4 2 3 30 2 2" xfId="31185" xr:uid="{00000000-0005-0000-0000-000062850000}"/>
    <cellStyle name="Vírgula 4 2 4 2 3 30 3" xfId="25348" xr:uid="{00000000-0005-0000-0000-000063850000}"/>
    <cellStyle name="Vírgula 4 2 4 2 3 31" xfId="14172" xr:uid="{00000000-0005-0000-0000-000064850000}"/>
    <cellStyle name="Vírgula 4 2 4 2 3 31 2" xfId="14173" xr:uid="{00000000-0005-0000-0000-000065850000}"/>
    <cellStyle name="Vírgula 4 2 4 2 3 31 2 2" xfId="31186" xr:uid="{00000000-0005-0000-0000-000066850000}"/>
    <cellStyle name="Vírgula 4 2 4 2 3 31 3" xfId="25349" xr:uid="{00000000-0005-0000-0000-000067850000}"/>
    <cellStyle name="Vírgula 4 2 4 2 3 32" xfId="14174" xr:uid="{00000000-0005-0000-0000-000068850000}"/>
    <cellStyle name="Vírgula 4 2 4 2 3 32 2" xfId="14175" xr:uid="{00000000-0005-0000-0000-000069850000}"/>
    <cellStyle name="Vírgula 4 2 4 2 3 32 2 2" xfId="31187" xr:uid="{00000000-0005-0000-0000-00006A850000}"/>
    <cellStyle name="Vírgula 4 2 4 2 3 32 3" xfId="25350" xr:uid="{00000000-0005-0000-0000-00006B850000}"/>
    <cellStyle name="Vírgula 4 2 4 2 3 33" xfId="14176" xr:uid="{00000000-0005-0000-0000-00006C850000}"/>
    <cellStyle name="Vírgula 4 2 4 2 3 33 2" xfId="14177" xr:uid="{00000000-0005-0000-0000-00006D850000}"/>
    <cellStyle name="Vírgula 4 2 4 2 3 33 2 2" xfId="31188" xr:uid="{00000000-0005-0000-0000-00006E850000}"/>
    <cellStyle name="Vírgula 4 2 4 2 3 33 3" xfId="25351" xr:uid="{00000000-0005-0000-0000-00006F850000}"/>
    <cellStyle name="Vírgula 4 2 4 2 3 34" xfId="14178" xr:uid="{00000000-0005-0000-0000-000070850000}"/>
    <cellStyle name="Vírgula 4 2 4 2 3 34 2" xfId="14179" xr:uid="{00000000-0005-0000-0000-000071850000}"/>
    <cellStyle name="Vírgula 4 2 4 2 3 34 2 2" xfId="31189" xr:uid="{00000000-0005-0000-0000-000072850000}"/>
    <cellStyle name="Vírgula 4 2 4 2 3 34 3" xfId="25352" xr:uid="{00000000-0005-0000-0000-000073850000}"/>
    <cellStyle name="Vírgula 4 2 4 2 3 35" xfId="14180" xr:uid="{00000000-0005-0000-0000-000074850000}"/>
    <cellStyle name="Vírgula 4 2 4 2 3 35 2" xfId="14181" xr:uid="{00000000-0005-0000-0000-000075850000}"/>
    <cellStyle name="Vírgula 4 2 4 2 3 35 2 2" xfId="31190" xr:uid="{00000000-0005-0000-0000-000076850000}"/>
    <cellStyle name="Vírgula 4 2 4 2 3 35 3" xfId="25353" xr:uid="{00000000-0005-0000-0000-000077850000}"/>
    <cellStyle name="Vírgula 4 2 4 2 3 36" xfId="14182" xr:uid="{00000000-0005-0000-0000-000078850000}"/>
    <cellStyle name="Vírgula 4 2 4 2 3 36 2" xfId="14183" xr:uid="{00000000-0005-0000-0000-000079850000}"/>
    <cellStyle name="Vírgula 4 2 4 2 3 36 2 2" xfId="31191" xr:uid="{00000000-0005-0000-0000-00007A850000}"/>
    <cellStyle name="Vírgula 4 2 4 2 3 36 3" xfId="25354" xr:uid="{00000000-0005-0000-0000-00007B850000}"/>
    <cellStyle name="Vírgula 4 2 4 2 3 37" xfId="14184" xr:uid="{00000000-0005-0000-0000-00007C850000}"/>
    <cellStyle name="Vírgula 4 2 4 2 3 37 2" xfId="14185" xr:uid="{00000000-0005-0000-0000-00007D850000}"/>
    <cellStyle name="Vírgula 4 2 4 2 3 37 2 2" xfId="31192" xr:uid="{00000000-0005-0000-0000-00007E850000}"/>
    <cellStyle name="Vírgula 4 2 4 2 3 37 3" xfId="25355" xr:uid="{00000000-0005-0000-0000-00007F850000}"/>
    <cellStyle name="Vírgula 4 2 4 2 3 38" xfId="14186" xr:uid="{00000000-0005-0000-0000-000080850000}"/>
    <cellStyle name="Vírgula 4 2 4 2 3 38 2" xfId="14187" xr:uid="{00000000-0005-0000-0000-000081850000}"/>
    <cellStyle name="Vírgula 4 2 4 2 3 38 2 2" xfId="31193" xr:uid="{00000000-0005-0000-0000-000082850000}"/>
    <cellStyle name="Vírgula 4 2 4 2 3 38 3" xfId="25356" xr:uid="{00000000-0005-0000-0000-000083850000}"/>
    <cellStyle name="Vírgula 4 2 4 2 3 39" xfId="14188" xr:uid="{00000000-0005-0000-0000-000084850000}"/>
    <cellStyle name="Vírgula 4 2 4 2 3 39 2" xfId="14189" xr:uid="{00000000-0005-0000-0000-000085850000}"/>
    <cellStyle name="Vírgula 4 2 4 2 3 39 2 2" xfId="31194" xr:uid="{00000000-0005-0000-0000-000086850000}"/>
    <cellStyle name="Vírgula 4 2 4 2 3 39 3" xfId="25357" xr:uid="{00000000-0005-0000-0000-000087850000}"/>
    <cellStyle name="Vírgula 4 2 4 2 3 4" xfId="14190" xr:uid="{00000000-0005-0000-0000-000088850000}"/>
    <cellStyle name="Vírgula 4 2 4 2 3 4 2" xfId="14191" xr:uid="{00000000-0005-0000-0000-000089850000}"/>
    <cellStyle name="Vírgula 4 2 4 2 3 4 2 2" xfId="31195" xr:uid="{00000000-0005-0000-0000-00008A850000}"/>
    <cellStyle name="Vírgula 4 2 4 2 3 4 3" xfId="25358" xr:uid="{00000000-0005-0000-0000-00008B850000}"/>
    <cellStyle name="Vírgula 4 2 4 2 3 40" xfId="14192" xr:uid="{00000000-0005-0000-0000-00008C850000}"/>
    <cellStyle name="Vírgula 4 2 4 2 3 40 2" xfId="14193" xr:uid="{00000000-0005-0000-0000-00008D850000}"/>
    <cellStyle name="Vírgula 4 2 4 2 3 40 2 2" xfId="31196" xr:uid="{00000000-0005-0000-0000-00008E850000}"/>
    <cellStyle name="Vírgula 4 2 4 2 3 40 3" xfId="25359" xr:uid="{00000000-0005-0000-0000-00008F850000}"/>
    <cellStyle name="Vírgula 4 2 4 2 3 41" xfId="14194" xr:uid="{00000000-0005-0000-0000-000090850000}"/>
    <cellStyle name="Vírgula 4 2 4 2 3 41 2" xfId="14195" xr:uid="{00000000-0005-0000-0000-000091850000}"/>
    <cellStyle name="Vírgula 4 2 4 2 3 41 2 2" xfId="31197" xr:uid="{00000000-0005-0000-0000-000092850000}"/>
    <cellStyle name="Vírgula 4 2 4 2 3 41 3" xfId="25360" xr:uid="{00000000-0005-0000-0000-000093850000}"/>
    <cellStyle name="Vírgula 4 2 4 2 3 42" xfId="14196" xr:uid="{00000000-0005-0000-0000-000094850000}"/>
    <cellStyle name="Vírgula 4 2 4 2 3 42 2" xfId="14197" xr:uid="{00000000-0005-0000-0000-000095850000}"/>
    <cellStyle name="Vírgula 4 2 4 2 3 42 2 2" xfId="31198" xr:uid="{00000000-0005-0000-0000-000096850000}"/>
    <cellStyle name="Vírgula 4 2 4 2 3 42 3" xfId="25361" xr:uid="{00000000-0005-0000-0000-000097850000}"/>
    <cellStyle name="Vírgula 4 2 4 2 3 43" xfId="14198" xr:uid="{00000000-0005-0000-0000-000098850000}"/>
    <cellStyle name="Vírgula 4 2 4 2 3 43 2" xfId="14199" xr:uid="{00000000-0005-0000-0000-000099850000}"/>
    <cellStyle name="Vírgula 4 2 4 2 3 43 2 2" xfId="31199" xr:uid="{00000000-0005-0000-0000-00009A850000}"/>
    <cellStyle name="Vírgula 4 2 4 2 3 43 3" xfId="25362" xr:uid="{00000000-0005-0000-0000-00009B850000}"/>
    <cellStyle name="Vírgula 4 2 4 2 3 44" xfId="14200" xr:uid="{00000000-0005-0000-0000-00009C850000}"/>
    <cellStyle name="Vírgula 4 2 4 2 3 44 2" xfId="14201" xr:uid="{00000000-0005-0000-0000-00009D850000}"/>
    <cellStyle name="Vírgula 4 2 4 2 3 44 2 2" xfId="31200" xr:uid="{00000000-0005-0000-0000-00009E850000}"/>
    <cellStyle name="Vírgula 4 2 4 2 3 44 3" xfId="25363" xr:uid="{00000000-0005-0000-0000-00009F850000}"/>
    <cellStyle name="Vírgula 4 2 4 2 3 45" xfId="14202" xr:uid="{00000000-0005-0000-0000-0000A0850000}"/>
    <cellStyle name="Vírgula 4 2 4 2 3 45 2" xfId="14203" xr:uid="{00000000-0005-0000-0000-0000A1850000}"/>
    <cellStyle name="Vírgula 4 2 4 2 3 45 2 2" xfId="31201" xr:uid="{00000000-0005-0000-0000-0000A2850000}"/>
    <cellStyle name="Vírgula 4 2 4 2 3 45 3" xfId="25364" xr:uid="{00000000-0005-0000-0000-0000A3850000}"/>
    <cellStyle name="Vírgula 4 2 4 2 3 46" xfId="14204" xr:uid="{00000000-0005-0000-0000-0000A4850000}"/>
    <cellStyle name="Vírgula 4 2 4 2 3 46 2" xfId="14205" xr:uid="{00000000-0005-0000-0000-0000A5850000}"/>
    <cellStyle name="Vírgula 4 2 4 2 3 46 2 2" xfId="31202" xr:uid="{00000000-0005-0000-0000-0000A6850000}"/>
    <cellStyle name="Vírgula 4 2 4 2 3 46 3" xfId="25365" xr:uid="{00000000-0005-0000-0000-0000A7850000}"/>
    <cellStyle name="Vírgula 4 2 4 2 3 47" xfId="14206" xr:uid="{00000000-0005-0000-0000-0000A8850000}"/>
    <cellStyle name="Vírgula 4 2 4 2 3 47 2" xfId="14207" xr:uid="{00000000-0005-0000-0000-0000A9850000}"/>
    <cellStyle name="Vírgula 4 2 4 2 3 47 2 2" xfId="31203" xr:uid="{00000000-0005-0000-0000-0000AA850000}"/>
    <cellStyle name="Vírgula 4 2 4 2 3 47 3" xfId="25366" xr:uid="{00000000-0005-0000-0000-0000AB850000}"/>
    <cellStyle name="Vírgula 4 2 4 2 3 48" xfId="14208" xr:uid="{00000000-0005-0000-0000-0000AC850000}"/>
    <cellStyle name="Vírgula 4 2 4 2 3 48 2" xfId="14209" xr:uid="{00000000-0005-0000-0000-0000AD850000}"/>
    <cellStyle name="Vírgula 4 2 4 2 3 48 2 2" xfId="31204" xr:uid="{00000000-0005-0000-0000-0000AE850000}"/>
    <cellStyle name="Vírgula 4 2 4 2 3 48 3" xfId="25367" xr:uid="{00000000-0005-0000-0000-0000AF850000}"/>
    <cellStyle name="Vírgula 4 2 4 2 3 49" xfId="14210" xr:uid="{00000000-0005-0000-0000-0000B0850000}"/>
    <cellStyle name="Vírgula 4 2 4 2 3 49 2" xfId="14211" xr:uid="{00000000-0005-0000-0000-0000B1850000}"/>
    <cellStyle name="Vírgula 4 2 4 2 3 49 2 2" xfId="31205" xr:uid="{00000000-0005-0000-0000-0000B2850000}"/>
    <cellStyle name="Vírgula 4 2 4 2 3 49 3" xfId="25368" xr:uid="{00000000-0005-0000-0000-0000B3850000}"/>
    <cellStyle name="Vírgula 4 2 4 2 3 5" xfId="14212" xr:uid="{00000000-0005-0000-0000-0000B4850000}"/>
    <cellStyle name="Vírgula 4 2 4 2 3 5 2" xfId="14213" xr:uid="{00000000-0005-0000-0000-0000B5850000}"/>
    <cellStyle name="Vírgula 4 2 4 2 3 5 2 2" xfId="31206" xr:uid="{00000000-0005-0000-0000-0000B6850000}"/>
    <cellStyle name="Vírgula 4 2 4 2 3 5 3" xfId="25369" xr:uid="{00000000-0005-0000-0000-0000B7850000}"/>
    <cellStyle name="Vírgula 4 2 4 2 3 50" xfId="14214" xr:uid="{00000000-0005-0000-0000-0000B8850000}"/>
    <cellStyle name="Vírgula 4 2 4 2 3 50 2" xfId="14215" xr:uid="{00000000-0005-0000-0000-0000B9850000}"/>
    <cellStyle name="Vírgula 4 2 4 2 3 50 2 2" xfId="31207" xr:uid="{00000000-0005-0000-0000-0000BA850000}"/>
    <cellStyle name="Vírgula 4 2 4 2 3 50 3" xfId="25370" xr:uid="{00000000-0005-0000-0000-0000BB850000}"/>
    <cellStyle name="Vírgula 4 2 4 2 3 51" xfId="14216" xr:uid="{00000000-0005-0000-0000-0000BC850000}"/>
    <cellStyle name="Vírgula 4 2 4 2 3 51 2" xfId="14217" xr:uid="{00000000-0005-0000-0000-0000BD850000}"/>
    <cellStyle name="Vírgula 4 2 4 2 3 51 2 2" xfId="31208" xr:uid="{00000000-0005-0000-0000-0000BE850000}"/>
    <cellStyle name="Vírgula 4 2 4 2 3 51 3" xfId="25371" xr:uid="{00000000-0005-0000-0000-0000BF850000}"/>
    <cellStyle name="Vírgula 4 2 4 2 3 52" xfId="14218" xr:uid="{00000000-0005-0000-0000-0000C0850000}"/>
    <cellStyle name="Vírgula 4 2 4 2 3 52 2" xfId="14219" xr:uid="{00000000-0005-0000-0000-0000C1850000}"/>
    <cellStyle name="Vírgula 4 2 4 2 3 52 2 2" xfId="31209" xr:uid="{00000000-0005-0000-0000-0000C2850000}"/>
    <cellStyle name="Vírgula 4 2 4 2 3 52 3" xfId="25372" xr:uid="{00000000-0005-0000-0000-0000C3850000}"/>
    <cellStyle name="Vírgula 4 2 4 2 3 53" xfId="14220" xr:uid="{00000000-0005-0000-0000-0000C4850000}"/>
    <cellStyle name="Vírgula 4 2 4 2 3 53 2" xfId="14221" xr:uid="{00000000-0005-0000-0000-0000C5850000}"/>
    <cellStyle name="Vírgula 4 2 4 2 3 53 2 2" xfId="31210" xr:uid="{00000000-0005-0000-0000-0000C6850000}"/>
    <cellStyle name="Vírgula 4 2 4 2 3 53 3" xfId="25373" xr:uid="{00000000-0005-0000-0000-0000C7850000}"/>
    <cellStyle name="Vírgula 4 2 4 2 3 54" xfId="14222" xr:uid="{00000000-0005-0000-0000-0000C8850000}"/>
    <cellStyle name="Vírgula 4 2 4 2 3 54 2" xfId="14223" xr:uid="{00000000-0005-0000-0000-0000C9850000}"/>
    <cellStyle name="Vírgula 4 2 4 2 3 54 2 2" xfId="31211" xr:uid="{00000000-0005-0000-0000-0000CA850000}"/>
    <cellStyle name="Vírgula 4 2 4 2 3 54 3" xfId="25374" xr:uid="{00000000-0005-0000-0000-0000CB850000}"/>
    <cellStyle name="Vírgula 4 2 4 2 3 55" xfId="14224" xr:uid="{00000000-0005-0000-0000-0000CC850000}"/>
    <cellStyle name="Vírgula 4 2 4 2 3 55 2" xfId="14225" xr:uid="{00000000-0005-0000-0000-0000CD850000}"/>
    <cellStyle name="Vírgula 4 2 4 2 3 55 2 2" xfId="31212" xr:uid="{00000000-0005-0000-0000-0000CE850000}"/>
    <cellStyle name="Vírgula 4 2 4 2 3 55 3" xfId="25375" xr:uid="{00000000-0005-0000-0000-0000CF850000}"/>
    <cellStyle name="Vírgula 4 2 4 2 3 56" xfId="14226" xr:uid="{00000000-0005-0000-0000-0000D0850000}"/>
    <cellStyle name="Vírgula 4 2 4 2 3 56 2" xfId="14227" xr:uid="{00000000-0005-0000-0000-0000D1850000}"/>
    <cellStyle name="Vírgula 4 2 4 2 3 56 2 2" xfId="31213" xr:uid="{00000000-0005-0000-0000-0000D2850000}"/>
    <cellStyle name="Vírgula 4 2 4 2 3 56 3" xfId="25376" xr:uid="{00000000-0005-0000-0000-0000D3850000}"/>
    <cellStyle name="Vírgula 4 2 4 2 3 57" xfId="14228" xr:uid="{00000000-0005-0000-0000-0000D4850000}"/>
    <cellStyle name="Vírgula 4 2 4 2 3 57 2" xfId="14229" xr:uid="{00000000-0005-0000-0000-0000D5850000}"/>
    <cellStyle name="Vírgula 4 2 4 2 3 57 2 2" xfId="31214" xr:uid="{00000000-0005-0000-0000-0000D6850000}"/>
    <cellStyle name="Vírgula 4 2 4 2 3 57 3" xfId="25377" xr:uid="{00000000-0005-0000-0000-0000D7850000}"/>
    <cellStyle name="Vírgula 4 2 4 2 3 58" xfId="14230" xr:uid="{00000000-0005-0000-0000-0000D8850000}"/>
    <cellStyle name="Vírgula 4 2 4 2 3 58 2" xfId="14231" xr:uid="{00000000-0005-0000-0000-0000D9850000}"/>
    <cellStyle name="Vírgula 4 2 4 2 3 58 2 2" xfId="31215" xr:uid="{00000000-0005-0000-0000-0000DA850000}"/>
    <cellStyle name="Vírgula 4 2 4 2 3 58 3" xfId="25378" xr:uid="{00000000-0005-0000-0000-0000DB850000}"/>
    <cellStyle name="Vírgula 4 2 4 2 3 59" xfId="14232" xr:uid="{00000000-0005-0000-0000-0000DC850000}"/>
    <cellStyle name="Vírgula 4 2 4 2 3 59 2" xfId="14233" xr:uid="{00000000-0005-0000-0000-0000DD850000}"/>
    <cellStyle name="Vírgula 4 2 4 2 3 59 2 2" xfId="31216" xr:uid="{00000000-0005-0000-0000-0000DE850000}"/>
    <cellStyle name="Vírgula 4 2 4 2 3 59 3" xfId="25379" xr:uid="{00000000-0005-0000-0000-0000DF850000}"/>
    <cellStyle name="Vírgula 4 2 4 2 3 6" xfId="14234" xr:uid="{00000000-0005-0000-0000-0000E0850000}"/>
    <cellStyle name="Vírgula 4 2 4 2 3 6 2" xfId="14235" xr:uid="{00000000-0005-0000-0000-0000E1850000}"/>
    <cellStyle name="Vírgula 4 2 4 2 3 6 2 2" xfId="31217" xr:uid="{00000000-0005-0000-0000-0000E2850000}"/>
    <cellStyle name="Vírgula 4 2 4 2 3 6 3" xfId="25380" xr:uid="{00000000-0005-0000-0000-0000E3850000}"/>
    <cellStyle name="Vírgula 4 2 4 2 3 60" xfId="14236" xr:uid="{00000000-0005-0000-0000-0000E4850000}"/>
    <cellStyle name="Vírgula 4 2 4 2 3 60 2" xfId="14237" xr:uid="{00000000-0005-0000-0000-0000E5850000}"/>
    <cellStyle name="Vírgula 4 2 4 2 3 60 2 2" xfId="31218" xr:uid="{00000000-0005-0000-0000-0000E6850000}"/>
    <cellStyle name="Vírgula 4 2 4 2 3 60 3" xfId="25381" xr:uid="{00000000-0005-0000-0000-0000E7850000}"/>
    <cellStyle name="Vírgula 4 2 4 2 3 61" xfId="14238" xr:uid="{00000000-0005-0000-0000-0000E8850000}"/>
    <cellStyle name="Vírgula 4 2 4 2 3 61 2" xfId="14239" xr:uid="{00000000-0005-0000-0000-0000E9850000}"/>
    <cellStyle name="Vírgula 4 2 4 2 3 61 2 2" xfId="31219" xr:uid="{00000000-0005-0000-0000-0000EA850000}"/>
    <cellStyle name="Vírgula 4 2 4 2 3 61 3" xfId="25382" xr:uid="{00000000-0005-0000-0000-0000EB850000}"/>
    <cellStyle name="Vírgula 4 2 4 2 3 62" xfId="14240" xr:uid="{00000000-0005-0000-0000-0000EC850000}"/>
    <cellStyle name="Vírgula 4 2 4 2 3 62 2" xfId="14241" xr:uid="{00000000-0005-0000-0000-0000ED850000}"/>
    <cellStyle name="Vírgula 4 2 4 2 3 62 2 2" xfId="31220" xr:uid="{00000000-0005-0000-0000-0000EE850000}"/>
    <cellStyle name="Vírgula 4 2 4 2 3 62 3" xfId="25383" xr:uid="{00000000-0005-0000-0000-0000EF850000}"/>
    <cellStyle name="Vírgula 4 2 4 2 3 63" xfId="14242" xr:uid="{00000000-0005-0000-0000-0000F0850000}"/>
    <cellStyle name="Vírgula 4 2 4 2 3 63 2" xfId="14243" xr:uid="{00000000-0005-0000-0000-0000F1850000}"/>
    <cellStyle name="Vírgula 4 2 4 2 3 63 2 2" xfId="31221" xr:uid="{00000000-0005-0000-0000-0000F2850000}"/>
    <cellStyle name="Vírgula 4 2 4 2 3 63 3" xfId="25384" xr:uid="{00000000-0005-0000-0000-0000F3850000}"/>
    <cellStyle name="Vírgula 4 2 4 2 3 64" xfId="14244" xr:uid="{00000000-0005-0000-0000-0000F4850000}"/>
    <cellStyle name="Vírgula 4 2 4 2 3 64 2" xfId="14245" xr:uid="{00000000-0005-0000-0000-0000F5850000}"/>
    <cellStyle name="Vírgula 4 2 4 2 3 64 2 2" xfId="31222" xr:uid="{00000000-0005-0000-0000-0000F6850000}"/>
    <cellStyle name="Vírgula 4 2 4 2 3 64 3" xfId="25385" xr:uid="{00000000-0005-0000-0000-0000F7850000}"/>
    <cellStyle name="Vírgula 4 2 4 2 3 65" xfId="14246" xr:uid="{00000000-0005-0000-0000-0000F8850000}"/>
    <cellStyle name="Vírgula 4 2 4 2 3 65 2" xfId="14247" xr:uid="{00000000-0005-0000-0000-0000F9850000}"/>
    <cellStyle name="Vírgula 4 2 4 2 3 65 2 2" xfId="31223" xr:uid="{00000000-0005-0000-0000-0000FA850000}"/>
    <cellStyle name="Vírgula 4 2 4 2 3 65 3" xfId="25386" xr:uid="{00000000-0005-0000-0000-0000FB850000}"/>
    <cellStyle name="Vírgula 4 2 4 2 3 66" xfId="14248" xr:uid="{00000000-0005-0000-0000-0000FC850000}"/>
    <cellStyle name="Vírgula 4 2 4 2 3 66 2" xfId="14249" xr:uid="{00000000-0005-0000-0000-0000FD850000}"/>
    <cellStyle name="Vírgula 4 2 4 2 3 66 2 2" xfId="31224" xr:uid="{00000000-0005-0000-0000-0000FE850000}"/>
    <cellStyle name="Vírgula 4 2 4 2 3 66 3" xfId="25387" xr:uid="{00000000-0005-0000-0000-0000FF850000}"/>
    <cellStyle name="Vírgula 4 2 4 2 3 67" xfId="14250" xr:uid="{00000000-0005-0000-0000-000000860000}"/>
    <cellStyle name="Vírgula 4 2 4 2 3 67 2" xfId="14251" xr:uid="{00000000-0005-0000-0000-000001860000}"/>
    <cellStyle name="Vírgula 4 2 4 2 3 67 2 2" xfId="31225" xr:uid="{00000000-0005-0000-0000-000002860000}"/>
    <cellStyle name="Vírgula 4 2 4 2 3 67 3" xfId="25388" xr:uid="{00000000-0005-0000-0000-000003860000}"/>
    <cellStyle name="Vírgula 4 2 4 2 3 68" xfId="14252" xr:uid="{00000000-0005-0000-0000-000004860000}"/>
    <cellStyle name="Vírgula 4 2 4 2 3 68 2" xfId="14253" xr:uid="{00000000-0005-0000-0000-000005860000}"/>
    <cellStyle name="Vírgula 4 2 4 2 3 68 2 2" xfId="31226" xr:uid="{00000000-0005-0000-0000-000006860000}"/>
    <cellStyle name="Vírgula 4 2 4 2 3 68 3" xfId="25389" xr:uid="{00000000-0005-0000-0000-000007860000}"/>
    <cellStyle name="Vírgula 4 2 4 2 3 69" xfId="14254" xr:uid="{00000000-0005-0000-0000-000008860000}"/>
    <cellStyle name="Vírgula 4 2 4 2 3 69 2" xfId="14255" xr:uid="{00000000-0005-0000-0000-000009860000}"/>
    <cellStyle name="Vírgula 4 2 4 2 3 69 2 2" xfId="31227" xr:uid="{00000000-0005-0000-0000-00000A860000}"/>
    <cellStyle name="Vírgula 4 2 4 2 3 69 3" xfId="25390" xr:uid="{00000000-0005-0000-0000-00000B860000}"/>
    <cellStyle name="Vírgula 4 2 4 2 3 7" xfId="14256" xr:uid="{00000000-0005-0000-0000-00000C860000}"/>
    <cellStyle name="Vírgula 4 2 4 2 3 7 2" xfId="14257" xr:uid="{00000000-0005-0000-0000-00000D860000}"/>
    <cellStyle name="Vírgula 4 2 4 2 3 7 2 2" xfId="31228" xr:uid="{00000000-0005-0000-0000-00000E860000}"/>
    <cellStyle name="Vírgula 4 2 4 2 3 7 3" xfId="25391" xr:uid="{00000000-0005-0000-0000-00000F860000}"/>
    <cellStyle name="Vírgula 4 2 4 2 3 70" xfId="14258" xr:uid="{00000000-0005-0000-0000-000010860000}"/>
    <cellStyle name="Vírgula 4 2 4 2 3 70 2" xfId="14259" xr:uid="{00000000-0005-0000-0000-000011860000}"/>
    <cellStyle name="Vírgula 4 2 4 2 3 70 2 2" xfId="31229" xr:uid="{00000000-0005-0000-0000-000012860000}"/>
    <cellStyle name="Vírgula 4 2 4 2 3 70 3" xfId="25392" xr:uid="{00000000-0005-0000-0000-000013860000}"/>
    <cellStyle name="Vírgula 4 2 4 2 3 71" xfId="14260" xr:uid="{00000000-0005-0000-0000-000014860000}"/>
    <cellStyle name="Vírgula 4 2 4 2 3 71 2" xfId="14261" xr:uid="{00000000-0005-0000-0000-000015860000}"/>
    <cellStyle name="Vírgula 4 2 4 2 3 71 2 2" xfId="31230" xr:uid="{00000000-0005-0000-0000-000016860000}"/>
    <cellStyle name="Vírgula 4 2 4 2 3 71 3" xfId="25393" xr:uid="{00000000-0005-0000-0000-000017860000}"/>
    <cellStyle name="Vírgula 4 2 4 2 3 72" xfId="14262" xr:uid="{00000000-0005-0000-0000-000018860000}"/>
    <cellStyle name="Vírgula 4 2 4 2 3 72 2" xfId="14263" xr:uid="{00000000-0005-0000-0000-000019860000}"/>
    <cellStyle name="Vírgula 4 2 4 2 3 72 2 2" xfId="31231" xr:uid="{00000000-0005-0000-0000-00001A860000}"/>
    <cellStyle name="Vírgula 4 2 4 2 3 72 3" xfId="25394" xr:uid="{00000000-0005-0000-0000-00001B860000}"/>
    <cellStyle name="Vírgula 4 2 4 2 3 73" xfId="14264" xr:uid="{00000000-0005-0000-0000-00001C860000}"/>
    <cellStyle name="Vírgula 4 2 4 2 3 73 2" xfId="14265" xr:uid="{00000000-0005-0000-0000-00001D860000}"/>
    <cellStyle name="Vírgula 4 2 4 2 3 73 2 2" xfId="31232" xr:uid="{00000000-0005-0000-0000-00001E860000}"/>
    <cellStyle name="Vírgula 4 2 4 2 3 73 3" xfId="25395" xr:uid="{00000000-0005-0000-0000-00001F860000}"/>
    <cellStyle name="Vírgula 4 2 4 2 3 74" xfId="14266" xr:uid="{00000000-0005-0000-0000-000020860000}"/>
    <cellStyle name="Vírgula 4 2 4 2 3 74 2" xfId="14267" xr:uid="{00000000-0005-0000-0000-000021860000}"/>
    <cellStyle name="Vírgula 4 2 4 2 3 74 2 2" xfId="31233" xr:uid="{00000000-0005-0000-0000-000022860000}"/>
    <cellStyle name="Vírgula 4 2 4 2 3 74 3" xfId="25396" xr:uid="{00000000-0005-0000-0000-000023860000}"/>
    <cellStyle name="Vírgula 4 2 4 2 3 75" xfId="14268" xr:uid="{00000000-0005-0000-0000-000024860000}"/>
    <cellStyle name="Vírgula 4 2 4 2 3 75 2" xfId="14269" xr:uid="{00000000-0005-0000-0000-000025860000}"/>
    <cellStyle name="Vírgula 4 2 4 2 3 75 2 2" xfId="31234" xr:uid="{00000000-0005-0000-0000-000026860000}"/>
    <cellStyle name="Vírgula 4 2 4 2 3 75 3" xfId="25397" xr:uid="{00000000-0005-0000-0000-000027860000}"/>
    <cellStyle name="Vírgula 4 2 4 2 3 76" xfId="14270" xr:uid="{00000000-0005-0000-0000-000028860000}"/>
    <cellStyle name="Vírgula 4 2 4 2 3 76 2" xfId="27811" xr:uid="{00000000-0005-0000-0000-000029860000}"/>
    <cellStyle name="Vírgula 4 2 4 2 3 77" xfId="14271" xr:uid="{00000000-0005-0000-0000-00002A860000}"/>
    <cellStyle name="Vírgula 4 2 4 2 3 77 2" xfId="31162" xr:uid="{00000000-0005-0000-0000-00002B860000}"/>
    <cellStyle name="Vírgula 4 2 4 2 3 78" xfId="14272" xr:uid="{00000000-0005-0000-0000-00002C860000}"/>
    <cellStyle name="Vírgula 4 2 4 2 3 78 2" xfId="40592" xr:uid="{00000000-0005-0000-0000-00002D860000}"/>
    <cellStyle name="Vírgula 4 2 4 2 3 79" xfId="25325" xr:uid="{00000000-0005-0000-0000-00002E860000}"/>
    <cellStyle name="Vírgula 4 2 4 2 3 8" xfId="14273" xr:uid="{00000000-0005-0000-0000-00002F860000}"/>
    <cellStyle name="Vírgula 4 2 4 2 3 8 2" xfId="14274" xr:uid="{00000000-0005-0000-0000-000030860000}"/>
    <cellStyle name="Vírgula 4 2 4 2 3 8 2 2" xfId="31235" xr:uid="{00000000-0005-0000-0000-000031860000}"/>
    <cellStyle name="Vírgula 4 2 4 2 3 8 3" xfId="25398" xr:uid="{00000000-0005-0000-0000-000032860000}"/>
    <cellStyle name="Vírgula 4 2 4 2 3 9" xfId="14275" xr:uid="{00000000-0005-0000-0000-000033860000}"/>
    <cellStyle name="Vírgula 4 2 4 2 3 9 2" xfId="14276" xr:uid="{00000000-0005-0000-0000-000034860000}"/>
    <cellStyle name="Vírgula 4 2 4 2 3 9 2 2" xfId="31236" xr:uid="{00000000-0005-0000-0000-000035860000}"/>
    <cellStyle name="Vírgula 4 2 4 2 3 9 3" xfId="25399" xr:uid="{00000000-0005-0000-0000-000036860000}"/>
    <cellStyle name="Vírgula 4 2 4 2 30" xfId="14277" xr:uid="{00000000-0005-0000-0000-000037860000}"/>
    <cellStyle name="Vírgula 4 2 4 2 30 2" xfId="14278" xr:uid="{00000000-0005-0000-0000-000038860000}"/>
    <cellStyle name="Vírgula 4 2 4 2 30 2 2" xfId="31237" xr:uid="{00000000-0005-0000-0000-000039860000}"/>
    <cellStyle name="Vírgula 4 2 4 2 30 3" xfId="25400" xr:uid="{00000000-0005-0000-0000-00003A860000}"/>
    <cellStyle name="Vírgula 4 2 4 2 31" xfId="14279" xr:uid="{00000000-0005-0000-0000-00003B860000}"/>
    <cellStyle name="Vírgula 4 2 4 2 31 2" xfId="14280" xr:uid="{00000000-0005-0000-0000-00003C860000}"/>
    <cellStyle name="Vírgula 4 2 4 2 31 2 2" xfId="31238" xr:uid="{00000000-0005-0000-0000-00003D860000}"/>
    <cellStyle name="Vírgula 4 2 4 2 31 3" xfId="25401" xr:uid="{00000000-0005-0000-0000-00003E860000}"/>
    <cellStyle name="Vírgula 4 2 4 2 32" xfId="14281" xr:uid="{00000000-0005-0000-0000-00003F860000}"/>
    <cellStyle name="Vírgula 4 2 4 2 32 2" xfId="14282" xr:uid="{00000000-0005-0000-0000-000040860000}"/>
    <cellStyle name="Vírgula 4 2 4 2 32 2 2" xfId="31239" xr:uid="{00000000-0005-0000-0000-000041860000}"/>
    <cellStyle name="Vírgula 4 2 4 2 32 3" xfId="25402" xr:uid="{00000000-0005-0000-0000-000042860000}"/>
    <cellStyle name="Vírgula 4 2 4 2 33" xfId="14283" xr:uid="{00000000-0005-0000-0000-000043860000}"/>
    <cellStyle name="Vírgula 4 2 4 2 33 2" xfId="14284" xr:uid="{00000000-0005-0000-0000-000044860000}"/>
    <cellStyle name="Vírgula 4 2 4 2 33 2 2" xfId="31240" xr:uid="{00000000-0005-0000-0000-000045860000}"/>
    <cellStyle name="Vírgula 4 2 4 2 33 3" xfId="25403" xr:uid="{00000000-0005-0000-0000-000046860000}"/>
    <cellStyle name="Vírgula 4 2 4 2 34" xfId="14285" xr:uid="{00000000-0005-0000-0000-000047860000}"/>
    <cellStyle name="Vírgula 4 2 4 2 34 2" xfId="14286" xr:uid="{00000000-0005-0000-0000-000048860000}"/>
    <cellStyle name="Vírgula 4 2 4 2 34 2 2" xfId="31241" xr:uid="{00000000-0005-0000-0000-000049860000}"/>
    <cellStyle name="Vírgula 4 2 4 2 34 3" xfId="25404" xr:uid="{00000000-0005-0000-0000-00004A860000}"/>
    <cellStyle name="Vírgula 4 2 4 2 35" xfId="14287" xr:uid="{00000000-0005-0000-0000-00004B860000}"/>
    <cellStyle name="Vírgula 4 2 4 2 35 2" xfId="14288" xr:uid="{00000000-0005-0000-0000-00004C860000}"/>
    <cellStyle name="Vírgula 4 2 4 2 35 2 2" xfId="31242" xr:uid="{00000000-0005-0000-0000-00004D860000}"/>
    <cellStyle name="Vírgula 4 2 4 2 35 3" xfId="25405" xr:uid="{00000000-0005-0000-0000-00004E860000}"/>
    <cellStyle name="Vírgula 4 2 4 2 36" xfId="14289" xr:uid="{00000000-0005-0000-0000-00004F860000}"/>
    <cellStyle name="Vírgula 4 2 4 2 36 2" xfId="14290" xr:uid="{00000000-0005-0000-0000-000050860000}"/>
    <cellStyle name="Vírgula 4 2 4 2 36 2 2" xfId="31243" xr:uid="{00000000-0005-0000-0000-000051860000}"/>
    <cellStyle name="Vírgula 4 2 4 2 36 3" xfId="25406" xr:uid="{00000000-0005-0000-0000-000052860000}"/>
    <cellStyle name="Vírgula 4 2 4 2 37" xfId="14291" xr:uid="{00000000-0005-0000-0000-000053860000}"/>
    <cellStyle name="Vírgula 4 2 4 2 37 2" xfId="14292" xr:uid="{00000000-0005-0000-0000-000054860000}"/>
    <cellStyle name="Vírgula 4 2 4 2 37 2 2" xfId="31244" xr:uid="{00000000-0005-0000-0000-000055860000}"/>
    <cellStyle name="Vírgula 4 2 4 2 37 3" xfId="25407" xr:uid="{00000000-0005-0000-0000-000056860000}"/>
    <cellStyle name="Vírgula 4 2 4 2 38" xfId="14293" xr:uid="{00000000-0005-0000-0000-000057860000}"/>
    <cellStyle name="Vírgula 4 2 4 2 38 2" xfId="14294" xr:uid="{00000000-0005-0000-0000-000058860000}"/>
    <cellStyle name="Vírgula 4 2 4 2 38 2 2" xfId="31245" xr:uid="{00000000-0005-0000-0000-000059860000}"/>
    <cellStyle name="Vírgula 4 2 4 2 38 3" xfId="25408" xr:uid="{00000000-0005-0000-0000-00005A860000}"/>
    <cellStyle name="Vírgula 4 2 4 2 39" xfId="14295" xr:uid="{00000000-0005-0000-0000-00005B860000}"/>
    <cellStyle name="Vírgula 4 2 4 2 39 2" xfId="14296" xr:uid="{00000000-0005-0000-0000-00005C860000}"/>
    <cellStyle name="Vírgula 4 2 4 2 39 2 2" xfId="31246" xr:uid="{00000000-0005-0000-0000-00005D860000}"/>
    <cellStyle name="Vírgula 4 2 4 2 39 3" xfId="25409" xr:uid="{00000000-0005-0000-0000-00005E860000}"/>
    <cellStyle name="Vírgula 4 2 4 2 4" xfId="14297" xr:uid="{00000000-0005-0000-0000-00005F860000}"/>
    <cellStyle name="Vírgula 4 2 4 2 4 2" xfId="14298" xr:uid="{00000000-0005-0000-0000-000060860000}"/>
    <cellStyle name="Vírgula 4 2 4 2 4 2 2" xfId="27813" xr:uid="{00000000-0005-0000-0000-000061860000}"/>
    <cellStyle name="Vírgula 4 2 4 2 4 3" xfId="14299" xr:uid="{00000000-0005-0000-0000-000062860000}"/>
    <cellStyle name="Vírgula 4 2 4 2 4 3 2" xfId="31247" xr:uid="{00000000-0005-0000-0000-000063860000}"/>
    <cellStyle name="Vírgula 4 2 4 2 4 4" xfId="14300" xr:uid="{00000000-0005-0000-0000-000064860000}"/>
    <cellStyle name="Vírgula 4 2 4 2 4 4 2" xfId="40594" xr:uid="{00000000-0005-0000-0000-000065860000}"/>
    <cellStyle name="Vírgula 4 2 4 2 4 5" xfId="25410" xr:uid="{00000000-0005-0000-0000-000066860000}"/>
    <cellStyle name="Vírgula 4 2 4 2 40" xfId="14301" xr:uid="{00000000-0005-0000-0000-000067860000}"/>
    <cellStyle name="Vírgula 4 2 4 2 40 2" xfId="14302" xr:uid="{00000000-0005-0000-0000-000068860000}"/>
    <cellStyle name="Vírgula 4 2 4 2 40 2 2" xfId="31248" xr:uid="{00000000-0005-0000-0000-000069860000}"/>
    <cellStyle name="Vírgula 4 2 4 2 40 3" xfId="25411" xr:uid="{00000000-0005-0000-0000-00006A860000}"/>
    <cellStyle name="Vírgula 4 2 4 2 41" xfId="14303" xr:uid="{00000000-0005-0000-0000-00006B860000}"/>
    <cellStyle name="Vírgula 4 2 4 2 41 2" xfId="14304" xr:uid="{00000000-0005-0000-0000-00006C860000}"/>
    <cellStyle name="Vírgula 4 2 4 2 41 2 2" xfId="31249" xr:uid="{00000000-0005-0000-0000-00006D860000}"/>
    <cellStyle name="Vírgula 4 2 4 2 41 3" xfId="25412" xr:uid="{00000000-0005-0000-0000-00006E860000}"/>
    <cellStyle name="Vírgula 4 2 4 2 42" xfId="14305" xr:uid="{00000000-0005-0000-0000-00006F860000}"/>
    <cellStyle name="Vírgula 4 2 4 2 42 2" xfId="14306" xr:uid="{00000000-0005-0000-0000-000070860000}"/>
    <cellStyle name="Vírgula 4 2 4 2 42 2 2" xfId="31250" xr:uid="{00000000-0005-0000-0000-000071860000}"/>
    <cellStyle name="Vírgula 4 2 4 2 42 3" xfId="25413" xr:uid="{00000000-0005-0000-0000-000072860000}"/>
    <cellStyle name="Vírgula 4 2 4 2 43" xfId="14307" xr:uid="{00000000-0005-0000-0000-000073860000}"/>
    <cellStyle name="Vírgula 4 2 4 2 43 2" xfId="14308" xr:uid="{00000000-0005-0000-0000-000074860000}"/>
    <cellStyle name="Vírgula 4 2 4 2 43 2 2" xfId="31251" xr:uid="{00000000-0005-0000-0000-000075860000}"/>
    <cellStyle name="Vírgula 4 2 4 2 43 3" xfId="25414" xr:uid="{00000000-0005-0000-0000-000076860000}"/>
    <cellStyle name="Vírgula 4 2 4 2 44" xfId="14309" xr:uid="{00000000-0005-0000-0000-000077860000}"/>
    <cellStyle name="Vírgula 4 2 4 2 44 2" xfId="14310" xr:uid="{00000000-0005-0000-0000-000078860000}"/>
    <cellStyle name="Vírgula 4 2 4 2 44 2 2" xfId="31252" xr:uid="{00000000-0005-0000-0000-000079860000}"/>
    <cellStyle name="Vírgula 4 2 4 2 44 3" xfId="25415" xr:uid="{00000000-0005-0000-0000-00007A860000}"/>
    <cellStyle name="Vírgula 4 2 4 2 45" xfId="14311" xr:uid="{00000000-0005-0000-0000-00007B860000}"/>
    <cellStyle name="Vírgula 4 2 4 2 45 2" xfId="14312" xr:uid="{00000000-0005-0000-0000-00007C860000}"/>
    <cellStyle name="Vírgula 4 2 4 2 45 2 2" xfId="31253" xr:uid="{00000000-0005-0000-0000-00007D860000}"/>
    <cellStyle name="Vírgula 4 2 4 2 45 3" xfId="25416" xr:uid="{00000000-0005-0000-0000-00007E860000}"/>
    <cellStyle name="Vírgula 4 2 4 2 46" xfId="14313" xr:uid="{00000000-0005-0000-0000-00007F860000}"/>
    <cellStyle name="Vírgula 4 2 4 2 46 2" xfId="14314" xr:uid="{00000000-0005-0000-0000-000080860000}"/>
    <cellStyle name="Vírgula 4 2 4 2 46 2 2" xfId="31254" xr:uid="{00000000-0005-0000-0000-000081860000}"/>
    <cellStyle name="Vírgula 4 2 4 2 46 3" xfId="25417" xr:uid="{00000000-0005-0000-0000-000082860000}"/>
    <cellStyle name="Vírgula 4 2 4 2 47" xfId="14315" xr:uid="{00000000-0005-0000-0000-000083860000}"/>
    <cellStyle name="Vírgula 4 2 4 2 47 2" xfId="14316" xr:uid="{00000000-0005-0000-0000-000084860000}"/>
    <cellStyle name="Vírgula 4 2 4 2 47 2 2" xfId="31255" xr:uid="{00000000-0005-0000-0000-000085860000}"/>
    <cellStyle name="Vírgula 4 2 4 2 47 3" xfId="25418" xr:uid="{00000000-0005-0000-0000-000086860000}"/>
    <cellStyle name="Vírgula 4 2 4 2 48" xfId="14317" xr:uid="{00000000-0005-0000-0000-000087860000}"/>
    <cellStyle name="Vírgula 4 2 4 2 48 2" xfId="14318" xr:uid="{00000000-0005-0000-0000-000088860000}"/>
    <cellStyle name="Vírgula 4 2 4 2 48 2 2" xfId="31256" xr:uid="{00000000-0005-0000-0000-000089860000}"/>
    <cellStyle name="Vírgula 4 2 4 2 48 3" xfId="25419" xr:uid="{00000000-0005-0000-0000-00008A860000}"/>
    <cellStyle name="Vírgula 4 2 4 2 49" xfId="14319" xr:uid="{00000000-0005-0000-0000-00008B860000}"/>
    <cellStyle name="Vírgula 4 2 4 2 49 2" xfId="14320" xr:uid="{00000000-0005-0000-0000-00008C860000}"/>
    <cellStyle name="Vírgula 4 2 4 2 49 2 2" xfId="31257" xr:uid="{00000000-0005-0000-0000-00008D860000}"/>
    <cellStyle name="Vírgula 4 2 4 2 49 3" xfId="25420" xr:uid="{00000000-0005-0000-0000-00008E860000}"/>
    <cellStyle name="Vírgula 4 2 4 2 5" xfId="14321" xr:uid="{00000000-0005-0000-0000-00008F860000}"/>
    <cellStyle name="Vírgula 4 2 4 2 5 2" xfId="14322" xr:uid="{00000000-0005-0000-0000-000090860000}"/>
    <cellStyle name="Vírgula 4 2 4 2 5 2 2" xfId="31258" xr:uid="{00000000-0005-0000-0000-000091860000}"/>
    <cellStyle name="Vírgula 4 2 4 2 5 3" xfId="14323" xr:uid="{00000000-0005-0000-0000-000092860000}"/>
    <cellStyle name="Vírgula 4 2 4 2 5 3 2" xfId="40595" xr:uid="{00000000-0005-0000-0000-000093860000}"/>
    <cellStyle name="Vírgula 4 2 4 2 5 4" xfId="25421" xr:uid="{00000000-0005-0000-0000-000094860000}"/>
    <cellStyle name="Vírgula 4 2 4 2 5 5" xfId="35361" xr:uid="{00000000-0005-0000-0000-000095860000}"/>
    <cellStyle name="Vírgula 4 2 4 2 50" xfId="14324" xr:uid="{00000000-0005-0000-0000-000096860000}"/>
    <cellStyle name="Vírgula 4 2 4 2 50 2" xfId="14325" xr:uid="{00000000-0005-0000-0000-000097860000}"/>
    <cellStyle name="Vírgula 4 2 4 2 50 2 2" xfId="31259" xr:uid="{00000000-0005-0000-0000-000098860000}"/>
    <cellStyle name="Vírgula 4 2 4 2 50 3" xfId="25422" xr:uid="{00000000-0005-0000-0000-000099860000}"/>
    <cellStyle name="Vírgula 4 2 4 2 51" xfId="14326" xr:uid="{00000000-0005-0000-0000-00009A860000}"/>
    <cellStyle name="Vírgula 4 2 4 2 51 2" xfId="14327" xr:uid="{00000000-0005-0000-0000-00009B860000}"/>
    <cellStyle name="Vírgula 4 2 4 2 51 2 2" xfId="31260" xr:uid="{00000000-0005-0000-0000-00009C860000}"/>
    <cellStyle name="Vírgula 4 2 4 2 51 3" xfId="25423" xr:uid="{00000000-0005-0000-0000-00009D860000}"/>
    <cellStyle name="Vírgula 4 2 4 2 52" xfId="14328" xr:uid="{00000000-0005-0000-0000-00009E860000}"/>
    <cellStyle name="Vírgula 4 2 4 2 52 2" xfId="14329" xr:uid="{00000000-0005-0000-0000-00009F860000}"/>
    <cellStyle name="Vírgula 4 2 4 2 52 2 2" xfId="31261" xr:uid="{00000000-0005-0000-0000-0000A0860000}"/>
    <cellStyle name="Vírgula 4 2 4 2 52 3" xfId="25424" xr:uid="{00000000-0005-0000-0000-0000A1860000}"/>
    <cellStyle name="Vírgula 4 2 4 2 53" xfId="14330" xr:uid="{00000000-0005-0000-0000-0000A2860000}"/>
    <cellStyle name="Vírgula 4 2 4 2 53 2" xfId="14331" xr:uid="{00000000-0005-0000-0000-0000A3860000}"/>
    <cellStyle name="Vírgula 4 2 4 2 53 2 2" xfId="31262" xr:uid="{00000000-0005-0000-0000-0000A4860000}"/>
    <cellStyle name="Vírgula 4 2 4 2 53 3" xfId="25425" xr:uid="{00000000-0005-0000-0000-0000A5860000}"/>
    <cellStyle name="Vírgula 4 2 4 2 54" xfId="14332" xr:uid="{00000000-0005-0000-0000-0000A6860000}"/>
    <cellStyle name="Vírgula 4 2 4 2 54 2" xfId="14333" xr:uid="{00000000-0005-0000-0000-0000A7860000}"/>
    <cellStyle name="Vírgula 4 2 4 2 54 2 2" xfId="31263" xr:uid="{00000000-0005-0000-0000-0000A8860000}"/>
    <cellStyle name="Vírgula 4 2 4 2 54 3" xfId="25426" xr:uid="{00000000-0005-0000-0000-0000A9860000}"/>
    <cellStyle name="Vírgula 4 2 4 2 55" xfId="14334" xr:uid="{00000000-0005-0000-0000-0000AA860000}"/>
    <cellStyle name="Vírgula 4 2 4 2 55 2" xfId="14335" xr:uid="{00000000-0005-0000-0000-0000AB860000}"/>
    <cellStyle name="Vírgula 4 2 4 2 55 2 2" xfId="31264" xr:uid="{00000000-0005-0000-0000-0000AC860000}"/>
    <cellStyle name="Vírgula 4 2 4 2 55 3" xfId="25427" xr:uid="{00000000-0005-0000-0000-0000AD860000}"/>
    <cellStyle name="Vírgula 4 2 4 2 56" xfId="14336" xr:uid="{00000000-0005-0000-0000-0000AE860000}"/>
    <cellStyle name="Vírgula 4 2 4 2 56 2" xfId="14337" xr:uid="{00000000-0005-0000-0000-0000AF860000}"/>
    <cellStyle name="Vírgula 4 2 4 2 56 2 2" xfId="31265" xr:uid="{00000000-0005-0000-0000-0000B0860000}"/>
    <cellStyle name="Vírgula 4 2 4 2 56 3" xfId="25428" xr:uid="{00000000-0005-0000-0000-0000B1860000}"/>
    <cellStyle name="Vírgula 4 2 4 2 57" xfId="14338" xr:uid="{00000000-0005-0000-0000-0000B2860000}"/>
    <cellStyle name="Vírgula 4 2 4 2 57 2" xfId="14339" xr:uid="{00000000-0005-0000-0000-0000B3860000}"/>
    <cellStyle name="Vírgula 4 2 4 2 57 2 2" xfId="31266" xr:uid="{00000000-0005-0000-0000-0000B4860000}"/>
    <cellStyle name="Vírgula 4 2 4 2 57 3" xfId="25429" xr:uid="{00000000-0005-0000-0000-0000B5860000}"/>
    <cellStyle name="Vírgula 4 2 4 2 58" xfId="14340" xr:uid="{00000000-0005-0000-0000-0000B6860000}"/>
    <cellStyle name="Vírgula 4 2 4 2 58 2" xfId="14341" xr:uid="{00000000-0005-0000-0000-0000B7860000}"/>
    <cellStyle name="Vírgula 4 2 4 2 58 2 2" xfId="31267" xr:uid="{00000000-0005-0000-0000-0000B8860000}"/>
    <cellStyle name="Vírgula 4 2 4 2 58 3" xfId="25430" xr:uid="{00000000-0005-0000-0000-0000B9860000}"/>
    <cellStyle name="Vírgula 4 2 4 2 59" xfId="14342" xr:uid="{00000000-0005-0000-0000-0000BA860000}"/>
    <cellStyle name="Vírgula 4 2 4 2 59 2" xfId="14343" xr:uid="{00000000-0005-0000-0000-0000BB860000}"/>
    <cellStyle name="Vírgula 4 2 4 2 59 2 2" xfId="31268" xr:uid="{00000000-0005-0000-0000-0000BC860000}"/>
    <cellStyle name="Vírgula 4 2 4 2 59 3" xfId="25431" xr:uid="{00000000-0005-0000-0000-0000BD860000}"/>
    <cellStyle name="Vírgula 4 2 4 2 6" xfId="14344" xr:uid="{00000000-0005-0000-0000-0000BE860000}"/>
    <cellStyle name="Vírgula 4 2 4 2 6 10" xfId="14345" xr:uid="{00000000-0005-0000-0000-0000BF860000}"/>
    <cellStyle name="Vírgula 4 2 4 2 6 10 2" xfId="39137" xr:uid="{00000000-0005-0000-0000-0000C0860000}"/>
    <cellStyle name="Vírgula 4 2 4 2 6 11" xfId="14346" xr:uid="{00000000-0005-0000-0000-0000C1860000}"/>
    <cellStyle name="Vírgula 4 2 4 2 6 11 2" xfId="39268" xr:uid="{00000000-0005-0000-0000-0000C2860000}"/>
    <cellStyle name="Vírgula 4 2 4 2 6 12" xfId="14347" xr:uid="{00000000-0005-0000-0000-0000C3860000}"/>
    <cellStyle name="Vírgula 4 2 4 2 6 12 2" xfId="39428" xr:uid="{00000000-0005-0000-0000-0000C4860000}"/>
    <cellStyle name="Vírgula 4 2 4 2 6 13" xfId="14348" xr:uid="{00000000-0005-0000-0000-0000C5860000}"/>
    <cellStyle name="Vírgula 4 2 4 2 6 13 2" xfId="40596" xr:uid="{00000000-0005-0000-0000-0000C6860000}"/>
    <cellStyle name="Vírgula 4 2 4 2 6 14" xfId="25432" xr:uid="{00000000-0005-0000-0000-0000C7860000}"/>
    <cellStyle name="Vírgula 4 2 4 2 6 15" xfId="35362" xr:uid="{00000000-0005-0000-0000-0000C8860000}"/>
    <cellStyle name="Vírgula 4 2 4 2 6 2" xfId="14349" xr:uid="{00000000-0005-0000-0000-0000C9860000}"/>
    <cellStyle name="Vírgula 4 2 4 2 6 2 2" xfId="14350" xr:uid="{00000000-0005-0000-0000-0000CA860000}"/>
    <cellStyle name="Vírgula 4 2 4 2 6 2 2 2" xfId="14351" xr:uid="{00000000-0005-0000-0000-0000CB860000}"/>
    <cellStyle name="Vírgula 4 2 4 2 6 2 2 2 2" xfId="38204" xr:uid="{00000000-0005-0000-0000-0000CC860000}"/>
    <cellStyle name="Vírgula 4 2 4 2 6 2 2 3" xfId="36535" xr:uid="{00000000-0005-0000-0000-0000CD860000}"/>
    <cellStyle name="Vírgula 4 2 4 2 6 2 3" xfId="14352" xr:uid="{00000000-0005-0000-0000-0000CE860000}"/>
    <cellStyle name="Vírgula 4 2 4 2 6 2 3 2" xfId="37468" xr:uid="{00000000-0005-0000-0000-0000CF860000}"/>
    <cellStyle name="Vírgula 4 2 4 2 6 2 4" xfId="14353" xr:uid="{00000000-0005-0000-0000-0000D0860000}"/>
    <cellStyle name="Vírgula 4 2 4 2 6 2 4 2" xfId="41651" xr:uid="{00000000-0005-0000-0000-0000D1860000}"/>
    <cellStyle name="Vírgula 4 2 4 2 6 2 5" xfId="31269" xr:uid="{00000000-0005-0000-0000-0000D2860000}"/>
    <cellStyle name="Vírgula 4 2 4 2 6 2 6" xfId="35520" xr:uid="{00000000-0005-0000-0000-0000D3860000}"/>
    <cellStyle name="Vírgula 4 2 4 2 6 3" xfId="14354" xr:uid="{00000000-0005-0000-0000-0000D4860000}"/>
    <cellStyle name="Vírgula 4 2 4 2 6 3 2" xfId="14355" xr:uid="{00000000-0005-0000-0000-0000D5860000}"/>
    <cellStyle name="Vírgula 4 2 4 2 6 3 2 2" xfId="14356" xr:uid="{00000000-0005-0000-0000-0000D6860000}"/>
    <cellStyle name="Vírgula 4 2 4 2 6 3 2 2 2" xfId="38335" xr:uid="{00000000-0005-0000-0000-0000D7860000}"/>
    <cellStyle name="Vírgula 4 2 4 2 6 3 2 3" xfId="36666" xr:uid="{00000000-0005-0000-0000-0000D8860000}"/>
    <cellStyle name="Vírgula 4 2 4 2 6 3 3" xfId="14357" xr:uid="{00000000-0005-0000-0000-0000D9860000}"/>
    <cellStyle name="Vírgula 4 2 4 2 6 3 3 2" xfId="37599" xr:uid="{00000000-0005-0000-0000-0000DA860000}"/>
    <cellStyle name="Vírgula 4 2 4 2 6 3 4" xfId="35651" xr:uid="{00000000-0005-0000-0000-0000DB860000}"/>
    <cellStyle name="Vírgula 4 2 4 2 6 4" xfId="14358" xr:uid="{00000000-0005-0000-0000-0000DC860000}"/>
    <cellStyle name="Vírgula 4 2 4 2 6 4 2" xfId="14359" xr:uid="{00000000-0005-0000-0000-0000DD860000}"/>
    <cellStyle name="Vírgula 4 2 4 2 6 4 2 2" xfId="14360" xr:uid="{00000000-0005-0000-0000-0000DE860000}"/>
    <cellStyle name="Vírgula 4 2 4 2 6 4 2 2 2" xfId="38466" xr:uid="{00000000-0005-0000-0000-0000DF860000}"/>
    <cellStyle name="Vírgula 4 2 4 2 6 4 2 3" xfId="36801" xr:uid="{00000000-0005-0000-0000-0000E0860000}"/>
    <cellStyle name="Vírgula 4 2 4 2 6 4 3" xfId="14361" xr:uid="{00000000-0005-0000-0000-0000E1860000}"/>
    <cellStyle name="Vírgula 4 2 4 2 6 4 3 2" xfId="37730" xr:uid="{00000000-0005-0000-0000-0000E2860000}"/>
    <cellStyle name="Vírgula 4 2 4 2 6 4 4" xfId="35786" xr:uid="{00000000-0005-0000-0000-0000E3860000}"/>
    <cellStyle name="Vírgula 4 2 4 2 6 5" xfId="14362" xr:uid="{00000000-0005-0000-0000-0000E4860000}"/>
    <cellStyle name="Vírgula 4 2 4 2 6 5 2" xfId="14363" xr:uid="{00000000-0005-0000-0000-0000E5860000}"/>
    <cellStyle name="Vírgula 4 2 4 2 6 5 2 2" xfId="14364" xr:uid="{00000000-0005-0000-0000-0000E6860000}"/>
    <cellStyle name="Vírgula 4 2 4 2 6 5 2 2 2" xfId="38638" xr:uid="{00000000-0005-0000-0000-0000E7860000}"/>
    <cellStyle name="Vírgula 4 2 4 2 6 5 2 3" xfId="36974" xr:uid="{00000000-0005-0000-0000-0000E8860000}"/>
    <cellStyle name="Vírgula 4 2 4 2 6 5 3" xfId="14365" xr:uid="{00000000-0005-0000-0000-0000E9860000}"/>
    <cellStyle name="Vírgula 4 2 4 2 6 5 3 2" xfId="37898" xr:uid="{00000000-0005-0000-0000-0000EA860000}"/>
    <cellStyle name="Vírgula 4 2 4 2 6 5 4" xfId="35983" xr:uid="{00000000-0005-0000-0000-0000EB860000}"/>
    <cellStyle name="Vírgula 4 2 4 2 6 6" xfId="14366" xr:uid="{00000000-0005-0000-0000-0000EC860000}"/>
    <cellStyle name="Vírgula 4 2 4 2 6 6 2" xfId="14367" xr:uid="{00000000-0005-0000-0000-0000ED860000}"/>
    <cellStyle name="Vírgula 4 2 4 2 6 6 2 2" xfId="38807" xr:uid="{00000000-0005-0000-0000-0000EE860000}"/>
    <cellStyle name="Vírgula 4 2 4 2 6 6 3" xfId="37137" xr:uid="{00000000-0005-0000-0000-0000EF860000}"/>
    <cellStyle name="Vírgula 4 2 4 2 6 7" xfId="14368" xr:uid="{00000000-0005-0000-0000-0000F0860000}"/>
    <cellStyle name="Vírgula 4 2 4 2 6 7 2" xfId="14369" xr:uid="{00000000-0005-0000-0000-0000F1860000}"/>
    <cellStyle name="Vírgula 4 2 4 2 6 7 2 2" xfId="38067" xr:uid="{00000000-0005-0000-0000-0000F2860000}"/>
    <cellStyle name="Vírgula 4 2 4 2 6 7 3" xfId="36376" xr:uid="{00000000-0005-0000-0000-0000F3860000}"/>
    <cellStyle name="Vírgula 4 2 4 2 6 8" xfId="14370" xr:uid="{00000000-0005-0000-0000-0000F4860000}"/>
    <cellStyle name="Vírgula 4 2 4 2 6 8 2" xfId="37337" xr:uid="{00000000-0005-0000-0000-0000F5860000}"/>
    <cellStyle name="Vírgula 4 2 4 2 6 9" xfId="14371" xr:uid="{00000000-0005-0000-0000-0000F6860000}"/>
    <cellStyle name="Vírgula 4 2 4 2 6 9 2" xfId="39006" xr:uid="{00000000-0005-0000-0000-0000F7860000}"/>
    <cellStyle name="Vírgula 4 2 4 2 60" xfId="14372" xr:uid="{00000000-0005-0000-0000-0000F8860000}"/>
    <cellStyle name="Vírgula 4 2 4 2 60 2" xfId="14373" xr:uid="{00000000-0005-0000-0000-0000F9860000}"/>
    <cellStyle name="Vírgula 4 2 4 2 60 2 2" xfId="31270" xr:uid="{00000000-0005-0000-0000-0000FA860000}"/>
    <cellStyle name="Vírgula 4 2 4 2 60 3" xfId="25433" xr:uid="{00000000-0005-0000-0000-0000FB860000}"/>
    <cellStyle name="Vírgula 4 2 4 2 61" xfId="14374" xr:uid="{00000000-0005-0000-0000-0000FC860000}"/>
    <cellStyle name="Vírgula 4 2 4 2 61 2" xfId="14375" xr:uid="{00000000-0005-0000-0000-0000FD860000}"/>
    <cellStyle name="Vírgula 4 2 4 2 61 2 2" xfId="31271" xr:uid="{00000000-0005-0000-0000-0000FE860000}"/>
    <cellStyle name="Vírgula 4 2 4 2 61 3" xfId="25434" xr:uid="{00000000-0005-0000-0000-0000FF860000}"/>
    <cellStyle name="Vírgula 4 2 4 2 62" xfId="14376" xr:uid="{00000000-0005-0000-0000-000000870000}"/>
    <cellStyle name="Vírgula 4 2 4 2 62 2" xfId="14377" xr:uid="{00000000-0005-0000-0000-000001870000}"/>
    <cellStyle name="Vírgula 4 2 4 2 62 2 2" xfId="31272" xr:uid="{00000000-0005-0000-0000-000002870000}"/>
    <cellStyle name="Vírgula 4 2 4 2 62 3" xfId="25435" xr:uid="{00000000-0005-0000-0000-000003870000}"/>
    <cellStyle name="Vírgula 4 2 4 2 63" xfId="14378" xr:uid="{00000000-0005-0000-0000-000004870000}"/>
    <cellStyle name="Vírgula 4 2 4 2 63 2" xfId="14379" xr:uid="{00000000-0005-0000-0000-000005870000}"/>
    <cellStyle name="Vírgula 4 2 4 2 63 2 2" xfId="31273" xr:uid="{00000000-0005-0000-0000-000006870000}"/>
    <cellStyle name="Vírgula 4 2 4 2 63 3" xfId="25436" xr:uid="{00000000-0005-0000-0000-000007870000}"/>
    <cellStyle name="Vírgula 4 2 4 2 64" xfId="14380" xr:uid="{00000000-0005-0000-0000-000008870000}"/>
    <cellStyle name="Vírgula 4 2 4 2 64 2" xfId="14381" xr:uid="{00000000-0005-0000-0000-000009870000}"/>
    <cellStyle name="Vírgula 4 2 4 2 64 2 2" xfId="31274" xr:uid="{00000000-0005-0000-0000-00000A870000}"/>
    <cellStyle name="Vírgula 4 2 4 2 64 3" xfId="25437" xr:uid="{00000000-0005-0000-0000-00000B870000}"/>
    <cellStyle name="Vírgula 4 2 4 2 65" xfId="14382" xr:uid="{00000000-0005-0000-0000-00000C870000}"/>
    <cellStyle name="Vírgula 4 2 4 2 65 2" xfId="14383" xr:uid="{00000000-0005-0000-0000-00000D870000}"/>
    <cellStyle name="Vírgula 4 2 4 2 65 2 2" xfId="31275" xr:uid="{00000000-0005-0000-0000-00000E870000}"/>
    <cellStyle name="Vírgula 4 2 4 2 65 3" xfId="25438" xr:uid="{00000000-0005-0000-0000-00000F870000}"/>
    <cellStyle name="Vírgula 4 2 4 2 66" xfId="14384" xr:uid="{00000000-0005-0000-0000-000010870000}"/>
    <cellStyle name="Vírgula 4 2 4 2 66 2" xfId="14385" xr:uid="{00000000-0005-0000-0000-000011870000}"/>
    <cellStyle name="Vírgula 4 2 4 2 66 2 2" xfId="31276" xr:uid="{00000000-0005-0000-0000-000012870000}"/>
    <cellStyle name="Vírgula 4 2 4 2 66 3" xfId="25439" xr:uid="{00000000-0005-0000-0000-000013870000}"/>
    <cellStyle name="Vírgula 4 2 4 2 67" xfId="14386" xr:uid="{00000000-0005-0000-0000-000014870000}"/>
    <cellStyle name="Vírgula 4 2 4 2 67 2" xfId="14387" xr:uid="{00000000-0005-0000-0000-000015870000}"/>
    <cellStyle name="Vírgula 4 2 4 2 67 2 2" xfId="31277" xr:uid="{00000000-0005-0000-0000-000016870000}"/>
    <cellStyle name="Vírgula 4 2 4 2 67 3" xfId="25440" xr:uid="{00000000-0005-0000-0000-000017870000}"/>
    <cellStyle name="Vírgula 4 2 4 2 68" xfId="14388" xr:uid="{00000000-0005-0000-0000-000018870000}"/>
    <cellStyle name="Vírgula 4 2 4 2 68 2" xfId="14389" xr:uid="{00000000-0005-0000-0000-000019870000}"/>
    <cellStyle name="Vírgula 4 2 4 2 68 2 2" xfId="31278" xr:uid="{00000000-0005-0000-0000-00001A870000}"/>
    <cellStyle name="Vírgula 4 2 4 2 68 3" xfId="25441" xr:uid="{00000000-0005-0000-0000-00001B870000}"/>
    <cellStyle name="Vírgula 4 2 4 2 69" xfId="14390" xr:uid="{00000000-0005-0000-0000-00001C870000}"/>
    <cellStyle name="Vírgula 4 2 4 2 69 2" xfId="14391" xr:uid="{00000000-0005-0000-0000-00001D870000}"/>
    <cellStyle name="Vírgula 4 2 4 2 69 2 2" xfId="31279" xr:uid="{00000000-0005-0000-0000-00001E870000}"/>
    <cellStyle name="Vírgula 4 2 4 2 69 3" xfId="25442" xr:uid="{00000000-0005-0000-0000-00001F870000}"/>
    <cellStyle name="Vírgula 4 2 4 2 7" xfId="14392" xr:uid="{00000000-0005-0000-0000-000020870000}"/>
    <cellStyle name="Vírgula 4 2 4 2 7 2" xfId="14393" xr:uid="{00000000-0005-0000-0000-000021870000}"/>
    <cellStyle name="Vírgula 4 2 4 2 7 2 2" xfId="31280" xr:uid="{00000000-0005-0000-0000-000022870000}"/>
    <cellStyle name="Vírgula 4 2 4 2 7 3" xfId="14394" xr:uid="{00000000-0005-0000-0000-000023870000}"/>
    <cellStyle name="Vírgula 4 2 4 2 7 3 2" xfId="40597" xr:uid="{00000000-0005-0000-0000-000024870000}"/>
    <cellStyle name="Vírgula 4 2 4 2 7 4" xfId="25443" xr:uid="{00000000-0005-0000-0000-000025870000}"/>
    <cellStyle name="Vírgula 4 2 4 2 7 5" xfId="35984" xr:uid="{00000000-0005-0000-0000-000026870000}"/>
    <cellStyle name="Vírgula 4 2 4 2 70" xfId="14395" xr:uid="{00000000-0005-0000-0000-000027870000}"/>
    <cellStyle name="Vírgula 4 2 4 2 70 2" xfId="14396" xr:uid="{00000000-0005-0000-0000-000028870000}"/>
    <cellStyle name="Vírgula 4 2 4 2 70 2 2" xfId="31281" xr:uid="{00000000-0005-0000-0000-000029870000}"/>
    <cellStyle name="Vírgula 4 2 4 2 70 3" xfId="25444" xr:uid="{00000000-0005-0000-0000-00002A870000}"/>
    <cellStyle name="Vírgula 4 2 4 2 71" xfId="14397" xr:uid="{00000000-0005-0000-0000-00002B870000}"/>
    <cellStyle name="Vírgula 4 2 4 2 71 2" xfId="14398" xr:uid="{00000000-0005-0000-0000-00002C870000}"/>
    <cellStyle name="Vírgula 4 2 4 2 71 2 2" xfId="31282" xr:uid="{00000000-0005-0000-0000-00002D870000}"/>
    <cellStyle name="Vírgula 4 2 4 2 71 3" xfId="25445" xr:uid="{00000000-0005-0000-0000-00002E870000}"/>
    <cellStyle name="Vírgula 4 2 4 2 72" xfId="14399" xr:uid="{00000000-0005-0000-0000-00002F870000}"/>
    <cellStyle name="Vírgula 4 2 4 2 72 2" xfId="14400" xr:uid="{00000000-0005-0000-0000-000030870000}"/>
    <cellStyle name="Vírgula 4 2 4 2 72 2 2" xfId="31283" xr:uid="{00000000-0005-0000-0000-000031870000}"/>
    <cellStyle name="Vírgula 4 2 4 2 72 3" xfId="25446" xr:uid="{00000000-0005-0000-0000-000032870000}"/>
    <cellStyle name="Vírgula 4 2 4 2 73" xfId="14401" xr:uid="{00000000-0005-0000-0000-000033870000}"/>
    <cellStyle name="Vírgula 4 2 4 2 73 2" xfId="14402" xr:uid="{00000000-0005-0000-0000-000034870000}"/>
    <cellStyle name="Vírgula 4 2 4 2 73 2 2" xfId="31284" xr:uid="{00000000-0005-0000-0000-000035870000}"/>
    <cellStyle name="Vírgula 4 2 4 2 73 3" xfId="25447" xr:uid="{00000000-0005-0000-0000-000036870000}"/>
    <cellStyle name="Vírgula 4 2 4 2 74" xfId="14403" xr:uid="{00000000-0005-0000-0000-000037870000}"/>
    <cellStyle name="Vírgula 4 2 4 2 74 2" xfId="14404" xr:uid="{00000000-0005-0000-0000-000038870000}"/>
    <cellStyle name="Vírgula 4 2 4 2 74 2 2" xfId="31285" xr:uid="{00000000-0005-0000-0000-000039870000}"/>
    <cellStyle name="Vírgula 4 2 4 2 74 3" xfId="25448" xr:uid="{00000000-0005-0000-0000-00003A870000}"/>
    <cellStyle name="Vírgula 4 2 4 2 75" xfId="14405" xr:uid="{00000000-0005-0000-0000-00003B870000}"/>
    <cellStyle name="Vírgula 4 2 4 2 75 2" xfId="14406" xr:uid="{00000000-0005-0000-0000-00003C870000}"/>
    <cellStyle name="Vírgula 4 2 4 2 75 2 2" xfId="31286" xr:uid="{00000000-0005-0000-0000-00003D870000}"/>
    <cellStyle name="Vírgula 4 2 4 2 75 3" xfId="25449" xr:uid="{00000000-0005-0000-0000-00003E870000}"/>
    <cellStyle name="Vírgula 4 2 4 2 76" xfId="14407" xr:uid="{00000000-0005-0000-0000-00003F870000}"/>
    <cellStyle name="Vírgula 4 2 4 2 76 2" xfId="14408" xr:uid="{00000000-0005-0000-0000-000040870000}"/>
    <cellStyle name="Vírgula 4 2 4 2 76 2 2" xfId="31287" xr:uid="{00000000-0005-0000-0000-000041870000}"/>
    <cellStyle name="Vírgula 4 2 4 2 76 3" xfId="25450" xr:uid="{00000000-0005-0000-0000-000042870000}"/>
    <cellStyle name="Vírgula 4 2 4 2 77" xfId="14409" xr:uid="{00000000-0005-0000-0000-000043870000}"/>
    <cellStyle name="Vírgula 4 2 4 2 77 2" xfId="14410" xr:uid="{00000000-0005-0000-0000-000044870000}"/>
    <cellStyle name="Vírgula 4 2 4 2 77 2 2" xfId="31288" xr:uid="{00000000-0005-0000-0000-000045870000}"/>
    <cellStyle name="Vírgula 4 2 4 2 77 3" xfId="25451" xr:uid="{00000000-0005-0000-0000-000046870000}"/>
    <cellStyle name="Vírgula 4 2 4 2 78" xfId="14411" xr:uid="{00000000-0005-0000-0000-000047870000}"/>
    <cellStyle name="Vírgula 4 2 4 2 78 2" xfId="27807" xr:uid="{00000000-0005-0000-0000-000048870000}"/>
    <cellStyle name="Vírgula 4 2 4 2 79" xfId="14412" xr:uid="{00000000-0005-0000-0000-000049870000}"/>
    <cellStyle name="Vírgula 4 2 4 2 79 2" xfId="31065" xr:uid="{00000000-0005-0000-0000-00004A870000}"/>
    <cellStyle name="Vírgula 4 2 4 2 8" xfId="14413" xr:uid="{00000000-0005-0000-0000-00004B870000}"/>
    <cellStyle name="Vírgula 4 2 4 2 8 2" xfId="14414" xr:uid="{00000000-0005-0000-0000-00004C870000}"/>
    <cellStyle name="Vírgula 4 2 4 2 8 2 2" xfId="14415" xr:uid="{00000000-0005-0000-0000-00004D870000}"/>
    <cellStyle name="Vírgula 4 2 4 2 8 2 2 2" xfId="38636" xr:uid="{00000000-0005-0000-0000-00004E870000}"/>
    <cellStyle name="Vírgula 4 2 4 2 8 2 3" xfId="14416" xr:uid="{00000000-0005-0000-0000-00004F870000}"/>
    <cellStyle name="Vírgula 4 2 4 2 8 2 3 2" xfId="41652" xr:uid="{00000000-0005-0000-0000-000050870000}"/>
    <cellStyle name="Vírgula 4 2 4 2 8 2 4" xfId="31289" xr:uid="{00000000-0005-0000-0000-000051870000}"/>
    <cellStyle name="Vírgula 4 2 4 2 8 2 5" xfId="36972" xr:uid="{00000000-0005-0000-0000-000052870000}"/>
    <cellStyle name="Vírgula 4 2 4 2 8 3" xfId="14417" xr:uid="{00000000-0005-0000-0000-000053870000}"/>
    <cellStyle name="Vírgula 4 2 4 2 8 3 2" xfId="37896" xr:uid="{00000000-0005-0000-0000-000054870000}"/>
    <cellStyle name="Vírgula 4 2 4 2 8 4" xfId="14418" xr:uid="{00000000-0005-0000-0000-000055870000}"/>
    <cellStyle name="Vírgula 4 2 4 2 8 4 2" xfId="40598" xr:uid="{00000000-0005-0000-0000-000056870000}"/>
    <cellStyle name="Vírgula 4 2 4 2 8 5" xfId="25452" xr:uid="{00000000-0005-0000-0000-000057870000}"/>
    <cellStyle name="Vírgula 4 2 4 2 8 6" xfId="35981" xr:uid="{00000000-0005-0000-0000-000058870000}"/>
    <cellStyle name="Vírgula 4 2 4 2 80" xfId="14419" xr:uid="{00000000-0005-0000-0000-000059870000}"/>
    <cellStyle name="Vírgula 4 2 4 2 80 2" xfId="33457" xr:uid="{00000000-0005-0000-0000-00005A870000}"/>
    <cellStyle name="Vírgula 4 2 4 2 80 3" xfId="35118" xr:uid="{00000000-0005-0000-0000-00005B870000}"/>
    <cellStyle name="Vírgula 4 2 4 2 80 4" xfId="41756" xr:uid="{00000000-0005-0000-0000-00005C870000}"/>
    <cellStyle name="Vírgula 4 2 4 2 80 5" xfId="43412" xr:uid="{00000000-0005-0000-0000-00005D870000}"/>
    <cellStyle name="Vírgula 4 2 4 2 80 6" xfId="45068" xr:uid="{00000000-0005-0000-0000-00005E870000}"/>
    <cellStyle name="Vírgula 4 2 4 2 81" xfId="14420" xr:uid="{00000000-0005-0000-0000-00005F870000}"/>
    <cellStyle name="Vírgula 4 2 4 2 81 2" xfId="40587" xr:uid="{00000000-0005-0000-0000-000060870000}"/>
    <cellStyle name="Vírgula 4 2 4 2 82" xfId="25228" xr:uid="{00000000-0005-0000-0000-000061870000}"/>
    <cellStyle name="Vírgula 4 2 4 2 83" xfId="13894" xr:uid="{00000000-0005-0000-0000-000062870000}"/>
    <cellStyle name="Vírgula 4 2 4 2 9" xfId="14421" xr:uid="{00000000-0005-0000-0000-000063870000}"/>
    <cellStyle name="Vírgula 4 2 4 2 9 2" xfId="14422" xr:uid="{00000000-0005-0000-0000-000064870000}"/>
    <cellStyle name="Vírgula 4 2 4 2 9 2 2" xfId="31290" xr:uid="{00000000-0005-0000-0000-000065870000}"/>
    <cellStyle name="Vírgula 4 2 4 2 9 3" xfId="14423" xr:uid="{00000000-0005-0000-0000-000066870000}"/>
    <cellStyle name="Vírgula 4 2 4 2 9 3 2" xfId="40599" xr:uid="{00000000-0005-0000-0000-000067870000}"/>
    <cellStyle name="Vírgula 4 2 4 2 9 4" xfId="25453" xr:uid="{00000000-0005-0000-0000-000068870000}"/>
    <cellStyle name="Vírgula 4 2 4 2 9 5" xfId="39508" xr:uid="{00000000-0005-0000-0000-000069870000}"/>
    <cellStyle name="Vírgula 4 2 4 3" xfId="14424" xr:uid="{00000000-0005-0000-0000-00006A870000}"/>
    <cellStyle name="Vírgula 4 2 4 3 2" xfId="14425" xr:uid="{00000000-0005-0000-0000-00006B870000}"/>
    <cellStyle name="Vírgula 4 2 4 3 2 2" xfId="27814" xr:uid="{00000000-0005-0000-0000-00006C870000}"/>
    <cellStyle name="Vírgula 4 2 4 3 3" xfId="14426" xr:uid="{00000000-0005-0000-0000-00006D870000}"/>
    <cellStyle name="Vírgula 4 2 4 3 3 2" xfId="31291" xr:uid="{00000000-0005-0000-0000-00006E870000}"/>
    <cellStyle name="Vírgula 4 2 4 3 4" xfId="14427" xr:uid="{00000000-0005-0000-0000-00006F870000}"/>
    <cellStyle name="Vírgula 4 2 4 3 4 2" xfId="40600" xr:uid="{00000000-0005-0000-0000-000070870000}"/>
    <cellStyle name="Vírgula 4 2 4 3 5" xfId="25454" xr:uid="{00000000-0005-0000-0000-000071870000}"/>
    <cellStyle name="Vírgula 4 2 4 4" xfId="14428" xr:uid="{00000000-0005-0000-0000-000072870000}"/>
    <cellStyle name="Vírgula 4 2 4 4 2" xfId="14429" xr:uid="{00000000-0005-0000-0000-000073870000}"/>
    <cellStyle name="Vírgula 4 2 4 4 2 2" xfId="27815" xr:uid="{00000000-0005-0000-0000-000074870000}"/>
    <cellStyle name="Vírgula 4 2 4 4 3" xfId="14430" xr:uid="{00000000-0005-0000-0000-000075870000}"/>
    <cellStyle name="Vírgula 4 2 4 4 3 2" xfId="31292" xr:uid="{00000000-0005-0000-0000-000076870000}"/>
    <cellStyle name="Vírgula 4 2 4 4 4" xfId="14431" xr:uid="{00000000-0005-0000-0000-000077870000}"/>
    <cellStyle name="Vírgula 4 2 4 4 4 2" xfId="40601" xr:uid="{00000000-0005-0000-0000-000078870000}"/>
    <cellStyle name="Vírgula 4 2 4 4 5" xfId="25455" xr:uid="{00000000-0005-0000-0000-000079870000}"/>
    <cellStyle name="Vírgula 4 2 4 5" xfId="14432" xr:uid="{00000000-0005-0000-0000-00007A870000}"/>
    <cellStyle name="Vírgula 4 2 4 5 10" xfId="14433" xr:uid="{00000000-0005-0000-0000-00007B870000}"/>
    <cellStyle name="Vírgula 4 2 4 5 10 2" xfId="39138" xr:uid="{00000000-0005-0000-0000-00007C870000}"/>
    <cellStyle name="Vírgula 4 2 4 5 11" xfId="14434" xr:uid="{00000000-0005-0000-0000-00007D870000}"/>
    <cellStyle name="Vírgula 4 2 4 5 11 2" xfId="39269" xr:uid="{00000000-0005-0000-0000-00007E870000}"/>
    <cellStyle name="Vírgula 4 2 4 5 12" xfId="14435" xr:uid="{00000000-0005-0000-0000-00007F870000}"/>
    <cellStyle name="Vírgula 4 2 4 5 12 2" xfId="39429" xr:uid="{00000000-0005-0000-0000-000080870000}"/>
    <cellStyle name="Vírgula 4 2 4 5 13" xfId="14436" xr:uid="{00000000-0005-0000-0000-000081870000}"/>
    <cellStyle name="Vírgula 4 2 4 5 13 2" xfId="40822" xr:uid="{00000000-0005-0000-0000-000082870000}"/>
    <cellStyle name="Vírgula 4 2 4 5 14" xfId="27806" xr:uid="{00000000-0005-0000-0000-000083870000}"/>
    <cellStyle name="Vírgula 4 2 4 5 15" xfId="35363" xr:uid="{00000000-0005-0000-0000-000084870000}"/>
    <cellStyle name="Vírgula 4 2 4 5 2" xfId="14437" xr:uid="{00000000-0005-0000-0000-000085870000}"/>
    <cellStyle name="Vírgula 4 2 4 5 2 2" xfId="14438" xr:uid="{00000000-0005-0000-0000-000086870000}"/>
    <cellStyle name="Vírgula 4 2 4 5 2 2 2" xfId="14439" xr:uid="{00000000-0005-0000-0000-000087870000}"/>
    <cellStyle name="Vírgula 4 2 4 5 2 2 2 2" xfId="38205" xr:uid="{00000000-0005-0000-0000-000088870000}"/>
    <cellStyle name="Vírgula 4 2 4 5 2 2 3" xfId="36536" xr:uid="{00000000-0005-0000-0000-000089870000}"/>
    <cellStyle name="Vírgula 4 2 4 5 2 3" xfId="14440" xr:uid="{00000000-0005-0000-0000-00008A870000}"/>
    <cellStyle name="Vírgula 4 2 4 5 2 3 2" xfId="37469" xr:uid="{00000000-0005-0000-0000-00008B870000}"/>
    <cellStyle name="Vírgula 4 2 4 5 2 4" xfId="35521" xr:uid="{00000000-0005-0000-0000-00008C870000}"/>
    <cellStyle name="Vírgula 4 2 4 5 3" xfId="14441" xr:uid="{00000000-0005-0000-0000-00008D870000}"/>
    <cellStyle name="Vírgula 4 2 4 5 3 2" xfId="14442" xr:uid="{00000000-0005-0000-0000-00008E870000}"/>
    <cellStyle name="Vírgula 4 2 4 5 3 2 2" xfId="14443" xr:uid="{00000000-0005-0000-0000-00008F870000}"/>
    <cellStyle name="Vírgula 4 2 4 5 3 2 2 2" xfId="38336" xr:uid="{00000000-0005-0000-0000-000090870000}"/>
    <cellStyle name="Vírgula 4 2 4 5 3 2 3" xfId="36667" xr:uid="{00000000-0005-0000-0000-000091870000}"/>
    <cellStyle name="Vírgula 4 2 4 5 3 3" xfId="14444" xr:uid="{00000000-0005-0000-0000-000092870000}"/>
    <cellStyle name="Vírgula 4 2 4 5 3 3 2" xfId="37600" xr:uid="{00000000-0005-0000-0000-000093870000}"/>
    <cellStyle name="Vírgula 4 2 4 5 3 4" xfId="35652" xr:uid="{00000000-0005-0000-0000-000094870000}"/>
    <cellStyle name="Vírgula 4 2 4 5 4" xfId="14445" xr:uid="{00000000-0005-0000-0000-000095870000}"/>
    <cellStyle name="Vírgula 4 2 4 5 4 2" xfId="14446" xr:uid="{00000000-0005-0000-0000-000096870000}"/>
    <cellStyle name="Vírgula 4 2 4 5 4 2 2" xfId="14447" xr:uid="{00000000-0005-0000-0000-000097870000}"/>
    <cellStyle name="Vírgula 4 2 4 5 4 2 2 2" xfId="38467" xr:uid="{00000000-0005-0000-0000-000098870000}"/>
    <cellStyle name="Vírgula 4 2 4 5 4 2 3" xfId="36802" xr:uid="{00000000-0005-0000-0000-000099870000}"/>
    <cellStyle name="Vírgula 4 2 4 5 4 3" xfId="14448" xr:uid="{00000000-0005-0000-0000-00009A870000}"/>
    <cellStyle name="Vírgula 4 2 4 5 4 3 2" xfId="37731" xr:uid="{00000000-0005-0000-0000-00009B870000}"/>
    <cellStyle name="Vírgula 4 2 4 5 4 4" xfId="35787" xr:uid="{00000000-0005-0000-0000-00009C870000}"/>
    <cellStyle name="Vírgula 4 2 4 5 5" xfId="14449" xr:uid="{00000000-0005-0000-0000-00009D870000}"/>
    <cellStyle name="Vírgula 4 2 4 5 5 2" xfId="14450" xr:uid="{00000000-0005-0000-0000-00009E870000}"/>
    <cellStyle name="Vírgula 4 2 4 5 5 2 2" xfId="14451" xr:uid="{00000000-0005-0000-0000-00009F870000}"/>
    <cellStyle name="Vírgula 4 2 4 5 5 2 2 2" xfId="38639" xr:uid="{00000000-0005-0000-0000-0000A0870000}"/>
    <cellStyle name="Vírgula 4 2 4 5 5 2 3" xfId="36975" xr:uid="{00000000-0005-0000-0000-0000A1870000}"/>
    <cellStyle name="Vírgula 4 2 4 5 5 3" xfId="14452" xr:uid="{00000000-0005-0000-0000-0000A2870000}"/>
    <cellStyle name="Vírgula 4 2 4 5 5 3 2" xfId="37899" xr:uid="{00000000-0005-0000-0000-0000A3870000}"/>
    <cellStyle name="Vírgula 4 2 4 5 5 4" xfId="35985" xr:uid="{00000000-0005-0000-0000-0000A4870000}"/>
    <cellStyle name="Vírgula 4 2 4 5 6" xfId="14453" xr:uid="{00000000-0005-0000-0000-0000A5870000}"/>
    <cellStyle name="Vírgula 4 2 4 5 6 2" xfId="14454" xr:uid="{00000000-0005-0000-0000-0000A6870000}"/>
    <cellStyle name="Vírgula 4 2 4 5 6 2 2" xfId="38808" xr:uid="{00000000-0005-0000-0000-0000A7870000}"/>
    <cellStyle name="Vírgula 4 2 4 5 6 3" xfId="37138" xr:uid="{00000000-0005-0000-0000-0000A8870000}"/>
    <cellStyle name="Vírgula 4 2 4 5 7" xfId="14455" xr:uid="{00000000-0005-0000-0000-0000A9870000}"/>
    <cellStyle name="Vírgula 4 2 4 5 7 2" xfId="14456" xr:uid="{00000000-0005-0000-0000-0000AA870000}"/>
    <cellStyle name="Vírgula 4 2 4 5 7 2 2" xfId="38068" xr:uid="{00000000-0005-0000-0000-0000AB870000}"/>
    <cellStyle name="Vírgula 4 2 4 5 7 3" xfId="36377" xr:uid="{00000000-0005-0000-0000-0000AC870000}"/>
    <cellStyle name="Vírgula 4 2 4 5 8" xfId="14457" xr:uid="{00000000-0005-0000-0000-0000AD870000}"/>
    <cellStyle name="Vírgula 4 2 4 5 8 2" xfId="37338" xr:uid="{00000000-0005-0000-0000-0000AE870000}"/>
    <cellStyle name="Vírgula 4 2 4 5 9" xfId="14458" xr:uid="{00000000-0005-0000-0000-0000AF870000}"/>
    <cellStyle name="Vírgula 4 2 4 5 9 2" xfId="39007" xr:uid="{00000000-0005-0000-0000-0000B0870000}"/>
    <cellStyle name="Vírgula 4 2 4 6" xfId="14459" xr:uid="{00000000-0005-0000-0000-0000B1870000}"/>
    <cellStyle name="Vírgula 4 2 4 6 2" xfId="14460" xr:uid="{00000000-0005-0000-0000-0000B2870000}"/>
    <cellStyle name="Vírgula 4 2 4 6 2 2" xfId="14461" xr:uid="{00000000-0005-0000-0000-0000B3870000}"/>
    <cellStyle name="Vírgula 4 2 4 6 2 2 2" xfId="38635" xr:uid="{00000000-0005-0000-0000-0000B4870000}"/>
    <cellStyle name="Vírgula 4 2 4 6 2 3" xfId="36971" xr:uid="{00000000-0005-0000-0000-0000B5870000}"/>
    <cellStyle name="Vírgula 4 2 4 6 3" xfId="14462" xr:uid="{00000000-0005-0000-0000-0000B6870000}"/>
    <cellStyle name="Vírgula 4 2 4 6 3 2" xfId="37895" xr:uid="{00000000-0005-0000-0000-0000B7870000}"/>
    <cellStyle name="Vírgula 4 2 4 6 4" xfId="14463" xr:uid="{00000000-0005-0000-0000-0000B8870000}"/>
    <cellStyle name="Vírgula 4 2 4 6 4 2" xfId="41650" xr:uid="{00000000-0005-0000-0000-0000B9870000}"/>
    <cellStyle name="Vírgula 4 2 4 6 5" xfId="31064" xr:uid="{00000000-0005-0000-0000-0000BA870000}"/>
    <cellStyle name="Vírgula 4 2 4 6 6" xfId="35980" xr:uid="{00000000-0005-0000-0000-0000BB870000}"/>
    <cellStyle name="Vírgula 4 2 4 7" xfId="14464" xr:uid="{00000000-0005-0000-0000-0000BC870000}"/>
    <cellStyle name="Vírgula 4 2 4 7 2" xfId="40586" xr:uid="{00000000-0005-0000-0000-0000BD870000}"/>
    <cellStyle name="Vírgula 4 2 4 8" xfId="25227" xr:uid="{00000000-0005-0000-0000-0000BE870000}"/>
    <cellStyle name="Vírgula 4 2 4 9" xfId="13893" xr:uid="{00000000-0005-0000-0000-0000BF870000}"/>
    <cellStyle name="Vírgula 4 2 5" xfId="14465" xr:uid="{00000000-0005-0000-0000-0000C0870000}"/>
    <cellStyle name="Vírgula 4 2 5 2" xfId="14466" xr:uid="{00000000-0005-0000-0000-0000C1870000}"/>
    <cellStyle name="Vírgula 4 2 5 2 2" xfId="27816" xr:uid="{00000000-0005-0000-0000-0000C2870000}"/>
    <cellStyle name="Vírgula 4 2 5 3" xfId="14467" xr:uid="{00000000-0005-0000-0000-0000C3870000}"/>
    <cellStyle name="Vírgula 4 2 5 3 2" xfId="31293" xr:uid="{00000000-0005-0000-0000-0000C4870000}"/>
    <cellStyle name="Vírgula 4 2 5 4" xfId="14468" xr:uid="{00000000-0005-0000-0000-0000C5870000}"/>
    <cellStyle name="Vírgula 4 2 5 4 2" xfId="40602" xr:uid="{00000000-0005-0000-0000-0000C6870000}"/>
    <cellStyle name="Vírgula 4 2 5 5" xfId="25456" xr:uid="{00000000-0005-0000-0000-0000C7870000}"/>
    <cellStyle name="Vírgula 4 2 6" xfId="14469" xr:uid="{00000000-0005-0000-0000-0000C8870000}"/>
    <cellStyle name="Vírgula 4 2 6 2" xfId="14470" xr:uid="{00000000-0005-0000-0000-0000C9870000}"/>
    <cellStyle name="Vírgula 4 2 6 2 2" xfId="27817" xr:uid="{00000000-0005-0000-0000-0000CA870000}"/>
    <cellStyle name="Vírgula 4 2 6 3" xfId="14471" xr:uid="{00000000-0005-0000-0000-0000CB870000}"/>
    <cellStyle name="Vírgula 4 2 6 3 2" xfId="31294" xr:uid="{00000000-0005-0000-0000-0000CC870000}"/>
    <cellStyle name="Vírgula 4 2 6 4" xfId="14472" xr:uid="{00000000-0005-0000-0000-0000CD870000}"/>
    <cellStyle name="Vírgula 4 2 6 4 2" xfId="40603" xr:uid="{00000000-0005-0000-0000-0000CE870000}"/>
    <cellStyle name="Vírgula 4 2 6 5" xfId="25457" xr:uid="{00000000-0005-0000-0000-0000CF870000}"/>
    <cellStyle name="Vírgula 4 2 7" xfId="14473" xr:uid="{00000000-0005-0000-0000-0000D0870000}"/>
    <cellStyle name="Vírgula 4 2 7 2" xfId="14474" xr:uid="{00000000-0005-0000-0000-0000D1870000}"/>
    <cellStyle name="Vírgula 4 2 7 2 2" xfId="27818" xr:uid="{00000000-0005-0000-0000-0000D2870000}"/>
    <cellStyle name="Vírgula 4 2 7 3" xfId="14475" xr:uid="{00000000-0005-0000-0000-0000D3870000}"/>
    <cellStyle name="Vírgula 4 2 7 3 2" xfId="31295" xr:uid="{00000000-0005-0000-0000-0000D4870000}"/>
    <cellStyle name="Vírgula 4 2 7 4" xfId="14476" xr:uid="{00000000-0005-0000-0000-0000D5870000}"/>
    <cellStyle name="Vírgula 4 2 7 4 2" xfId="40604" xr:uid="{00000000-0005-0000-0000-0000D6870000}"/>
    <cellStyle name="Vírgula 4 2 7 5" xfId="25458" xr:uid="{00000000-0005-0000-0000-0000D7870000}"/>
    <cellStyle name="Vírgula 4 2 8" xfId="14477" xr:uid="{00000000-0005-0000-0000-0000D8870000}"/>
    <cellStyle name="Vírgula 4 2 8 2" xfId="27784" xr:uid="{00000000-0005-0000-0000-0000D9870000}"/>
    <cellStyle name="Vírgula 4 2 9" xfId="14478" xr:uid="{00000000-0005-0000-0000-0000DA870000}"/>
    <cellStyle name="Vírgula 4 2 9 2" xfId="30604" xr:uid="{00000000-0005-0000-0000-0000DB870000}"/>
    <cellStyle name="Vírgula 4 3" xfId="14479" xr:uid="{00000000-0005-0000-0000-0000DC870000}"/>
    <cellStyle name="Vírgula 4 3 2" xfId="14480" xr:uid="{00000000-0005-0000-0000-0000DD870000}"/>
    <cellStyle name="Vírgula 4 3 2 10" xfId="14481" xr:uid="{00000000-0005-0000-0000-0000DE870000}"/>
    <cellStyle name="Vírgula 4 3 2 10 2" xfId="14482" xr:uid="{00000000-0005-0000-0000-0000DF870000}"/>
    <cellStyle name="Vírgula 4 3 2 10 2 2" xfId="31298" xr:uid="{00000000-0005-0000-0000-0000E0870000}"/>
    <cellStyle name="Vírgula 4 3 2 10 3" xfId="25461" xr:uid="{00000000-0005-0000-0000-0000E1870000}"/>
    <cellStyle name="Vírgula 4 3 2 11" xfId="14483" xr:uid="{00000000-0005-0000-0000-0000E2870000}"/>
    <cellStyle name="Vírgula 4 3 2 11 2" xfId="14484" xr:uid="{00000000-0005-0000-0000-0000E3870000}"/>
    <cellStyle name="Vírgula 4 3 2 11 2 2" xfId="31299" xr:uid="{00000000-0005-0000-0000-0000E4870000}"/>
    <cellStyle name="Vírgula 4 3 2 11 3" xfId="25462" xr:uid="{00000000-0005-0000-0000-0000E5870000}"/>
    <cellStyle name="Vírgula 4 3 2 12" xfId="14485" xr:uid="{00000000-0005-0000-0000-0000E6870000}"/>
    <cellStyle name="Vírgula 4 3 2 12 2" xfId="14486" xr:uid="{00000000-0005-0000-0000-0000E7870000}"/>
    <cellStyle name="Vírgula 4 3 2 12 2 2" xfId="31300" xr:uid="{00000000-0005-0000-0000-0000E8870000}"/>
    <cellStyle name="Vírgula 4 3 2 12 3" xfId="25463" xr:uid="{00000000-0005-0000-0000-0000E9870000}"/>
    <cellStyle name="Vírgula 4 3 2 13" xfId="14487" xr:uid="{00000000-0005-0000-0000-0000EA870000}"/>
    <cellStyle name="Vírgula 4 3 2 13 2" xfId="14488" xr:uid="{00000000-0005-0000-0000-0000EB870000}"/>
    <cellStyle name="Vírgula 4 3 2 13 2 2" xfId="31301" xr:uid="{00000000-0005-0000-0000-0000EC870000}"/>
    <cellStyle name="Vírgula 4 3 2 13 3" xfId="25464" xr:uid="{00000000-0005-0000-0000-0000ED870000}"/>
    <cellStyle name="Vírgula 4 3 2 14" xfId="14489" xr:uid="{00000000-0005-0000-0000-0000EE870000}"/>
    <cellStyle name="Vírgula 4 3 2 14 2" xfId="14490" xr:uid="{00000000-0005-0000-0000-0000EF870000}"/>
    <cellStyle name="Vírgula 4 3 2 14 2 2" xfId="31302" xr:uid="{00000000-0005-0000-0000-0000F0870000}"/>
    <cellStyle name="Vírgula 4 3 2 14 3" xfId="25465" xr:uid="{00000000-0005-0000-0000-0000F1870000}"/>
    <cellStyle name="Vírgula 4 3 2 15" xfId="14491" xr:uid="{00000000-0005-0000-0000-0000F2870000}"/>
    <cellStyle name="Vírgula 4 3 2 15 2" xfId="14492" xr:uid="{00000000-0005-0000-0000-0000F3870000}"/>
    <cellStyle name="Vírgula 4 3 2 15 2 2" xfId="31303" xr:uid="{00000000-0005-0000-0000-0000F4870000}"/>
    <cellStyle name="Vírgula 4 3 2 15 3" xfId="25466" xr:uid="{00000000-0005-0000-0000-0000F5870000}"/>
    <cellStyle name="Vírgula 4 3 2 16" xfId="14493" xr:uid="{00000000-0005-0000-0000-0000F6870000}"/>
    <cellStyle name="Vírgula 4 3 2 16 2" xfId="14494" xr:uid="{00000000-0005-0000-0000-0000F7870000}"/>
    <cellStyle name="Vírgula 4 3 2 16 2 2" xfId="31304" xr:uid="{00000000-0005-0000-0000-0000F8870000}"/>
    <cellStyle name="Vírgula 4 3 2 16 3" xfId="25467" xr:uid="{00000000-0005-0000-0000-0000F9870000}"/>
    <cellStyle name="Vírgula 4 3 2 17" xfId="14495" xr:uid="{00000000-0005-0000-0000-0000FA870000}"/>
    <cellStyle name="Vírgula 4 3 2 17 2" xfId="14496" xr:uid="{00000000-0005-0000-0000-0000FB870000}"/>
    <cellStyle name="Vírgula 4 3 2 17 2 2" xfId="31305" xr:uid="{00000000-0005-0000-0000-0000FC870000}"/>
    <cellStyle name="Vírgula 4 3 2 17 3" xfId="25468" xr:uid="{00000000-0005-0000-0000-0000FD870000}"/>
    <cellStyle name="Vírgula 4 3 2 18" xfId="14497" xr:uid="{00000000-0005-0000-0000-0000FE870000}"/>
    <cellStyle name="Vírgula 4 3 2 18 2" xfId="14498" xr:uid="{00000000-0005-0000-0000-0000FF870000}"/>
    <cellStyle name="Vírgula 4 3 2 18 2 2" xfId="31306" xr:uid="{00000000-0005-0000-0000-000000880000}"/>
    <cellStyle name="Vírgula 4 3 2 18 3" xfId="25469" xr:uid="{00000000-0005-0000-0000-000001880000}"/>
    <cellStyle name="Vírgula 4 3 2 19" xfId="14499" xr:uid="{00000000-0005-0000-0000-000002880000}"/>
    <cellStyle name="Vírgula 4 3 2 19 2" xfId="14500" xr:uid="{00000000-0005-0000-0000-000003880000}"/>
    <cellStyle name="Vírgula 4 3 2 19 2 2" xfId="31307" xr:uid="{00000000-0005-0000-0000-000004880000}"/>
    <cellStyle name="Vírgula 4 3 2 19 3" xfId="25470" xr:uid="{00000000-0005-0000-0000-000005880000}"/>
    <cellStyle name="Vírgula 4 3 2 2" xfId="14501" xr:uid="{00000000-0005-0000-0000-000006880000}"/>
    <cellStyle name="Vírgula 4 3 2 2 2" xfId="14502" xr:uid="{00000000-0005-0000-0000-000007880000}"/>
    <cellStyle name="Vírgula 4 3 2 2 2 2" xfId="14503" xr:uid="{00000000-0005-0000-0000-000008880000}"/>
    <cellStyle name="Vírgula 4 3 2 2 2 2 2" xfId="27822" xr:uid="{00000000-0005-0000-0000-000009880000}"/>
    <cellStyle name="Vírgula 4 3 2 2 2 3" xfId="14504" xr:uid="{00000000-0005-0000-0000-00000A880000}"/>
    <cellStyle name="Vírgula 4 3 2 2 2 3 2" xfId="31309" xr:uid="{00000000-0005-0000-0000-00000B880000}"/>
    <cellStyle name="Vírgula 4 3 2 2 2 4" xfId="14505" xr:uid="{00000000-0005-0000-0000-00000C880000}"/>
    <cellStyle name="Vírgula 4 3 2 2 2 4 2" xfId="40608" xr:uid="{00000000-0005-0000-0000-00000D880000}"/>
    <cellStyle name="Vírgula 4 3 2 2 2 5" xfId="25472" xr:uid="{00000000-0005-0000-0000-00000E880000}"/>
    <cellStyle name="Vírgula 4 3 2 2 3" xfId="14506" xr:uid="{00000000-0005-0000-0000-00000F880000}"/>
    <cellStyle name="Vírgula 4 3 2 2 3 10" xfId="14507" xr:uid="{00000000-0005-0000-0000-000010880000}"/>
    <cellStyle name="Vírgula 4 3 2 2 3 10 2" xfId="14508" xr:uid="{00000000-0005-0000-0000-000011880000}"/>
    <cellStyle name="Vírgula 4 3 2 2 3 10 2 2" xfId="31311" xr:uid="{00000000-0005-0000-0000-000012880000}"/>
    <cellStyle name="Vírgula 4 3 2 2 3 10 3" xfId="25474" xr:uid="{00000000-0005-0000-0000-000013880000}"/>
    <cellStyle name="Vírgula 4 3 2 2 3 11" xfId="14509" xr:uid="{00000000-0005-0000-0000-000014880000}"/>
    <cellStyle name="Vírgula 4 3 2 2 3 11 2" xfId="14510" xr:uid="{00000000-0005-0000-0000-000015880000}"/>
    <cellStyle name="Vírgula 4 3 2 2 3 11 2 2" xfId="31312" xr:uid="{00000000-0005-0000-0000-000016880000}"/>
    <cellStyle name="Vírgula 4 3 2 2 3 11 3" xfId="25475" xr:uid="{00000000-0005-0000-0000-000017880000}"/>
    <cellStyle name="Vírgula 4 3 2 2 3 12" xfId="14511" xr:uid="{00000000-0005-0000-0000-000018880000}"/>
    <cellStyle name="Vírgula 4 3 2 2 3 12 2" xfId="14512" xr:uid="{00000000-0005-0000-0000-000019880000}"/>
    <cellStyle name="Vírgula 4 3 2 2 3 12 2 2" xfId="31313" xr:uid="{00000000-0005-0000-0000-00001A880000}"/>
    <cellStyle name="Vírgula 4 3 2 2 3 12 3" xfId="25476" xr:uid="{00000000-0005-0000-0000-00001B880000}"/>
    <cellStyle name="Vírgula 4 3 2 2 3 13" xfId="14513" xr:uid="{00000000-0005-0000-0000-00001C880000}"/>
    <cellStyle name="Vírgula 4 3 2 2 3 13 2" xfId="14514" xr:uid="{00000000-0005-0000-0000-00001D880000}"/>
    <cellStyle name="Vírgula 4 3 2 2 3 13 2 2" xfId="31314" xr:uid="{00000000-0005-0000-0000-00001E880000}"/>
    <cellStyle name="Vírgula 4 3 2 2 3 13 3" xfId="25477" xr:uid="{00000000-0005-0000-0000-00001F880000}"/>
    <cellStyle name="Vírgula 4 3 2 2 3 14" xfId="14515" xr:uid="{00000000-0005-0000-0000-000020880000}"/>
    <cellStyle name="Vírgula 4 3 2 2 3 14 2" xfId="14516" xr:uid="{00000000-0005-0000-0000-000021880000}"/>
    <cellStyle name="Vírgula 4 3 2 2 3 14 2 2" xfId="31315" xr:uid="{00000000-0005-0000-0000-000022880000}"/>
    <cellStyle name="Vírgula 4 3 2 2 3 14 3" xfId="25478" xr:uid="{00000000-0005-0000-0000-000023880000}"/>
    <cellStyle name="Vírgula 4 3 2 2 3 15" xfId="14517" xr:uid="{00000000-0005-0000-0000-000024880000}"/>
    <cellStyle name="Vírgula 4 3 2 2 3 15 2" xfId="14518" xr:uid="{00000000-0005-0000-0000-000025880000}"/>
    <cellStyle name="Vírgula 4 3 2 2 3 15 2 2" xfId="31316" xr:uid="{00000000-0005-0000-0000-000026880000}"/>
    <cellStyle name="Vírgula 4 3 2 2 3 15 3" xfId="25479" xr:uid="{00000000-0005-0000-0000-000027880000}"/>
    <cellStyle name="Vírgula 4 3 2 2 3 16" xfId="14519" xr:uid="{00000000-0005-0000-0000-000028880000}"/>
    <cellStyle name="Vírgula 4 3 2 2 3 16 2" xfId="14520" xr:uid="{00000000-0005-0000-0000-000029880000}"/>
    <cellStyle name="Vírgula 4 3 2 2 3 16 2 2" xfId="31317" xr:uid="{00000000-0005-0000-0000-00002A880000}"/>
    <cellStyle name="Vírgula 4 3 2 2 3 16 3" xfId="25480" xr:uid="{00000000-0005-0000-0000-00002B880000}"/>
    <cellStyle name="Vírgula 4 3 2 2 3 17" xfId="14521" xr:uid="{00000000-0005-0000-0000-00002C880000}"/>
    <cellStyle name="Vírgula 4 3 2 2 3 17 2" xfId="14522" xr:uid="{00000000-0005-0000-0000-00002D880000}"/>
    <cellStyle name="Vírgula 4 3 2 2 3 17 2 2" xfId="31318" xr:uid="{00000000-0005-0000-0000-00002E880000}"/>
    <cellStyle name="Vírgula 4 3 2 2 3 17 3" xfId="25481" xr:uid="{00000000-0005-0000-0000-00002F880000}"/>
    <cellStyle name="Vírgula 4 3 2 2 3 18" xfId="14523" xr:uid="{00000000-0005-0000-0000-000030880000}"/>
    <cellStyle name="Vírgula 4 3 2 2 3 18 2" xfId="14524" xr:uid="{00000000-0005-0000-0000-000031880000}"/>
    <cellStyle name="Vírgula 4 3 2 2 3 18 2 2" xfId="31319" xr:uid="{00000000-0005-0000-0000-000032880000}"/>
    <cellStyle name="Vírgula 4 3 2 2 3 18 3" xfId="25482" xr:uid="{00000000-0005-0000-0000-000033880000}"/>
    <cellStyle name="Vírgula 4 3 2 2 3 19" xfId="14525" xr:uid="{00000000-0005-0000-0000-000034880000}"/>
    <cellStyle name="Vírgula 4 3 2 2 3 19 2" xfId="14526" xr:uid="{00000000-0005-0000-0000-000035880000}"/>
    <cellStyle name="Vírgula 4 3 2 2 3 19 2 2" xfId="31320" xr:uid="{00000000-0005-0000-0000-000036880000}"/>
    <cellStyle name="Vírgula 4 3 2 2 3 19 3" xfId="25483" xr:uid="{00000000-0005-0000-0000-000037880000}"/>
    <cellStyle name="Vírgula 4 3 2 2 3 2" xfId="14527" xr:uid="{00000000-0005-0000-0000-000038880000}"/>
    <cellStyle name="Vírgula 4 3 2 2 3 2 2" xfId="14528" xr:uid="{00000000-0005-0000-0000-000039880000}"/>
    <cellStyle name="Vírgula 4 3 2 2 3 2 2 2" xfId="31321" xr:uid="{00000000-0005-0000-0000-00003A880000}"/>
    <cellStyle name="Vírgula 4 3 2 2 3 2 3" xfId="14529" xr:uid="{00000000-0005-0000-0000-00003B880000}"/>
    <cellStyle name="Vírgula 4 3 2 2 3 2 3 2" xfId="40610" xr:uid="{00000000-0005-0000-0000-00003C880000}"/>
    <cellStyle name="Vírgula 4 3 2 2 3 2 4" xfId="25484" xr:uid="{00000000-0005-0000-0000-00003D880000}"/>
    <cellStyle name="Vírgula 4 3 2 2 3 2 5" xfId="35364" xr:uid="{00000000-0005-0000-0000-00003E880000}"/>
    <cellStyle name="Vírgula 4 3 2 2 3 20" xfId="14530" xr:uid="{00000000-0005-0000-0000-00003F880000}"/>
    <cellStyle name="Vírgula 4 3 2 2 3 20 2" xfId="14531" xr:uid="{00000000-0005-0000-0000-000040880000}"/>
    <cellStyle name="Vírgula 4 3 2 2 3 20 2 2" xfId="31322" xr:uid="{00000000-0005-0000-0000-000041880000}"/>
    <cellStyle name="Vírgula 4 3 2 2 3 20 3" xfId="25485" xr:uid="{00000000-0005-0000-0000-000042880000}"/>
    <cellStyle name="Vírgula 4 3 2 2 3 21" xfId="14532" xr:uid="{00000000-0005-0000-0000-000043880000}"/>
    <cellStyle name="Vírgula 4 3 2 2 3 21 2" xfId="14533" xr:uid="{00000000-0005-0000-0000-000044880000}"/>
    <cellStyle name="Vírgula 4 3 2 2 3 21 2 2" xfId="31323" xr:uid="{00000000-0005-0000-0000-000045880000}"/>
    <cellStyle name="Vírgula 4 3 2 2 3 21 3" xfId="25486" xr:uid="{00000000-0005-0000-0000-000046880000}"/>
    <cellStyle name="Vírgula 4 3 2 2 3 22" xfId="14534" xr:uid="{00000000-0005-0000-0000-000047880000}"/>
    <cellStyle name="Vírgula 4 3 2 2 3 22 2" xfId="14535" xr:uid="{00000000-0005-0000-0000-000048880000}"/>
    <cellStyle name="Vírgula 4 3 2 2 3 22 2 2" xfId="31324" xr:uid="{00000000-0005-0000-0000-000049880000}"/>
    <cellStyle name="Vírgula 4 3 2 2 3 22 3" xfId="25487" xr:uid="{00000000-0005-0000-0000-00004A880000}"/>
    <cellStyle name="Vírgula 4 3 2 2 3 23" xfId="14536" xr:uid="{00000000-0005-0000-0000-00004B880000}"/>
    <cellStyle name="Vírgula 4 3 2 2 3 23 2" xfId="14537" xr:uid="{00000000-0005-0000-0000-00004C880000}"/>
    <cellStyle name="Vírgula 4 3 2 2 3 23 2 2" xfId="31325" xr:uid="{00000000-0005-0000-0000-00004D880000}"/>
    <cellStyle name="Vírgula 4 3 2 2 3 23 3" xfId="25488" xr:uid="{00000000-0005-0000-0000-00004E880000}"/>
    <cellStyle name="Vírgula 4 3 2 2 3 24" xfId="14538" xr:uid="{00000000-0005-0000-0000-00004F880000}"/>
    <cellStyle name="Vírgula 4 3 2 2 3 24 2" xfId="14539" xr:uid="{00000000-0005-0000-0000-000050880000}"/>
    <cellStyle name="Vírgula 4 3 2 2 3 24 2 2" xfId="31326" xr:uid="{00000000-0005-0000-0000-000051880000}"/>
    <cellStyle name="Vírgula 4 3 2 2 3 24 3" xfId="25489" xr:uid="{00000000-0005-0000-0000-000052880000}"/>
    <cellStyle name="Vírgula 4 3 2 2 3 25" xfId="14540" xr:uid="{00000000-0005-0000-0000-000053880000}"/>
    <cellStyle name="Vírgula 4 3 2 2 3 25 2" xfId="14541" xr:uid="{00000000-0005-0000-0000-000054880000}"/>
    <cellStyle name="Vírgula 4 3 2 2 3 25 2 2" xfId="31327" xr:uid="{00000000-0005-0000-0000-000055880000}"/>
    <cellStyle name="Vírgula 4 3 2 2 3 25 3" xfId="25490" xr:uid="{00000000-0005-0000-0000-000056880000}"/>
    <cellStyle name="Vírgula 4 3 2 2 3 26" xfId="14542" xr:uid="{00000000-0005-0000-0000-000057880000}"/>
    <cellStyle name="Vírgula 4 3 2 2 3 26 2" xfId="14543" xr:uid="{00000000-0005-0000-0000-000058880000}"/>
    <cellStyle name="Vírgula 4 3 2 2 3 26 2 2" xfId="31328" xr:uid="{00000000-0005-0000-0000-000059880000}"/>
    <cellStyle name="Vírgula 4 3 2 2 3 26 3" xfId="25491" xr:uid="{00000000-0005-0000-0000-00005A880000}"/>
    <cellStyle name="Vírgula 4 3 2 2 3 27" xfId="14544" xr:uid="{00000000-0005-0000-0000-00005B880000}"/>
    <cellStyle name="Vírgula 4 3 2 2 3 27 2" xfId="14545" xr:uid="{00000000-0005-0000-0000-00005C880000}"/>
    <cellStyle name="Vírgula 4 3 2 2 3 27 2 2" xfId="31329" xr:uid="{00000000-0005-0000-0000-00005D880000}"/>
    <cellStyle name="Vírgula 4 3 2 2 3 27 3" xfId="25492" xr:uid="{00000000-0005-0000-0000-00005E880000}"/>
    <cellStyle name="Vírgula 4 3 2 2 3 28" xfId="14546" xr:uid="{00000000-0005-0000-0000-00005F880000}"/>
    <cellStyle name="Vírgula 4 3 2 2 3 28 2" xfId="14547" xr:uid="{00000000-0005-0000-0000-000060880000}"/>
    <cellStyle name="Vírgula 4 3 2 2 3 28 2 2" xfId="31330" xr:uid="{00000000-0005-0000-0000-000061880000}"/>
    <cellStyle name="Vírgula 4 3 2 2 3 28 3" xfId="25493" xr:uid="{00000000-0005-0000-0000-000062880000}"/>
    <cellStyle name="Vírgula 4 3 2 2 3 29" xfId="14548" xr:uid="{00000000-0005-0000-0000-000063880000}"/>
    <cellStyle name="Vírgula 4 3 2 2 3 29 2" xfId="14549" xr:uid="{00000000-0005-0000-0000-000064880000}"/>
    <cellStyle name="Vírgula 4 3 2 2 3 29 2 2" xfId="31331" xr:uid="{00000000-0005-0000-0000-000065880000}"/>
    <cellStyle name="Vírgula 4 3 2 2 3 29 3" xfId="25494" xr:uid="{00000000-0005-0000-0000-000066880000}"/>
    <cellStyle name="Vírgula 4 3 2 2 3 3" xfId="14550" xr:uid="{00000000-0005-0000-0000-000067880000}"/>
    <cellStyle name="Vírgula 4 3 2 2 3 3 2" xfId="14551" xr:uid="{00000000-0005-0000-0000-000068880000}"/>
    <cellStyle name="Vírgula 4 3 2 2 3 3 2 2" xfId="31332" xr:uid="{00000000-0005-0000-0000-000069880000}"/>
    <cellStyle name="Vírgula 4 3 2 2 3 3 3" xfId="14552" xr:uid="{00000000-0005-0000-0000-00006A880000}"/>
    <cellStyle name="Vírgula 4 3 2 2 3 3 4" xfId="25495" xr:uid="{00000000-0005-0000-0000-00006B880000}"/>
    <cellStyle name="Vírgula 4 3 2 2 3 30" xfId="14553" xr:uid="{00000000-0005-0000-0000-00006C880000}"/>
    <cellStyle name="Vírgula 4 3 2 2 3 30 2" xfId="14554" xr:uid="{00000000-0005-0000-0000-00006D880000}"/>
    <cellStyle name="Vírgula 4 3 2 2 3 30 2 2" xfId="31333" xr:uid="{00000000-0005-0000-0000-00006E880000}"/>
    <cellStyle name="Vírgula 4 3 2 2 3 30 3" xfId="25496" xr:uid="{00000000-0005-0000-0000-00006F880000}"/>
    <cellStyle name="Vírgula 4 3 2 2 3 31" xfId="14555" xr:uid="{00000000-0005-0000-0000-000070880000}"/>
    <cellStyle name="Vírgula 4 3 2 2 3 31 2" xfId="14556" xr:uid="{00000000-0005-0000-0000-000071880000}"/>
    <cellStyle name="Vírgula 4 3 2 2 3 31 2 2" xfId="31334" xr:uid="{00000000-0005-0000-0000-000072880000}"/>
    <cellStyle name="Vírgula 4 3 2 2 3 31 3" xfId="25497" xr:uid="{00000000-0005-0000-0000-000073880000}"/>
    <cellStyle name="Vírgula 4 3 2 2 3 32" xfId="14557" xr:uid="{00000000-0005-0000-0000-000074880000}"/>
    <cellStyle name="Vírgula 4 3 2 2 3 32 2" xfId="14558" xr:uid="{00000000-0005-0000-0000-000075880000}"/>
    <cellStyle name="Vírgula 4 3 2 2 3 32 2 2" xfId="31335" xr:uid="{00000000-0005-0000-0000-000076880000}"/>
    <cellStyle name="Vírgula 4 3 2 2 3 32 3" xfId="25498" xr:uid="{00000000-0005-0000-0000-000077880000}"/>
    <cellStyle name="Vírgula 4 3 2 2 3 33" xfId="14559" xr:uid="{00000000-0005-0000-0000-000078880000}"/>
    <cellStyle name="Vírgula 4 3 2 2 3 33 2" xfId="14560" xr:uid="{00000000-0005-0000-0000-000079880000}"/>
    <cellStyle name="Vírgula 4 3 2 2 3 33 2 2" xfId="31336" xr:uid="{00000000-0005-0000-0000-00007A880000}"/>
    <cellStyle name="Vírgula 4 3 2 2 3 33 3" xfId="25499" xr:uid="{00000000-0005-0000-0000-00007B880000}"/>
    <cellStyle name="Vírgula 4 3 2 2 3 34" xfId="14561" xr:uid="{00000000-0005-0000-0000-00007C880000}"/>
    <cellStyle name="Vírgula 4 3 2 2 3 34 2" xfId="14562" xr:uid="{00000000-0005-0000-0000-00007D880000}"/>
    <cellStyle name="Vírgula 4 3 2 2 3 34 2 2" xfId="31337" xr:uid="{00000000-0005-0000-0000-00007E880000}"/>
    <cellStyle name="Vírgula 4 3 2 2 3 34 3" xfId="25500" xr:uid="{00000000-0005-0000-0000-00007F880000}"/>
    <cellStyle name="Vírgula 4 3 2 2 3 35" xfId="14563" xr:uid="{00000000-0005-0000-0000-000080880000}"/>
    <cellStyle name="Vírgula 4 3 2 2 3 35 2" xfId="14564" xr:uid="{00000000-0005-0000-0000-000081880000}"/>
    <cellStyle name="Vírgula 4 3 2 2 3 35 2 2" xfId="31338" xr:uid="{00000000-0005-0000-0000-000082880000}"/>
    <cellStyle name="Vírgula 4 3 2 2 3 35 3" xfId="25501" xr:uid="{00000000-0005-0000-0000-000083880000}"/>
    <cellStyle name="Vírgula 4 3 2 2 3 36" xfId="14565" xr:uid="{00000000-0005-0000-0000-000084880000}"/>
    <cellStyle name="Vírgula 4 3 2 2 3 36 2" xfId="14566" xr:uid="{00000000-0005-0000-0000-000085880000}"/>
    <cellStyle name="Vírgula 4 3 2 2 3 36 2 2" xfId="31339" xr:uid="{00000000-0005-0000-0000-000086880000}"/>
    <cellStyle name="Vírgula 4 3 2 2 3 36 3" xfId="25502" xr:uid="{00000000-0005-0000-0000-000087880000}"/>
    <cellStyle name="Vírgula 4 3 2 2 3 37" xfId="14567" xr:uid="{00000000-0005-0000-0000-000088880000}"/>
    <cellStyle name="Vírgula 4 3 2 2 3 37 2" xfId="14568" xr:uid="{00000000-0005-0000-0000-000089880000}"/>
    <cellStyle name="Vírgula 4 3 2 2 3 37 2 2" xfId="31340" xr:uid="{00000000-0005-0000-0000-00008A880000}"/>
    <cellStyle name="Vírgula 4 3 2 2 3 37 3" xfId="25503" xr:uid="{00000000-0005-0000-0000-00008B880000}"/>
    <cellStyle name="Vírgula 4 3 2 2 3 38" xfId="14569" xr:uid="{00000000-0005-0000-0000-00008C880000}"/>
    <cellStyle name="Vírgula 4 3 2 2 3 38 2" xfId="14570" xr:uid="{00000000-0005-0000-0000-00008D880000}"/>
    <cellStyle name="Vírgula 4 3 2 2 3 38 2 2" xfId="31341" xr:uid="{00000000-0005-0000-0000-00008E880000}"/>
    <cellStyle name="Vírgula 4 3 2 2 3 38 3" xfId="25504" xr:uid="{00000000-0005-0000-0000-00008F880000}"/>
    <cellStyle name="Vírgula 4 3 2 2 3 39" xfId="14571" xr:uid="{00000000-0005-0000-0000-000090880000}"/>
    <cellStyle name="Vírgula 4 3 2 2 3 39 2" xfId="14572" xr:uid="{00000000-0005-0000-0000-000091880000}"/>
    <cellStyle name="Vírgula 4 3 2 2 3 39 2 2" xfId="31342" xr:uid="{00000000-0005-0000-0000-000092880000}"/>
    <cellStyle name="Vírgula 4 3 2 2 3 39 3" xfId="25505" xr:uid="{00000000-0005-0000-0000-000093880000}"/>
    <cellStyle name="Vírgula 4 3 2 2 3 4" xfId="14573" xr:uid="{00000000-0005-0000-0000-000094880000}"/>
    <cellStyle name="Vírgula 4 3 2 2 3 4 2" xfId="14574" xr:uid="{00000000-0005-0000-0000-000095880000}"/>
    <cellStyle name="Vírgula 4 3 2 2 3 4 2 2" xfId="31343" xr:uid="{00000000-0005-0000-0000-000096880000}"/>
    <cellStyle name="Vírgula 4 3 2 2 3 4 3" xfId="14575" xr:uid="{00000000-0005-0000-0000-000097880000}"/>
    <cellStyle name="Vírgula 4 3 2 2 3 4 4" xfId="25506" xr:uid="{00000000-0005-0000-0000-000098880000}"/>
    <cellStyle name="Vírgula 4 3 2 2 3 40" xfId="14576" xr:uid="{00000000-0005-0000-0000-000099880000}"/>
    <cellStyle name="Vírgula 4 3 2 2 3 40 2" xfId="14577" xr:uid="{00000000-0005-0000-0000-00009A880000}"/>
    <cellStyle name="Vírgula 4 3 2 2 3 40 2 2" xfId="31344" xr:uid="{00000000-0005-0000-0000-00009B880000}"/>
    <cellStyle name="Vírgula 4 3 2 2 3 40 3" xfId="25507" xr:uid="{00000000-0005-0000-0000-00009C880000}"/>
    <cellStyle name="Vírgula 4 3 2 2 3 41" xfId="14578" xr:uid="{00000000-0005-0000-0000-00009D880000}"/>
    <cellStyle name="Vírgula 4 3 2 2 3 41 2" xfId="14579" xr:uid="{00000000-0005-0000-0000-00009E880000}"/>
    <cellStyle name="Vírgula 4 3 2 2 3 41 2 2" xfId="31345" xr:uid="{00000000-0005-0000-0000-00009F880000}"/>
    <cellStyle name="Vírgula 4 3 2 2 3 41 3" xfId="25508" xr:uid="{00000000-0005-0000-0000-0000A0880000}"/>
    <cellStyle name="Vírgula 4 3 2 2 3 42" xfId="14580" xr:uid="{00000000-0005-0000-0000-0000A1880000}"/>
    <cellStyle name="Vírgula 4 3 2 2 3 42 2" xfId="14581" xr:uid="{00000000-0005-0000-0000-0000A2880000}"/>
    <cellStyle name="Vírgula 4 3 2 2 3 42 2 2" xfId="31346" xr:uid="{00000000-0005-0000-0000-0000A3880000}"/>
    <cellStyle name="Vírgula 4 3 2 2 3 42 3" xfId="25509" xr:uid="{00000000-0005-0000-0000-0000A4880000}"/>
    <cellStyle name="Vírgula 4 3 2 2 3 43" xfId="14582" xr:uid="{00000000-0005-0000-0000-0000A5880000}"/>
    <cellStyle name="Vírgula 4 3 2 2 3 43 2" xfId="14583" xr:uid="{00000000-0005-0000-0000-0000A6880000}"/>
    <cellStyle name="Vírgula 4 3 2 2 3 43 2 2" xfId="31347" xr:uid="{00000000-0005-0000-0000-0000A7880000}"/>
    <cellStyle name="Vírgula 4 3 2 2 3 43 3" xfId="25510" xr:uid="{00000000-0005-0000-0000-0000A8880000}"/>
    <cellStyle name="Vírgula 4 3 2 2 3 44" xfId="14584" xr:uid="{00000000-0005-0000-0000-0000A9880000}"/>
    <cellStyle name="Vírgula 4 3 2 2 3 44 2" xfId="14585" xr:uid="{00000000-0005-0000-0000-0000AA880000}"/>
    <cellStyle name="Vírgula 4 3 2 2 3 44 2 2" xfId="31348" xr:uid="{00000000-0005-0000-0000-0000AB880000}"/>
    <cellStyle name="Vírgula 4 3 2 2 3 44 3" xfId="25511" xr:uid="{00000000-0005-0000-0000-0000AC880000}"/>
    <cellStyle name="Vírgula 4 3 2 2 3 45" xfId="14586" xr:uid="{00000000-0005-0000-0000-0000AD880000}"/>
    <cellStyle name="Vírgula 4 3 2 2 3 45 2" xfId="14587" xr:uid="{00000000-0005-0000-0000-0000AE880000}"/>
    <cellStyle name="Vírgula 4 3 2 2 3 45 2 2" xfId="31349" xr:uid="{00000000-0005-0000-0000-0000AF880000}"/>
    <cellStyle name="Vírgula 4 3 2 2 3 45 3" xfId="25512" xr:uid="{00000000-0005-0000-0000-0000B0880000}"/>
    <cellStyle name="Vírgula 4 3 2 2 3 46" xfId="14588" xr:uid="{00000000-0005-0000-0000-0000B1880000}"/>
    <cellStyle name="Vírgula 4 3 2 2 3 46 2" xfId="14589" xr:uid="{00000000-0005-0000-0000-0000B2880000}"/>
    <cellStyle name="Vírgula 4 3 2 2 3 46 2 2" xfId="31350" xr:uid="{00000000-0005-0000-0000-0000B3880000}"/>
    <cellStyle name="Vírgula 4 3 2 2 3 46 3" xfId="25513" xr:uid="{00000000-0005-0000-0000-0000B4880000}"/>
    <cellStyle name="Vírgula 4 3 2 2 3 47" xfId="14590" xr:uid="{00000000-0005-0000-0000-0000B5880000}"/>
    <cellStyle name="Vírgula 4 3 2 2 3 47 2" xfId="14591" xr:uid="{00000000-0005-0000-0000-0000B6880000}"/>
    <cellStyle name="Vírgula 4 3 2 2 3 47 2 2" xfId="31351" xr:uid="{00000000-0005-0000-0000-0000B7880000}"/>
    <cellStyle name="Vírgula 4 3 2 2 3 47 3" xfId="25514" xr:uid="{00000000-0005-0000-0000-0000B8880000}"/>
    <cellStyle name="Vírgula 4 3 2 2 3 48" xfId="14592" xr:uid="{00000000-0005-0000-0000-0000B9880000}"/>
    <cellStyle name="Vírgula 4 3 2 2 3 48 2" xfId="14593" xr:uid="{00000000-0005-0000-0000-0000BA880000}"/>
    <cellStyle name="Vírgula 4 3 2 2 3 48 2 2" xfId="31352" xr:uid="{00000000-0005-0000-0000-0000BB880000}"/>
    <cellStyle name="Vírgula 4 3 2 2 3 48 3" xfId="25515" xr:uid="{00000000-0005-0000-0000-0000BC880000}"/>
    <cellStyle name="Vírgula 4 3 2 2 3 49" xfId="14594" xr:uid="{00000000-0005-0000-0000-0000BD880000}"/>
    <cellStyle name="Vírgula 4 3 2 2 3 49 2" xfId="14595" xr:uid="{00000000-0005-0000-0000-0000BE880000}"/>
    <cellStyle name="Vírgula 4 3 2 2 3 49 2 2" xfId="31353" xr:uid="{00000000-0005-0000-0000-0000BF880000}"/>
    <cellStyle name="Vírgula 4 3 2 2 3 49 3" xfId="25516" xr:uid="{00000000-0005-0000-0000-0000C0880000}"/>
    <cellStyle name="Vírgula 4 3 2 2 3 5" xfId="14596" xr:uid="{00000000-0005-0000-0000-0000C1880000}"/>
    <cellStyle name="Vírgula 4 3 2 2 3 5 2" xfId="14597" xr:uid="{00000000-0005-0000-0000-0000C2880000}"/>
    <cellStyle name="Vírgula 4 3 2 2 3 5 2 2" xfId="31354" xr:uid="{00000000-0005-0000-0000-0000C3880000}"/>
    <cellStyle name="Vírgula 4 3 2 2 3 5 3" xfId="25517" xr:uid="{00000000-0005-0000-0000-0000C4880000}"/>
    <cellStyle name="Vírgula 4 3 2 2 3 50" xfId="14598" xr:uid="{00000000-0005-0000-0000-0000C5880000}"/>
    <cellStyle name="Vírgula 4 3 2 2 3 50 2" xfId="14599" xr:uid="{00000000-0005-0000-0000-0000C6880000}"/>
    <cellStyle name="Vírgula 4 3 2 2 3 50 2 2" xfId="31355" xr:uid="{00000000-0005-0000-0000-0000C7880000}"/>
    <cellStyle name="Vírgula 4 3 2 2 3 50 3" xfId="25518" xr:uid="{00000000-0005-0000-0000-0000C8880000}"/>
    <cellStyle name="Vírgula 4 3 2 2 3 51" xfId="14600" xr:uid="{00000000-0005-0000-0000-0000C9880000}"/>
    <cellStyle name="Vírgula 4 3 2 2 3 51 2" xfId="14601" xr:uid="{00000000-0005-0000-0000-0000CA880000}"/>
    <cellStyle name="Vírgula 4 3 2 2 3 51 2 2" xfId="31356" xr:uid="{00000000-0005-0000-0000-0000CB880000}"/>
    <cellStyle name="Vírgula 4 3 2 2 3 51 3" xfId="25519" xr:uid="{00000000-0005-0000-0000-0000CC880000}"/>
    <cellStyle name="Vírgula 4 3 2 2 3 52" xfId="14602" xr:uid="{00000000-0005-0000-0000-0000CD880000}"/>
    <cellStyle name="Vírgula 4 3 2 2 3 52 2" xfId="14603" xr:uid="{00000000-0005-0000-0000-0000CE880000}"/>
    <cellStyle name="Vírgula 4 3 2 2 3 52 2 2" xfId="31357" xr:uid="{00000000-0005-0000-0000-0000CF880000}"/>
    <cellStyle name="Vírgula 4 3 2 2 3 52 3" xfId="25520" xr:uid="{00000000-0005-0000-0000-0000D0880000}"/>
    <cellStyle name="Vírgula 4 3 2 2 3 53" xfId="14604" xr:uid="{00000000-0005-0000-0000-0000D1880000}"/>
    <cellStyle name="Vírgula 4 3 2 2 3 53 2" xfId="14605" xr:uid="{00000000-0005-0000-0000-0000D2880000}"/>
    <cellStyle name="Vírgula 4 3 2 2 3 53 2 2" xfId="31358" xr:uid="{00000000-0005-0000-0000-0000D3880000}"/>
    <cellStyle name="Vírgula 4 3 2 2 3 53 3" xfId="25521" xr:uid="{00000000-0005-0000-0000-0000D4880000}"/>
    <cellStyle name="Vírgula 4 3 2 2 3 54" xfId="14606" xr:uid="{00000000-0005-0000-0000-0000D5880000}"/>
    <cellStyle name="Vírgula 4 3 2 2 3 54 2" xfId="14607" xr:uid="{00000000-0005-0000-0000-0000D6880000}"/>
    <cellStyle name="Vírgula 4 3 2 2 3 54 2 2" xfId="31359" xr:uid="{00000000-0005-0000-0000-0000D7880000}"/>
    <cellStyle name="Vírgula 4 3 2 2 3 54 3" xfId="25522" xr:uid="{00000000-0005-0000-0000-0000D8880000}"/>
    <cellStyle name="Vírgula 4 3 2 2 3 55" xfId="14608" xr:uid="{00000000-0005-0000-0000-0000D9880000}"/>
    <cellStyle name="Vírgula 4 3 2 2 3 55 2" xfId="14609" xr:uid="{00000000-0005-0000-0000-0000DA880000}"/>
    <cellStyle name="Vírgula 4 3 2 2 3 55 2 2" xfId="31360" xr:uid="{00000000-0005-0000-0000-0000DB880000}"/>
    <cellStyle name="Vírgula 4 3 2 2 3 55 3" xfId="25523" xr:uid="{00000000-0005-0000-0000-0000DC880000}"/>
    <cellStyle name="Vírgula 4 3 2 2 3 56" xfId="14610" xr:uid="{00000000-0005-0000-0000-0000DD880000}"/>
    <cellStyle name="Vírgula 4 3 2 2 3 56 2" xfId="14611" xr:uid="{00000000-0005-0000-0000-0000DE880000}"/>
    <cellStyle name="Vírgula 4 3 2 2 3 56 2 2" xfId="31361" xr:uid="{00000000-0005-0000-0000-0000DF880000}"/>
    <cellStyle name="Vírgula 4 3 2 2 3 56 3" xfId="25524" xr:uid="{00000000-0005-0000-0000-0000E0880000}"/>
    <cellStyle name="Vírgula 4 3 2 2 3 57" xfId="14612" xr:uid="{00000000-0005-0000-0000-0000E1880000}"/>
    <cellStyle name="Vírgula 4 3 2 2 3 57 2" xfId="14613" xr:uid="{00000000-0005-0000-0000-0000E2880000}"/>
    <cellStyle name="Vírgula 4 3 2 2 3 57 2 2" xfId="31362" xr:uid="{00000000-0005-0000-0000-0000E3880000}"/>
    <cellStyle name="Vírgula 4 3 2 2 3 57 3" xfId="25525" xr:uid="{00000000-0005-0000-0000-0000E4880000}"/>
    <cellStyle name="Vírgula 4 3 2 2 3 58" xfId="14614" xr:uid="{00000000-0005-0000-0000-0000E5880000}"/>
    <cellStyle name="Vírgula 4 3 2 2 3 58 2" xfId="14615" xr:uid="{00000000-0005-0000-0000-0000E6880000}"/>
    <cellStyle name="Vírgula 4 3 2 2 3 58 2 2" xfId="31363" xr:uid="{00000000-0005-0000-0000-0000E7880000}"/>
    <cellStyle name="Vírgula 4 3 2 2 3 58 3" xfId="25526" xr:uid="{00000000-0005-0000-0000-0000E8880000}"/>
    <cellStyle name="Vírgula 4 3 2 2 3 59" xfId="14616" xr:uid="{00000000-0005-0000-0000-0000E9880000}"/>
    <cellStyle name="Vírgula 4 3 2 2 3 59 2" xfId="14617" xr:uid="{00000000-0005-0000-0000-0000EA880000}"/>
    <cellStyle name="Vírgula 4 3 2 2 3 59 2 2" xfId="31364" xr:uid="{00000000-0005-0000-0000-0000EB880000}"/>
    <cellStyle name="Vírgula 4 3 2 2 3 59 3" xfId="25527" xr:uid="{00000000-0005-0000-0000-0000EC880000}"/>
    <cellStyle name="Vírgula 4 3 2 2 3 6" xfId="14618" xr:uid="{00000000-0005-0000-0000-0000ED880000}"/>
    <cellStyle name="Vírgula 4 3 2 2 3 6 2" xfId="14619" xr:uid="{00000000-0005-0000-0000-0000EE880000}"/>
    <cellStyle name="Vírgula 4 3 2 2 3 6 2 2" xfId="31365" xr:uid="{00000000-0005-0000-0000-0000EF880000}"/>
    <cellStyle name="Vírgula 4 3 2 2 3 6 3" xfId="25528" xr:uid="{00000000-0005-0000-0000-0000F0880000}"/>
    <cellStyle name="Vírgula 4 3 2 2 3 60" xfId="14620" xr:uid="{00000000-0005-0000-0000-0000F1880000}"/>
    <cellStyle name="Vírgula 4 3 2 2 3 60 2" xfId="14621" xr:uid="{00000000-0005-0000-0000-0000F2880000}"/>
    <cellStyle name="Vírgula 4 3 2 2 3 60 2 2" xfId="31366" xr:uid="{00000000-0005-0000-0000-0000F3880000}"/>
    <cellStyle name="Vírgula 4 3 2 2 3 60 3" xfId="25529" xr:uid="{00000000-0005-0000-0000-0000F4880000}"/>
    <cellStyle name="Vírgula 4 3 2 2 3 61" xfId="14622" xr:uid="{00000000-0005-0000-0000-0000F5880000}"/>
    <cellStyle name="Vírgula 4 3 2 2 3 61 2" xfId="14623" xr:uid="{00000000-0005-0000-0000-0000F6880000}"/>
    <cellStyle name="Vírgula 4 3 2 2 3 61 2 2" xfId="31367" xr:uid="{00000000-0005-0000-0000-0000F7880000}"/>
    <cellStyle name="Vírgula 4 3 2 2 3 61 3" xfId="25530" xr:uid="{00000000-0005-0000-0000-0000F8880000}"/>
    <cellStyle name="Vírgula 4 3 2 2 3 62" xfId="14624" xr:uid="{00000000-0005-0000-0000-0000F9880000}"/>
    <cellStyle name="Vírgula 4 3 2 2 3 62 2" xfId="14625" xr:uid="{00000000-0005-0000-0000-0000FA880000}"/>
    <cellStyle name="Vírgula 4 3 2 2 3 62 2 2" xfId="31368" xr:uid="{00000000-0005-0000-0000-0000FB880000}"/>
    <cellStyle name="Vírgula 4 3 2 2 3 62 3" xfId="25531" xr:uid="{00000000-0005-0000-0000-0000FC880000}"/>
    <cellStyle name="Vírgula 4 3 2 2 3 63" xfId="14626" xr:uid="{00000000-0005-0000-0000-0000FD880000}"/>
    <cellStyle name="Vírgula 4 3 2 2 3 63 2" xfId="14627" xr:uid="{00000000-0005-0000-0000-0000FE880000}"/>
    <cellStyle name="Vírgula 4 3 2 2 3 63 2 2" xfId="31369" xr:uid="{00000000-0005-0000-0000-0000FF880000}"/>
    <cellStyle name="Vírgula 4 3 2 2 3 63 3" xfId="25532" xr:uid="{00000000-0005-0000-0000-000000890000}"/>
    <cellStyle name="Vírgula 4 3 2 2 3 64" xfId="14628" xr:uid="{00000000-0005-0000-0000-000001890000}"/>
    <cellStyle name="Vírgula 4 3 2 2 3 64 2" xfId="14629" xr:uid="{00000000-0005-0000-0000-000002890000}"/>
    <cellStyle name="Vírgula 4 3 2 2 3 64 2 2" xfId="31370" xr:uid="{00000000-0005-0000-0000-000003890000}"/>
    <cellStyle name="Vírgula 4 3 2 2 3 64 3" xfId="25533" xr:uid="{00000000-0005-0000-0000-000004890000}"/>
    <cellStyle name="Vírgula 4 3 2 2 3 65" xfId="14630" xr:uid="{00000000-0005-0000-0000-000005890000}"/>
    <cellStyle name="Vírgula 4 3 2 2 3 65 2" xfId="14631" xr:uid="{00000000-0005-0000-0000-000006890000}"/>
    <cellStyle name="Vírgula 4 3 2 2 3 65 2 2" xfId="31371" xr:uid="{00000000-0005-0000-0000-000007890000}"/>
    <cellStyle name="Vírgula 4 3 2 2 3 65 3" xfId="25534" xr:uid="{00000000-0005-0000-0000-000008890000}"/>
    <cellStyle name="Vírgula 4 3 2 2 3 66" xfId="14632" xr:uid="{00000000-0005-0000-0000-000009890000}"/>
    <cellStyle name="Vírgula 4 3 2 2 3 66 2" xfId="14633" xr:uid="{00000000-0005-0000-0000-00000A890000}"/>
    <cellStyle name="Vírgula 4 3 2 2 3 66 2 2" xfId="31372" xr:uid="{00000000-0005-0000-0000-00000B890000}"/>
    <cellStyle name="Vírgula 4 3 2 2 3 66 3" xfId="25535" xr:uid="{00000000-0005-0000-0000-00000C890000}"/>
    <cellStyle name="Vírgula 4 3 2 2 3 67" xfId="14634" xr:uid="{00000000-0005-0000-0000-00000D890000}"/>
    <cellStyle name="Vírgula 4 3 2 2 3 67 2" xfId="14635" xr:uid="{00000000-0005-0000-0000-00000E890000}"/>
    <cellStyle name="Vírgula 4 3 2 2 3 67 2 2" xfId="31373" xr:uid="{00000000-0005-0000-0000-00000F890000}"/>
    <cellStyle name="Vírgula 4 3 2 2 3 67 3" xfId="25536" xr:uid="{00000000-0005-0000-0000-000010890000}"/>
    <cellStyle name="Vírgula 4 3 2 2 3 68" xfId="14636" xr:uid="{00000000-0005-0000-0000-000011890000}"/>
    <cellStyle name="Vírgula 4 3 2 2 3 68 2" xfId="14637" xr:uid="{00000000-0005-0000-0000-000012890000}"/>
    <cellStyle name="Vírgula 4 3 2 2 3 68 2 2" xfId="31374" xr:uid="{00000000-0005-0000-0000-000013890000}"/>
    <cellStyle name="Vírgula 4 3 2 2 3 68 3" xfId="25537" xr:uid="{00000000-0005-0000-0000-000014890000}"/>
    <cellStyle name="Vírgula 4 3 2 2 3 69" xfId="14638" xr:uid="{00000000-0005-0000-0000-000015890000}"/>
    <cellStyle name="Vírgula 4 3 2 2 3 69 2" xfId="14639" xr:uid="{00000000-0005-0000-0000-000016890000}"/>
    <cellStyle name="Vírgula 4 3 2 2 3 69 2 2" xfId="31375" xr:uid="{00000000-0005-0000-0000-000017890000}"/>
    <cellStyle name="Vírgula 4 3 2 2 3 69 3" xfId="25538" xr:uid="{00000000-0005-0000-0000-000018890000}"/>
    <cellStyle name="Vírgula 4 3 2 2 3 7" xfId="14640" xr:uid="{00000000-0005-0000-0000-000019890000}"/>
    <cellStyle name="Vírgula 4 3 2 2 3 7 2" xfId="14641" xr:uid="{00000000-0005-0000-0000-00001A890000}"/>
    <cellStyle name="Vírgula 4 3 2 2 3 7 2 2" xfId="31376" xr:uid="{00000000-0005-0000-0000-00001B890000}"/>
    <cellStyle name="Vírgula 4 3 2 2 3 7 3" xfId="25539" xr:uid="{00000000-0005-0000-0000-00001C890000}"/>
    <cellStyle name="Vírgula 4 3 2 2 3 70" xfId="14642" xr:uid="{00000000-0005-0000-0000-00001D890000}"/>
    <cellStyle name="Vírgula 4 3 2 2 3 70 2" xfId="14643" xr:uid="{00000000-0005-0000-0000-00001E890000}"/>
    <cellStyle name="Vírgula 4 3 2 2 3 70 2 2" xfId="31377" xr:uid="{00000000-0005-0000-0000-00001F890000}"/>
    <cellStyle name="Vírgula 4 3 2 2 3 70 3" xfId="25540" xr:uid="{00000000-0005-0000-0000-000020890000}"/>
    <cellStyle name="Vírgula 4 3 2 2 3 71" xfId="14644" xr:uid="{00000000-0005-0000-0000-000021890000}"/>
    <cellStyle name="Vírgula 4 3 2 2 3 71 2" xfId="14645" xr:uid="{00000000-0005-0000-0000-000022890000}"/>
    <cellStyle name="Vírgula 4 3 2 2 3 71 2 2" xfId="31378" xr:uid="{00000000-0005-0000-0000-000023890000}"/>
    <cellStyle name="Vírgula 4 3 2 2 3 71 3" xfId="25541" xr:uid="{00000000-0005-0000-0000-000024890000}"/>
    <cellStyle name="Vírgula 4 3 2 2 3 72" xfId="14646" xr:uid="{00000000-0005-0000-0000-000025890000}"/>
    <cellStyle name="Vírgula 4 3 2 2 3 72 2" xfId="14647" xr:uid="{00000000-0005-0000-0000-000026890000}"/>
    <cellStyle name="Vírgula 4 3 2 2 3 72 2 2" xfId="31379" xr:uid="{00000000-0005-0000-0000-000027890000}"/>
    <cellStyle name="Vírgula 4 3 2 2 3 72 3" xfId="25542" xr:uid="{00000000-0005-0000-0000-000028890000}"/>
    <cellStyle name="Vírgula 4 3 2 2 3 73" xfId="14648" xr:uid="{00000000-0005-0000-0000-000029890000}"/>
    <cellStyle name="Vírgula 4 3 2 2 3 73 2" xfId="14649" xr:uid="{00000000-0005-0000-0000-00002A890000}"/>
    <cellStyle name="Vírgula 4 3 2 2 3 73 2 2" xfId="31380" xr:uid="{00000000-0005-0000-0000-00002B890000}"/>
    <cellStyle name="Vírgula 4 3 2 2 3 73 3" xfId="25543" xr:uid="{00000000-0005-0000-0000-00002C890000}"/>
    <cellStyle name="Vírgula 4 3 2 2 3 74" xfId="14650" xr:uid="{00000000-0005-0000-0000-00002D890000}"/>
    <cellStyle name="Vírgula 4 3 2 2 3 74 2" xfId="14651" xr:uid="{00000000-0005-0000-0000-00002E890000}"/>
    <cellStyle name="Vírgula 4 3 2 2 3 74 2 2" xfId="31381" xr:uid="{00000000-0005-0000-0000-00002F890000}"/>
    <cellStyle name="Vírgula 4 3 2 2 3 74 3" xfId="25544" xr:uid="{00000000-0005-0000-0000-000030890000}"/>
    <cellStyle name="Vírgula 4 3 2 2 3 75" xfId="14652" xr:uid="{00000000-0005-0000-0000-000031890000}"/>
    <cellStyle name="Vírgula 4 3 2 2 3 75 2" xfId="27823" xr:uid="{00000000-0005-0000-0000-000032890000}"/>
    <cellStyle name="Vírgula 4 3 2 2 3 76" xfId="14653" xr:uid="{00000000-0005-0000-0000-000033890000}"/>
    <cellStyle name="Vírgula 4 3 2 2 3 76 2" xfId="31310" xr:uid="{00000000-0005-0000-0000-000034890000}"/>
    <cellStyle name="Vírgula 4 3 2 2 3 77" xfId="14654" xr:uid="{00000000-0005-0000-0000-000035890000}"/>
    <cellStyle name="Vírgula 4 3 2 2 3 77 2" xfId="40609" xr:uid="{00000000-0005-0000-0000-000036890000}"/>
    <cellStyle name="Vírgula 4 3 2 2 3 78" xfId="25473" xr:uid="{00000000-0005-0000-0000-000037890000}"/>
    <cellStyle name="Vírgula 4 3 2 2 3 8" xfId="14655" xr:uid="{00000000-0005-0000-0000-000038890000}"/>
    <cellStyle name="Vírgula 4 3 2 2 3 8 2" xfId="14656" xr:uid="{00000000-0005-0000-0000-000039890000}"/>
    <cellStyle name="Vírgula 4 3 2 2 3 8 2 2" xfId="31382" xr:uid="{00000000-0005-0000-0000-00003A890000}"/>
    <cellStyle name="Vírgula 4 3 2 2 3 8 3" xfId="25545" xr:uid="{00000000-0005-0000-0000-00003B890000}"/>
    <cellStyle name="Vírgula 4 3 2 2 3 9" xfId="14657" xr:uid="{00000000-0005-0000-0000-00003C890000}"/>
    <cellStyle name="Vírgula 4 3 2 2 3 9 2" xfId="14658" xr:uid="{00000000-0005-0000-0000-00003D890000}"/>
    <cellStyle name="Vírgula 4 3 2 2 3 9 2 2" xfId="31383" xr:uid="{00000000-0005-0000-0000-00003E890000}"/>
    <cellStyle name="Vírgula 4 3 2 2 3 9 3" xfId="25546" xr:uid="{00000000-0005-0000-0000-00003F890000}"/>
    <cellStyle name="Vírgula 4 3 2 2 4" xfId="14659" xr:uid="{00000000-0005-0000-0000-000040890000}"/>
    <cellStyle name="Vírgula 4 3 2 2 4 10" xfId="14660" xr:uid="{00000000-0005-0000-0000-000041890000}"/>
    <cellStyle name="Vírgula 4 3 2 2 4 10 2" xfId="39139" xr:uid="{00000000-0005-0000-0000-000042890000}"/>
    <cellStyle name="Vírgula 4 3 2 2 4 11" xfId="14661" xr:uid="{00000000-0005-0000-0000-000043890000}"/>
    <cellStyle name="Vírgula 4 3 2 2 4 11 2" xfId="39270" xr:uid="{00000000-0005-0000-0000-000044890000}"/>
    <cellStyle name="Vírgula 4 3 2 2 4 12" xfId="14662" xr:uid="{00000000-0005-0000-0000-000045890000}"/>
    <cellStyle name="Vírgula 4 3 2 2 4 12 2" xfId="39430" xr:uid="{00000000-0005-0000-0000-000046890000}"/>
    <cellStyle name="Vírgula 4 3 2 2 4 13" xfId="14663" xr:uid="{00000000-0005-0000-0000-000047890000}"/>
    <cellStyle name="Vírgula 4 3 2 2 4 13 2" xfId="40825" xr:uid="{00000000-0005-0000-0000-000048890000}"/>
    <cellStyle name="Vírgula 4 3 2 2 4 14" xfId="27821" xr:uid="{00000000-0005-0000-0000-000049890000}"/>
    <cellStyle name="Vírgula 4 3 2 2 4 15" xfId="35365" xr:uid="{00000000-0005-0000-0000-00004A890000}"/>
    <cellStyle name="Vírgula 4 3 2 2 4 2" xfId="14664" xr:uid="{00000000-0005-0000-0000-00004B890000}"/>
    <cellStyle name="Vírgula 4 3 2 2 4 2 2" xfId="14665" xr:uid="{00000000-0005-0000-0000-00004C890000}"/>
    <cellStyle name="Vírgula 4 3 2 2 4 2 2 2" xfId="14666" xr:uid="{00000000-0005-0000-0000-00004D890000}"/>
    <cellStyle name="Vírgula 4 3 2 2 4 2 2 2 2" xfId="38206" xr:uid="{00000000-0005-0000-0000-00004E890000}"/>
    <cellStyle name="Vírgula 4 3 2 2 4 2 2 3" xfId="36537" xr:uid="{00000000-0005-0000-0000-00004F890000}"/>
    <cellStyle name="Vírgula 4 3 2 2 4 2 3" xfId="14667" xr:uid="{00000000-0005-0000-0000-000050890000}"/>
    <cellStyle name="Vírgula 4 3 2 2 4 2 3 2" xfId="37470" xr:uid="{00000000-0005-0000-0000-000051890000}"/>
    <cellStyle name="Vírgula 4 3 2 2 4 2 4" xfId="35522" xr:uid="{00000000-0005-0000-0000-000052890000}"/>
    <cellStyle name="Vírgula 4 3 2 2 4 3" xfId="14668" xr:uid="{00000000-0005-0000-0000-000053890000}"/>
    <cellStyle name="Vírgula 4 3 2 2 4 3 2" xfId="14669" xr:uid="{00000000-0005-0000-0000-000054890000}"/>
    <cellStyle name="Vírgula 4 3 2 2 4 3 2 2" xfId="14670" xr:uid="{00000000-0005-0000-0000-000055890000}"/>
    <cellStyle name="Vírgula 4 3 2 2 4 3 2 2 2" xfId="38337" xr:uid="{00000000-0005-0000-0000-000056890000}"/>
    <cellStyle name="Vírgula 4 3 2 2 4 3 2 3" xfId="36668" xr:uid="{00000000-0005-0000-0000-000057890000}"/>
    <cellStyle name="Vírgula 4 3 2 2 4 3 3" xfId="14671" xr:uid="{00000000-0005-0000-0000-000058890000}"/>
    <cellStyle name="Vírgula 4 3 2 2 4 3 3 2" xfId="37601" xr:uid="{00000000-0005-0000-0000-000059890000}"/>
    <cellStyle name="Vírgula 4 3 2 2 4 3 4" xfId="35653" xr:uid="{00000000-0005-0000-0000-00005A890000}"/>
    <cellStyle name="Vírgula 4 3 2 2 4 4" xfId="14672" xr:uid="{00000000-0005-0000-0000-00005B890000}"/>
    <cellStyle name="Vírgula 4 3 2 2 4 4 2" xfId="14673" xr:uid="{00000000-0005-0000-0000-00005C890000}"/>
    <cellStyle name="Vírgula 4 3 2 2 4 4 2 2" xfId="14674" xr:uid="{00000000-0005-0000-0000-00005D890000}"/>
    <cellStyle name="Vírgula 4 3 2 2 4 4 2 2 2" xfId="38468" xr:uid="{00000000-0005-0000-0000-00005E890000}"/>
    <cellStyle name="Vírgula 4 3 2 2 4 4 2 3" xfId="36803" xr:uid="{00000000-0005-0000-0000-00005F890000}"/>
    <cellStyle name="Vírgula 4 3 2 2 4 4 3" xfId="14675" xr:uid="{00000000-0005-0000-0000-000060890000}"/>
    <cellStyle name="Vírgula 4 3 2 2 4 4 3 2" xfId="37732" xr:uid="{00000000-0005-0000-0000-000061890000}"/>
    <cellStyle name="Vírgula 4 3 2 2 4 4 4" xfId="35788" xr:uid="{00000000-0005-0000-0000-000062890000}"/>
    <cellStyle name="Vírgula 4 3 2 2 4 5" xfId="14676" xr:uid="{00000000-0005-0000-0000-000063890000}"/>
    <cellStyle name="Vírgula 4 3 2 2 4 5 2" xfId="14677" xr:uid="{00000000-0005-0000-0000-000064890000}"/>
    <cellStyle name="Vírgula 4 3 2 2 4 5 2 2" xfId="14678" xr:uid="{00000000-0005-0000-0000-000065890000}"/>
    <cellStyle name="Vírgula 4 3 2 2 4 5 2 2 2" xfId="38642" xr:uid="{00000000-0005-0000-0000-000066890000}"/>
    <cellStyle name="Vírgula 4 3 2 2 4 5 2 3" xfId="36978" xr:uid="{00000000-0005-0000-0000-000067890000}"/>
    <cellStyle name="Vírgula 4 3 2 2 4 5 3" xfId="14679" xr:uid="{00000000-0005-0000-0000-000068890000}"/>
    <cellStyle name="Vírgula 4 3 2 2 4 5 3 2" xfId="37902" xr:uid="{00000000-0005-0000-0000-000069890000}"/>
    <cellStyle name="Vírgula 4 3 2 2 4 5 4" xfId="35988" xr:uid="{00000000-0005-0000-0000-00006A890000}"/>
    <cellStyle name="Vírgula 4 3 2 2 4 6" xfId="14680" xr:uid="{00000000-0005-0000-0000-00006B890000}"/>
    <cellStyle name="Vírgula 4 3 2 2 4 6 2" xfId="14681" xr:uid="{00000000-0005-0000-0000-00006C890000}"/>
    <cellStyle name="Vírgula 4 3 2 2 4 6 2 2" xfId="38809" xr:uid="{00000000-0005-0000-0000-00006D890000}"/>
    <cellStyle name="Vírgula 4 3 2 2 4 6 3" xfId="37139" xr:uid="{00000000-0005-0000-0000-00006E890000}"/>
    <cellStyle name="Vírgula 4 3 2 2 4 7" xfId="14682" xr:uid="{00000000-0005-0000-0000-00006F890000}"/>
    <cellStyle name="Vírgula 4 3 2 2 4 7 2" xfId="14683" xr:uid="{00000000-0005-0000-0000-000070890000}"/>
    <cellStyle name="Vírgula 4 3 2 2 4 7 2 2" xfId="38070" xr:uid="{00000000-0005-0000-0000-000071890000}"/>
    <cellStyle name="Vírgula 4 3 2 2 4 7 3" xfId="36379" xr:uid="{00000000-0005-0000-0000-000072890000}"/>
    <cellStyle name="Vírgula 4 3 2 2 4 8" xfId="14684" xr:uid="{00000000-0005-0000-0000-000073890000}"/>
    <cellStyle name="Vírgula 4 3 2 2 4 8 2" xfId="37339" xr:uid="{00000000-0005-0000-0000-000074890000}"/>
    <cellStyle name="Vírgula 4 3 2 2 4 9" xfId="14685" xr:uid="{00000000-0005-0000-0000-000075890000}"/>
    <cellStyle name="Vírgula 4 3 2 2 4 9 2" xfId="39008" xr:uid="{00000000-0005-0000-0000-000076890000}"/>
    <cellStyle name="Vírgula 4 3 2 2 5" xfId="14686" xr:uid="{00000000-0005-0000-0000-000077890000}"/>
    <cellStyle name="Vírgula 4 3 2 2 5 2" xfId="31308" xr:uid="{00000000-0005-0000-0000-000078890000}"/>
    <cellStyle name="Vírgula 4 3 2 2 6" xfId="14687" xr:uid="{00000000-0005-0000-0000-000079890000}"/>
    <cellStyle name="Vírgula 4 3 2 2 6 2" xfId="40607" xr:uid="{00000000-0005-0000-0000-00007A890000}"/>
    <cellStyle name="Vírgula 4 3 2 2 7" xfId="25471" xr:uid="{00000000-0005-0000-0000-00007B890000}"/>
    <cellStyle name="Vírgula 4 3 2 20" xfId="14688" xr:uid="{00000000-0005-0000-0000-00007C890000}"/>
    <cellStyle name="Vírgula 4 3 2 20 2" xfId="14689" xr:uid="{00000000-0005-0000-0000-00007D890000}"/>
    <cellStyle name="Vírgula 4 3 2 20 2 2" xfId="31384" xr:uid="{00000000-0005-0000-0000-00007E890000}"/>
    <cellStyle name="Vírgula 4 3 2 20 3" xfId="25547" xr:uid="{00000000-0005-0000-0000-00007F890000}"/>
    <cellStyle name="Vírgula 4 3 2 21" xfId="14690" xr:uid="{00000000-0005-0000-0000-000080890000}"/>
    <cellStyle name="Vírgula 4 3 2 21 2" xfId="14691" xr:uid="{00000000-0005-0000-0000-000081890000}"/>
    <cellStyle name="Vírgula 4 3 2 21 2 2" xfId="31385" xr:uid="{00000000-0005-0000-0000-000082890000}"/>
    <cellStyle name="Vírgula 4 3 2 21 3" xfId="25548" xr:uid="{00000000-0005-0000-0000-000083890000}"/>
    <cellStyle name="Vírgula 4 3 2 22" xfId="14692" xr:uid="{00000000-0005-0000-0000-000084890000}"/>
    <cellStyle name="Vírgula 4 3 2 22 2" xfId="14693" xr:uid="{00000000-0005-0000-0000-000085890000}"/>
    <cellStyle name="Vírgula 4 3 2 22 2 2" xfId="31386" xr:uid="{00000000-0005-0000-0000-000086890000}"/>
    <cellStyle name="Vírgula 4 3 2 22 3" xfId="25549" xr:uid="{00000000-0005-0000-0000-000087890000}"/>
    <cellStyle name="Vírgula 4 3 2 23" xfId="14694" xr:uid="{00000000-0005-0000-0000-000088890000}"/>
    <cellStyle name="Vírgula 4 3 2 23 2" xfId="14695" xr:uid="{00000000-0005-0000-0000-000089890000}"/>
    <cellStyle name="Vírgula 4 3 2 23 2 2" xfId="31387" xr:uid="{00000000-0005-0000-0000-00008A890000}"/>
    <cellStyle name="Vírgula 4 3 2 23 3" xfId="25550" xr:uid="{00000000-0005-0000-0000-00008B890000}"/>
    <cellStyle name="Vírgula 4 3 2 24" xfId="14696" xr:uid="{00000000-0005-0000-0000-00008C890000}"/>
    <cellStyle name="Vírgula 4 3 2 24 2" xfId="14697" xr:uid="{00000000-0005-0000-0000-00008D890000}"/>
    <cellStyle name="Vírgula 4 3 2 24 2 2" xfId="31388" xr:uid="{00000000-0005-0000-0000-00008E890000}"/>
    <cellStyle name="Vírgula 4 3 2 24 3" xfId="25551" xr:uid="{00000000-0005-0000-0000-00008F890000}"/>
    <cellStyle name="Vírgula 4 3 2 25" xfId="14698" xr:uid="{00000000-0005-0000-0000-000090890000}"/>
    <cellStyle name="Vírgula 4 3 2 25 2" xfId="14699" xr:uid="{00000000-0005-0000-0000-000091890000}"/>
    <cellStyle name="Vírgula 4 3 2 25 2 2" xfId="31389" xr:uid="{00000000-0005-0000-0000-000092890000}"/>
    <cellStyle name="Vírgula 4 3 2 25 3" xfId="25552" xr:uid="{00000000-0005-0000-0000-000093890000}"/>
    <cellStyle name="Vírgula 4 3 2 26" xfId="14700" xr:uid="{00000000-0005-0000-0000-000094890000}"/>
    <cellStyle name="Vírgula 4 3 2 26 2" xfId="14701" xr:uid="{00000000-0005-0000-0000-000095890000}"/>
    <cellStyle name="Vírgula 4 3 2 26 2 2" xfId="31390" xr:uid="{00000000-0005-0000-0000-000096890000}"/>
    <cellStyle name="Vírgula 4 3 2 26 3" xfId="25553" xr:uid="{00000000-0005-0000-0000-000097890000}"/>
    <cellStyle name="Vírgula 4 3 2 27" xfId="14702" xr:uid="{00000000-0005-0000-0000-000098890000}"/>
    <cellStyle name="Vírgula 4 3 2 27 2" xfId="14703" xr:uid="{00000000-0005-0000-0000-000099890000}"/>
    <cellStyle name="Vírgula 4 3 2 27 2 2" xfId="31391" xr:uid="{00000000-0005-0000-0000-00009A890000}"/>
    <cellStyle name="Vírgula 4 3 2 27 3" xfId="25554" xr:uid="{00000000-0005-0000-0000-00009B890000}"/>
    <cellStyle name="Vírgula 4 3 2 28" xfId="14704" xr:uid="{00000000-0005-0000-0000-00009C890000}"/>
    <cellStyle name="Vírgula 4 3 2 28 2" xfId="14705" xr:uid="{00000000-0005-0000-0000-00009D890000}"/>
    <cellStyle name="Vírgula 4 3 2 28 2 2" xfId="31392" xr:uid="{00000000-0005-0000-0000-00009E890000}"/>
    <cellStyle name="Vírgula 4 3 2 28 3" xfId="25555" xr:uid="{00000000-0005-0000-0000-00009F890000}"/>
    <cellStyle name="Vírgula 4 3 2 29" xfId="14706" xr:uid="{00000000-0005-0000-0000-0000A0890000}"/>
    <cellStyle name="Vírgula 4 3 2 29 2" xfId="14707" xr:uid="{00000000-0005-0000-0000-0000A1890000}"/>
    <cellStyle name="Vírgula 4 3 2 29 2 2" xfId="31393" xr:uid="{00000000-0005-0000-0000-0000A2890000}"/>
    <cellStyle name="Vírgula 4 3 2 29 3" xfId="25556" xr:uid="{00000000-0005-0000-0000-0000A3890000}"/>
    <cellStyle name="Vírgula 4 3 2 3" xfId="14708" xr:uid="{00000000-0005-0000-0000-0000A4890000}"/>
    <cellStyle name="Vírgula 4 3 2 3 10" xfId="14709" xr:uid="{00000000-0005-0000-0000-0000A5890000}"/>
    <cellStyle name="Vírgula 4 3 2 3 10 2" xfId="14710" xr:uid="{00000000-0005-0000-0000-0000A6890000}"/>
    <cellStyle name="Vírgula 4 3 2 3 10 2 2" xfId="31395" xr:uid="{00000000-0005-0000-0000-0000A7890000}"/>
    <cellStyle name="Vírgula 4 3 2 3 10 3" xfId="25558" xr:uid="{00000000-0005-0000-0000-0000A8890000}"/>
    <cellStyle name="Vírgula 4 3 2 3 11" xfId="14711" xr:uid="{00000000-0005-0000-0000-0000A9890000}"/>
    <cellStyle name="Vírgula 4 3 2 3 11 2" xfId="14712" xr:uid="{00000000-0005-0000-0000-0000AA890000}"/>
    <cellStyle name="Vírgula 4 3 2 3 11 2 2" xfId="31396" xr:uid="{00000000-0005-0000-0000-0000AB890000}"/>
    <cellStyle name="Vírgula 4 3 2 3 11 3" xfId="25559" xr:uid="{00000000-0005-0000-0000-0000AC890000}"/>
    <cellStyle name="Vírgula 4 3 2 3 12" xfId="14713" xr:uid="{00000000-0005-0000-0000-0000AD890000}"/>
    <cellStyle name="Vírgula 4 3 2 3 12 2" xfId="14714" xr:uid="{00000000-0005-0000-0000-0000AE890000}"/>
    <cellStyle name="Vírgula 4 3 2 3 12 2 2" xfId="31397" xr:uid="{00000000-0005-0000-0000-0000AF890000}"/>
    <cellStyle name="Vírgula 4 3 2 3 12 3" xfId="25560" xr:uid="{00000000-0005-0000-0000-0000B0890000}"/>
    <cellStyle name="Vírgula 4 3 2 3 13" xfId="14715" xr:uid="{00000000-0005-0000-0000-0000B1890000}"/>
    <cellStyle name="Vírgula 4 3 2 3 13 2" xfId="14716" xr:uid="{00000000-0005-0000-0000-0000B2890000}"/>
    <cellStyle name="Vírgula 4 3 2 3 13 2 2" xfId="31398" xr:uid="{00000000-0005-0000-0000-0000B3890000}"/>
    <cellStyle name="Vírgula 4 3 2 3 13 3" xfId="25561" xr:uid="{00000000-0005-0000-0000-0000B4890000}"/>
    <cellStyle name="Vírgula 4 3 2 3 14" xfId="14717" xr:uid="{00000000-0005-0000-0000-0000B5890000}"/>
    <cellStyle name="Vírgula 4 3 2 3 14 2" xfId="14718" xr:uid="{00000000-0005-0000-0000-0000B6890000}"/>
    <cellStyle name="Vírgula 4 3 2 3 14 2 2" xfId="31399" xr:uid="{00000000-0005-0000-0000-0000B7890000}"/>
    <cellStyle name="Vírgula 4 3 2 3 14 3" xfId="25562" xr:uid="{00000000-0005-0000-0000-0000B8890000}"/>
    <cellStyle name="Vírgula 4 3 2 3 15" xfId="14719" xr:uid="{00000000-0005-0000-0000-0000B9890000}"/>
    <cellStyle name="Vírgula 4 3 2 3 15 2" xfId="14720" xr:uid="{00000000-0005-0000-0000-0000BA890000}"/>
    <cellStyle name="Vírgula 4 3 2 3 15 2 2" xfId="31400" xr:uid="{00000000-0005-0000-0000-0000BB890000}"/>
    <cellStyle name="Vírgula 4 3 2 3 15 3" xfId="25563" xr:uid="{00000000-0005-0000-0000-0000BC890000}"/>
    <cellStyle name="Vírgula 4 3 2 3 16" xfId="14721" xr:uid="{00000000-0005-0000-0000-0000BD890000}"/>
    <cellStyle name="Vírgula 4 3 2 3 16 2" xfId="14722" xr:uid="{00000000-0005-0000-0000-0000BE890000}"/>
    <cellStyle name="Vírgula 4 3 2 3 16 2 2" xfId="31401" xr:uid="{00000000-0005-0000-0000-0000BF890000}"/>
    <cellStyle name="Vírgula 4 3 2 3 16 3" xfId="25564" xr:uid="{00000000-0005-0000-0000-0000C0890000}"/>
    <cellStyle name="Vírgula 4 3 2 3 17" xfId="14723" xr:uid="{00000000-0005-0000-0000-0000C1890000}"/>
    <cellStyle name="Vírgula 4 3 2 3 17 2" xfId="14724" xr:uid="{00000000-0005-0000-0000-0000C2890000}"/>
    <cellStyle name="Vírgula 4 3 2 3 17 2 2" xfId="31402" xr:uid="{00000000-0005-0000-0000-0000C3890000}"/>
    <cellStyle name="Vírgula 4 3 2 3 17 3" xfId="25565" xr:uid="{00000000-0005-0000-0000-0000C4890000}"/>
    <cellStyle name="Vírgula 4 3 2 3 18" xfId="14725" xr:uid="{00000000-0005-0000-0000-0000C5890000}"/>
    <cellStyle name="Vírgula 4 3 2 3 18 2" xfId="14726" xr:uid="{00000000-0005-0000-0000-0000C6890000}"/>
    <cellStyle name="Vírgula 4 3 2 3 18 2 2" xfId="31403" xr:uid="{00000000-0005-0000-0000-0000C7890000}"/>
    <cellStyle name="Vírgula 4 3 2 3 18 3" xfId="25566" xr:uid="{00000000-0005-0000-0000-0000C8890000}"/>
    <cellStyle name="Vírgula 4 3 2 3 19" xfId="14727" xr:uid="{00000000-0005-0000-0000-0000C9890000}"/>
    <cellStyle name="Vírgula 4 3 2 3 19 2" xfId="14728" xr:uid="{00000000-0005-0000-0000-0000CA890000}"/>
    <cellStyle name="Vírgula 4 3 2 3 19 2 2" xfId="31404" xr:uid="{00000000-0005-0000-0000-0000CB890000}"/>
    <cellStyle name="Vírgula 4 3 2 3 19 3" xfId="25567" xr:uid="{00000000-0005-0000-0000-0000CC890000}"/>
    <cellStyle name="Vírgula 4 3 2 3 2" xfId="14729" xr:uid="{00000000-0005-0000-0000-0000CD890000}"/>
    <cellStyle name="Vírgula 4 3 2 3 2 2" xfId="14730" xr:uid="{00000000-0005-0000-0000-0000CE890000}"/>
    <cellStyle name="Vírgula 4 3 2 3 2 2 2" xfId="27825" xr:uid="{00000000-0005-0000-0000-0000CF890000}"/>
    <cellStyle name="Vírgula 4 3 2 3 2 3" xfId="14731" xr:uid="{00000000-0005-0000-0000-0000D0890000}"/>
    <cellStyle name="Vírgula 4 3 2 3 2 3 2" xfId="31405" xr:uid="{00000000-0005-0000-0000-0000D1890000}"/>
    <cellStyle name="Vírgula 4 3 2 3 2 4" xfId="14732" xr:uid="{00000000-0005-0000-0000-0000D2890000}"/>
    <cellStyle name="Vírgula 4 3 2 3 2 4 2" xfId="40612" xr:uid="{00000000-0005-0000-0000-0000D3890000}"/>
    <cellStyle name="Vírgula 4 3 2 3 2 5" xfId="25568" xr:uid="{00000000-0005-0000-0000-0000D4890000}"/>
    <cellStyle name="Vírgula 4 3 2 3 20" xfId="14733" xr:uid="{00000000-0005-0000-0000-0000D5890000}"/>
    <cellStyle name="Vírgula 4 3 2 3 20 2" xfId="14734" xr:uid="{00000000-0005-0000-0000-0000D6890000}"/>
    <cellStyle name="Vírgula 4 3 2 3 20 2 2" xfId="31406" xr:uid="{00000000-0005-0000-0000-0000D7890000}"/>
    <cellStyle name="Vírgula 4 3 2 3 20 3" xfId="25569" xr:uid="{00000000-0005-0000-0000-0000D8890000}"/>
    <cellStyle name="Vírgula 4 3 2 3 21" xfId="14735" xr:uid="{00000000-0005-0000-0000-0000D9890000}"/>
    <cellStyle name="Vírgula 4 3 2 3 21 2" xfId="14736" xr:uid="{00000000-0005-0000-0000-0000DA890000}"/>
    <cellStyle name="Vírgula 4 3 2 3 21 2 2" xfId="31407" xr:uid="{00000000-0005-0000-0000-0000DB890000}"/>
    <cellStyle name="Vírgula 4 3 2 3 21 3" xfId="25570" xr:uid="{00000000-0005-0000-0000-0000DC890000}"/>
    <cellStyle name="Vírgula 4 3 2 3 22" xfId="14737" xr:uid="{00000000-0005-0000-0000-0000DD890000}"/>
    <cellStyle name="Vírgula 4 3 2 3 22 2" xfId="14738" xr:uid="{00000000-0005-0000-0000-0000DE890000}"/>
    <cellStyle name="Vírgula 4 3 2 3 22 2 2" xfId="31408" xr:uid="{00000000-0005-0000-0000-0000DF890000}"/>
    <cellStyle name="Vírgula 4 3 2 3 22 3" xfId="25571" xr:uid="{00000000-0005-0000-0000-0000E0890000}"/>
    <cellStyle name="Vírgula 4 3 2 3 23" xfId="14739" xr:uid="{00000000-0005-0000-0000-0000E1890000}"/>
    <cellStyle name="Vírgula 4 3 2 3 23 2" xfId="14740" xr:uid="{00000000-0005-0000-0000-0000E2890000}"/>
    <cellStyle name="Vírgula 4 3 2 3 23 2 2" xfId="31409" xr:uid="{00000000-0005-0000-0000-0000E3890000}"/>
    <cellStyle name="Vírgula 4 3 2 3 23 3" xfId="25572" xr:uid="{00000000-0005-0000-0000-0000E4890000}"/>
    <cellStyle name="Vírgula 4 3 2 3 24" xfId="14741" xr:uid="{00000000-0005-0000-0000-0000E5890000}"/>
    <cellStyle name="Vírgula 4 3 2 3 24 2" xfId="14742" xr:uid="{00000000-0005-0000-0000-0000E6890000}"/>
    <cellStyle name="Vírgula 4 3 2 3 24 2 2" xfId="31410" xr:uid="{00000000-0005-0000-0000-0000E7890000}"/>
    <cellStyle name="Vírgula 4 3 2 3 24 3" xfId="25573" xr:uid="{00000000-0005-0000-0000-0000E8890000}"/>
    <cellStyle name="Vírgula 4 3 2 3 25" xfId="14743" xr:uid="{00000000-0005-0000-0000-0000E9890000}"/>
    <cellStyle name="Vírgula 4 3 2 3 25 2" xfId="14744" xr:uid="{00000000-0005-0000-0000-0000EA890000}"/>
    <cellStyle name="Vírgula 4 3 2 3 25 2 2" xfId="31411" xr:uid="{00000000-0005-0000-0000-0000EB890000}"/>
    <cellStyle name="Vírgula 4 3 2 3 25 3" xfId="25574" xr:uid="{00000000-0005-0000-0000-0000EC890000}"/>
    <cellStyle name="Vírgula 4 3 2 3 26" xfId="14745" xr:uid="{00000000-0005-0000-0000-0000ED890000}"/>
    <cellStyle name="Vírgula 4 3 2 3 26 2" xfId="14746" xr:uid="{00000000-0005-0000-0000-0000EE890000}"/>
    <cellStyle name="Vírgula 4 3 2 3 26 2 2" xfId="31412" xr:uid="{00000000-0005-0000-0000-0000EF890000}"/>
    <cellStyle name="Vírgula 4 3 2 3 26 3" xfId="25575" xr:uid="{00000000-0005-0000-0000-0000F0890000}"/>
    <cellStyle name="Vírgula 4 3 2 3 27" xfId="14747" xr:uid="{00000000-0005-0000-0000-0000F1890000}"/>
    <cellStyle name="Vírgula 4 3 2 3 27 2" xfId="14748" xr:uid="{00000000-0005-0000-0000-0000F2890000}"/>
    <cellStyle name="Vírgula 4 3 2 3 27 2 2" xfId="31413" xr:uid="{00000000-0005-0000-0000-0000F3890000}"/>
    <cellStyle name="Vírgula 4 3 2 3 27 3" xfId="25576" xr:uid="{00000000-0005-0000-0000-0000F4890000}"/>
    <cellStyle name="Vírgula 4 3 2 3 28" xfId="14749" xr:uid="{00000000-0005-0000-0000-0000F5890000}"/>
    <cellStyle name="Vírgula 4 3 2 3 28 2" xfId="14750" xr:uid="{00000000-0005-0000-0000-0000F6890000}"/>
    <cellStyle name="Vírgula 4 3 2 3 28 2 2" xfId="31414" xr:uid="{00000000-0005-0000-0000-0000F7890000}"/>
    <cellStyle name="Vírgula 4 3 2 3 28 3" xfId="25577" xr:uid="{00000000-0005-0000-0000-0000F8890000}"/>
    <cellStyle name="Vírgula 4 3 2 3 29" xfId="14751" xr:uid="{00000000-0005-0000-0000-0000F9890000}"/>
    <cellStyle name="Vírgula 4 3 2 3 29 2" xfId="14752" xr:uid="{00000000-0005-0000-0000-0000FA890000}"/>
    <cellStyle name="Vírgula 4 3 2 3 29 2 2" xfId="31415" xr:uid="{00000000-0005-0000-0000-0000FB890000}"/>
    <cellStyle name="Vírgula 4 3 2 3 29 3" xfId="25578" xr:uid="{00000000-0005-0000-0000-0000FC890000}"/>
    <cellStyle name="Vírgula 4 3 2 3 3" xfId="14753" xr:uid="{00000000-0005-0000-0000-0000FD890000}"/>
    <cellStyle name="Vírgula 4 3 2 3 3 2" xfId="14754" xr:uid="{00000000-0005-0000-0000-0000FE890000}"/>
    <cellStyle name="Vírgula 4 3 2 3 3 2 2" xfId="31416" xr:uid="{00000000-0005-0000-0000-0000FF890000}"/>
    <cellStyle name="Vírgula 4 3 2 3 3 3" xfId="14755" xr:uid="{00000000-0005-0000-0000-0000008A0000}"/>
    <cellStyle name="Vírgula 4 3 2 3 3 4" xfId="25579" xr:uid="{00000000-0005-0000-0000-0000018A0000}"/>
    <cellStyle name="Vírgula 4 3 2 3 30" xfId="14756" xr:uid="{00000000-0005-0000-0000-0000028A0000}"/>
    <cellStyle name="Vírgula 4 3 2 3 30 2" xfId="14757" xr:uid="{00000000-0005-0000-0000-0000038A0000}"/>
    <cellStyle name="Vírgula 4 3 2 3 30 2 2" xfId="31417" xr:uid="{00000000-0005-0000-0000-0000048A0000}"/>
    <cellStyle name="Vírgula 4 3 2 3 30 3" xfId="25580" xr:uid="{00000000-0005-0000-0000-0000058A0000}"/>
    <cellStyle name="Vírgula 4 3 2 3 31" xfId="14758" xr:uid="{00000000-0005-0000-0000-0000068A0000}"/>
    <cellStyle name="Vírgula 4 3 2 3 31 2" xfId="14759" xr:uid="{00000000-0005-0000-0000-0000078A0000}"/>
    <cellStyle name="Vírgula 4 3 2 3 31 2 2" xfId="31418" xr:uid="{00000000-0005-0000-0000-0000088A0000}"/>
    <cellStyle name="Vírgula 4 3 2 3 31 3" xfId="25581" xr:uid="{00000000-0005-0000-0000-0000098A0000}"/>
    <cellStyle name="Vírgula 4 3 2 3 32" xfId="14760" xr:uid="{00000000-0005-0000-0000-00000A8A0000}"/>
    <cellStyle name="Vírgula 4 3 2 3 32 2" xfId="14761" xr:uid="{00000000-0005-0000-0000-00000B8A0000}"/>
    <cellStyle name="Vírgula 4 3 2 3 32 2 2" xfId="31419" xr:uid="{00000000-0005-0000-0000-00000C8A0000}"/>
    <cellStyle name="Vírgula 4 3 2 3 32 3" xfId="25582" xr:uid="{00000000-0005-0000-0000-00000D8A0000}"/>
    <cellStyle name="Vírgula 4 3 2 3 33" xfId="14762" xr:uid="{00000000-0005-0000-0000-00000E8A0000}"/>
    <cellStyle name="Vírgula 4 3 2 3 33 2" xfId="14763" xr:uid="{00000000-0005-0000-0000-00000F8A0000}"/>
    <cellStyle name="Vírgula 4 3 2 3 33 2 2" xfId="31420" xr:uid="{00000000-0005-0000-0000-0000108A0000}"/>
    <cellStyle name="Vírgula 4 3 2 3 33 3" xfId="25583" xr:uid="{00000000-0005-0000-0000-0000118A0000}"/>
    <cellStyle name="Vírgula 4 3 2 3 34" xfId="14764" xr:uid="{00000000-0005-0000-0000-0000128A0000}"/>
    <cellStyle name="Vírgula 4 3 2 3 34 2" xfId="14765" xr:uid="{00000000-0005-0000-0000-0000138A0000}"/>
    <cellStyle name="Vírgula 4 3 2 3 34 2 2" xfId="31421" xr:uid="{00000000-0005-0000-0000-0000148A0000}"/>
    <cellStyle name="Vírgula 4 3 2 3 34 3" xfId="25584" xr:uid="{00000000-0005-0000-0000-0000158A0000}"/>
    <cellStyle name="Vírgula 4 3 2 3 35" xfId="14766" xr:uid="{00000000-0005-0000-0000-0000168A0000}"/>
    <cellStyle name="Vírgula 4 3 2 3 35 2" xfId="14767" xr:uid="{00000000-0005-0000-0000-0000178A0000}"/>
    <cellStyle name="Vírgula 4 3 2 3 35 2 2" xfId="31422" xr:uid="{00000000-0005-0000-0000-0000188A0000}"/>
    <cellStyle name="Vírgula 4 3 2 3 35 3" xfId="25585" xr:uid="{00000000-0005-0000-0000-0000198A0000}"/>
    <cellStyle name="Vírgula 4 3 2 3 36" xfId="14768" xr:uid="{00000000-0005-0000-0000-00001A8A0000}"/>
    <cellStyle name="Vírgula 4 3 2 3 36 2" xfId="14769" xr:uid="{00000000-0005-0000-0000-00001B8A0000}"/>
    <cellStyle name="Vírgula 4 3 2 3 36 2 2" xfId="31423" xr:uid="{00000000-0005-0000-0000-00001C8A0000}"/>
    <cellStyle name="Vírgula 4 3 2 3 36 3" xfId="25586" xr:uid="{00000000-0005-0000-0000-00001D8A0000}"/>
    <cellStyle name="Vírgula 4 3 2 3 37" xfId="14770" xr:uid="{00000000-0005-0000-0000-00001E8A0000}"/>
    <cellStyle name="Vírgula 4 3 2 3 37 2" xfId="14771" xr:uid="{00000000-0005-0000-0000-00001F8A0000}"/>
    <cellStyle name="Vírgula 4 3 2 3 37 2 2" xfId="31424" xr:uid="{00000000-0005-0000-0000-0000208A0000}"/>
    <cellStyle name="Vírgula 4 3 2 3 37 3" xfId="25587" xr:uid="{00000000-0005-0000-0000-0000218A0000}"/>
    <cellStyle name="Vírgula 4 3 2 3 38" xfId="14772" xr:uid="{00000000-0005-0000-0000-0000228A0000}"/>
    <cellStyle name="Vírgula 4 3 2 3 38 2" xfId="14773" xr:uid="{00000000-0005-0000-0000-0000238A0000}"/>
    <cellStyle name="Vírgula 4 3 2 3 38 2 2" xfId="31425" xr:uid="{00000000-0005-0000-0000-0000248A0000}"/>
    <cellStyle name="Vírgula 4 3 2 3 38 3" xfId="25588" xr:uid="{00000000-0005-0000-0000-0000258A0000}"/>
    <cellStyle name="Vírgula 4 3 2 3 39" xfId="14774" xr:uid="{00000000-0005-0000-0000-0000268A0000}"/>
    <cellStyle name="Vírgula 4 3 2 3 39 2" xfId="14775" xr:uid="{00000000-0005-0000-0000-0000278A0000}"/>
    <cellStyle name="Vírgula 4 3 2 3 39 2 2" xfId="31426" xr:uid="{00000000-0005-0000-0000-0000288A0000}"/>
    <cellStyle name="Vírgula 4 3 2 3 39 3" xfId="25589" xr:uid="{00000000-0005-0000-0000-0000298A0000}"/>
    <cellStyle name="Vírgula 4 3 2 3 4" xfId="14776" xr:uid="{00000000-0005-0000-0000-00002A8A0000}"/>
    <cellStyle name="Vírgula 4 3 2 3 4 2" xfId="14777" xr:uid="{00000000-0005-0000-0000-00002B8A0000}"/>
    <cellStyle name="Vírgula 4 3 2 3 4 2 2" xfId="31427" xr:uid="{00000000-0005-0000-0000-00002C8A0000}"/>
    <cellStyle name="Vírgula 4 3 2 3 4 3" xfId="25590" xr:uid="{00000000-0005-0000-0000-00002D8A0000}"/>
    <cellStyle name="Vírgula 4 3 2 3 40" xfId="14778" xr:uid="{00000000-0005-0000-0000-00002E8A0000}"/>
    <cellStyle name="Vírgula 4 3 2 3 40 2" xfId="14779" xr:uid="{00000000-0005-0000-0000-00002F8A0000}"/>
    <cellStyle name="Vírgula 4 3 2 3 40 2 2" xfId="31428" xr:uid="{00000000-0005-0000-0000-0000308A0000}"/>
    <cellStyle name="Vírgula 4 3 2 3 40 3" xfId="25591" xr:uid="{00000000-0005-0000-0000-0000318A0000}"/>
    <cellStyle name="Vírgula 4 3 2 3 41" xfId="14780" xr:uid="{00000000-0005-0000-0000-0000328A0000}"/>
    <cellStyle name="Vírgula 4 3 2 3 41 2" xfId="14781" xr:uid="{00000000-0005-0000-0000-0000338A0000}"/>
    <cellStyle name="Vírgula 4 3 2 3 41 2 2" xfId="31429" xr:uid="{00000000-0005-0000-0000-0000348A0000}"/>
    <cellStyle name="Vírgula 4 3 2 3 41 3" xfId="25592" xr:uid="{00000000-0005-0000-0000-0000358A0000}"/>
    <cellStyle name="Vírgula 4 3 2 3 42" xfId="14782" xr:uid="{00000000-0005-0000-0000-0000368A0000}"/>
    <cellStyle name="Vírgula 4 3 2 3 42 2" xfId="14783" xr:uid="{00000000-0005-0000-0000-0000378A0000}"/>
    <cellStyle name="Vírgula 4 3 2 3 42 2 2" xfId="31430" xr:uid="{00000000-0005-0000-0000-0000388A0000}"/>
    <cellStyle name="Vírgula 4 3 2 3 42 3" xfId="25593" xr:uid="{00000000-0005-0000-0000-0000398A0000}"/>
    <cellStyle name="Vírgula 4 3 2 3 43" xfId="14784" xr:uid="{00000000-0005-0000-0000-00003A8A0000}"/>
    <cellStyle name="Vírgula 4 3 2 3 43 2" xfId="14785" xr:uid="{00000000-0005-0000-0000-00003B8A0000}"/>
    <cellStyle name="Vírgula 4 3 2 3 43 2 2" xfId="31431" xr:uid="{00000000-0005-0000-0000-00003C8A0000}"/>
    <cellStyle name="Vírgula 4 3 2 3 43 3" xfId="25594" xr:uid="{00000000-0005-0000-0000-00003D8A0000}"/>
    <cellStyle name="Vírgula 4 3 2 3 44" xfId="14786" xr:uid="{00000000-0005-0000-0000-00003E8A0000}"/>
    <cellStyle name="Vírgula 4 3 2 3 44 2" xfId="14787" xr:uid="{00000000-0005-0000-0000-00003F8A0000}"/>
    <cellStyle name="Vírgula 4 3 2 3 44 2 2" xfId="31432" xr:uid="{00000000-0005-0000-0000-0000408A0000}"/>
    <cellStyle name="Vírgula 4 3 2 3 44 3" xfId="25595" xr:uid="{00000000-0005-0000-0000-0000418A0000}"/>
    <cellStyle name="Vírgula 4 3 2 3 45" xfId="14788" xr:uid="{00000000-0005-0000-0000-0000428A0000}"/>
    <cellStyle name="Vírgula 4 3 2 3 45 2" xfId="14789" xr:uid="{00000000-0005-0000-0000-0000438A0000}"/>
    <cellStyle name="Vírgula 4 3 2 3 45 2 2" xfId="31433" xr:uid="{00000000-0005-0000-0000-0000448A0000}"/>
    <cellStyle name="Vírgula 4 3 2 3 45 3" xfId="25596" xr:uid="{00000000-0005-0000-0000-0000458A0000}"/>
    <cellStyle name="Vírgula 4 3 2 3 46" xfId="14790" xr:uid="{00000000-0005-0000-0000-0000468A0000}"/>
    <cellStyle name="Vírgula 4 3 2 3 46 2" xfId="14791" xr:uid="{00000000-0005-0000-0000-0000478A0000}"/>
    <cellStyle name="Vírgula 4 3 2 3 46 2 2" xfId="31434" xr:uid="{00000000-0005-0000-0000-0000488A0000}"/>
    <cellStyle name="Vírgula 4 3 2 3 46 3" xfId="25597" xr:uid="{00000000-0005-0000-0000-0000498A0000}"/>
    <cellStyle name="Vírgula 4 3 2 3 47" xfId="14792" xr:uid="{00000000-0005-0000-0000-00004A8A0000}"/>
    <cellStyle name="Vírgula 4 3 2 3 47 2" xfId="14793" xr:uid="{00000000-0005-0000-0000-00004B8A0000}"/>
    <cellStyle name="Vírgula 4 3 2 3 47 2 2" xfId="31435" xr:uid="{00000000-0005-0000-0000-00004C8A0000}"/>
    <cellStyle name="Vírgula 4 3 2 3 47 3" xfId="25598" xr:uid="{00000000-0005-0000-0000-00004D8A0000}"/>
    <cellStyle name="Vírgula 4 3 2 3 48" xfId="14794" xr:uid="{00000000-0005-0000-0000-00004E8A0000}"/>
    <cellStyle name="Vírgula 4 3 2 3 48 2" xfId="14795" xr:uid="{00000000-0005-0000-0000-00004F8A0000}"/>
    <cellStyle name="Vírgula 4 3 2 3 48 2 2" xfId="31436" xr:uid="{00000000-0005-0000-0000-0000508A0000}"/>
    <cellStyle name="Vírgula 4 3 2 3 48 3" xfId="25599" xr:uid="{00000000-0005-0000-0000-0000518A0000}"/>
    <cellStyle name="Vírgula 4 3 2 3 49" xfId="14796" xr:uid="{00000000-0005-0000-0000-0000528A0000}"/>
    <cellStyle name="Vírgula 4 3 2 3 49 2" xfId="14797" xr:uid="{00000000-0005-0000-0000-0000538A0000}"/>
    <cellStyle name="Vírgula 4 3 2 3 49 2 2" xfId="31437" xr:uid="{00000000-0005-0000-0000-0000548A0000}"/>
    <cellStyle name="Vírgula 4 3 2 3 49 3" xfId="25600" xr:uid="{00000000-0005-0000-0000-0000558A0000}"/>
    <cellStyle name="Vírgula 4 3 2 3 5" xfId="14798" xr:uid="{00000000-0005-0000-0000-0000568A0000}"/>
    <cellStyle name="Vírgula 4 3 2 3 5 2" xfId="14799" xr:uid="{00000000-0005-0000-0000-0000578A0000}"/>
    <cellStyle name="Vírgula 4 3 2 3 5 2 2" xfId="31438" xr:uid="{00000000-0005-0000-0000-0000588A0000}"/>
    <cellStyle name="Vírgula 4 3 2 3 5 3" xfId="25601" xr:uid="{00000000-0005-0000-0000-0000598A0000}"/>
    <cellStyle name="Vírgula 4 3 2 3 50" xfId="14800" xr:uid="{00000000-0005-0000-0000-00005A8A0000}"/>
    <cellStyle name="Vírgula 4 3 2 3 50 2" xfId="14801" xr:uid="{00000000-0005-0000-0000-00005B8A0000}"/>
    <cellStyle name="Vírgula 4 3 2 3 50 2 2" xfId="31439" xr:uid="{00000000-0005-0000-0000-00005C8A0000}"/>
    <cellStyle name="Vírgula 4 3 2 3 50 3" xfId="25602" xr:uid="{00000000-0005-0000-0000-00005D8A0000}"/>
    <cellStyle name="Vírgula 4 3 2 3 51" xfId="14802" xr:uid="{00000000-0005-0000-0000-00005E8A0000}"/>
    <cellStyle name="Vírgula 4 3 2 3 51 2" xfId="14803" xr:uid="{00000000-0005-0000-0000-00005F8A0000}"/>
    <cellStyle name="Vírgula 4 3 2 3 51 2 2" xfId="31440" xr:uid="{00000000-0005-0000-0000-0000608A0000}"/>
    <cellStyle name="Vírgula 4 3 2 3 51 3" xfId="25603" xr:uid="{00000000-0005-0000-0000-0000618A0000}"/>
    <cellStyle name="Vírgula 4 3 2 3 52" xfId="14804" xr:uid="{00000000-0005-0000-0000-0000628A0000}"/>
    <cellStyle name="Vírgula 4 3 2 3 52 2" xfId="14805" xr:uid="{00000000-0005-0000-0000-0000638A0000}"/>
    <cellStyle name="Vírgula 4 3 2 3 52 2 2" xfId="31441" xr:uid="{00000000-0005-0000-0000-0000648A0000}"/>
    <cellStyle name="Vírgula 4 3 2 3 52 3" xfId="25604" xr:uid="{00000000-0005-0000-0000-0000658A0000}"/>
    <cellStyle name="Vírgula 4 3 2 3 53" xfId="14806" xr:uid="{00000000-0005-0000-0000-0000668A0000}"/>
    <cellStyle name="Vírgula 4 3 2 3 53 2" xfId="14807" xr:uid="{00000000-0005-0000-0000-0000678A0000}"/>
    <cellStyle name="Vírgula 4 3 2 3 53 2 2" xfId="31442" xr:uid="{00000000-0005-0000-0000-0000688A0000}"/>
    <cellStyle name="Vírgula 4 3 2 3 53 3" xfId="25605" xr:uid="{00000000-0005-0000-0000-0000698A0000}"/>
    <cellStyle name="Vírgula 4 3 2 3 54" xfId="14808" xr:uid="{00000000-0005-0000-0000-00006A8A0000}"/>
    <cellStyle name="Vírgula 4 3 2 3 54 2" xfId="14809" xr:uid="{00000000-0005-0000-0000-00006B8A0000}"/>
    <cellStyle name="Vírgula 4 3 2 3 54 2 2" xfId="31443" xr:uid="{00000000-0005-0000-0000-00006C8A0000}"/>
    <cellStyle name="Vírgula 4 3 2 3 54 3" xfId="25606" xr:uid="{00000000-0005-0000-0000-00006D8A0000}"/>
    <cellStyle name="Vírgula 4 3 2 3 55" xfId="14810" xr:uid="{00000000-0005-0000-0000-00006E8A0000}"/>
    <cellStyle name="Vírgula 4 3 2 3 55 2" xfId="14811" xr:uid="{00000000-0005-0000-0000-00006F8A0000}"/>
    <cellStyle name="Vírgula 4 3 2 3 55 2 2" xfId="31444" xr:uid="{00000000-0005-0000-0000-0000708A0000}"/>
    <cellStyle name="Vírgula 4 3 2 3 55 3" xfId="25607" xr:uid="{00000000-0005-0000-0000-0000718A0000}"/>
    <cellStyle name="Vírgula 4 3 2 3 56" xfId="14812" xr:uid="{00000000-0005-0000-0000-0000728A0000}"/>
    <cellStyle name="Vírgula 4 3 2 3 56 2" xfId="14813" xr:uid="{00000000-0005-0000-0000-0000738A0000}"/>
    <cellStyle name="Vírgula 4 3 2 3 56 2 2" xfId="31445" xr:uid="{00000000-0005-0000-0000-0000748A0000}"/>
    <cellStyle name="Vírgula 4 3 2 3 56 3" xfId="25608" xr:uid="{00000000-0005-0000-0000-0000758A0000}"/>
    <cellStyle name="Vírgula 4 3 2 3 57" xfId="14814" xr:uid="{00000000-0005-0000-0000-0000768A0000}"/>
    <cellStyle name="Vírgula 4 3 2 3 57 2" xfId="14815" xr:uid="{00000000-0005-0000-0000-0000778A0000}"/>
    <cellStyle name="Vírgula 4 3 2 3 57 2 2" xfId="31446" xr:uid="{00000000-0005-0000-0000-0000788A0000}"/>
    <cellStyle name="Vírgula 4 3 2 3 57 3" xfId="25609" xr:uid="{00000000-0005-0000-0000-0000798A0000}"/>
    <cellStyle name="Vírgula 4 3 2 3 58" xfId="14816" xr:uid="{00000000-0005-0000-0000-00007A8A0000}"/>
    <cellStyle name="Vírgula 4 3 2 3 58 2" xfId="14817" xr:uid="{00000000-0005-0000-0000-00007B8A0000}"/>
    <cellStyle name="Vírgula 4 3 2 3 58 2 2" xfId="31447" xr:uid="{00000000-0005-0000-0000-00007C8A0000}"/>
    <cellStyle name="Vírgula 4 3 2 3 58 3" xfId="25610" xr:uid="{00000000-0005-0000-0000-00007D8A0000}"/>
    <cellStyle name="Vírgula 4 3 2 3 59" xfId="14818" xr:uid="{00000000-0005-0000-0000-00007E8A0000}"/>
    <cellStyle name="Vírgula 4 3 2 3 59 2" xfId="14819" xr:uid="{00000000-0005-0000-0000-00007F8A0000}"/>
    <cellStyle name="Vírgula 4 3 2 3 59 2 2" xfId="31448" xr:uid="{00000000-0005-0000-0000-0000808A0000}"/>
    <cellStyle name="Vírgula 4 3 2 3 59 3" xfId="25611" xr:uid="{00000000-0005-0000-0000-0000818A0000}"/>
    <cellStyle name="Vírgula 4 3 2 3 6" xfId="14820" xr:uid="{00000000-0005-0000-0000-0000828A0000}"/>
    <cellStyle name="Vírgula 4 3 2 3 6 2" xfId="14821" xr:uid="{00000000-0005-0000-0000-0000838A0000}"/>
    <cellStyle name="Vírgula 4 3 2 3 6 2 2" xfId="31449" xr:uid="{00000000-0005-0000-0000-0000848A0000}"/>
    <cellStyle name="Vírgula 4 3 2 3 6 3" xfId="25612" xr:uid="{00000000-0005-0000-0000-0000858A0000}"/>
    <cellStyle name="Vírgula 4 3 2 3 60" xfId="14822" xr:uid="{00000000-0005-0000-0000-0000868A0000}"/>
    <cellStyle name="Vírgula 4 3 2 3 60 2" xfId="14823" xr:uid="{00000000-0005-0000-0000-0000878A0000}"/>
    <cellStyle name="Vírgula 4 3 2 3 60 2 2" xfId="31450" xr:uid="{00000000-0005-0000-0000-0000888A0000}"/>
    <cellStyle name="Vírgula 4 3 2 3 60 3" xfId="25613" xr:uid="{00000000-0005-0000-0000-0000898A0000}"/>
    <cellStyle name="Vírgula 4 3 2 3 61" xfId="14824" xr:uid="{00000000-0005-0000-0000-00008A8A0000}"/>
    <cellStyle name="Vírgula 4 3 2 3 61 2" xfId="14825" xr:uid="{00000000-0005-0000-0000-00008B8A0000}"/>
    <cellStyle name="Vírgula 4 3 2 3 61 2 2" xfId="31451" xr:uid="{00000000-0005-0000-0000-00008C8A0000}"/>
    <cellStyle name="Vírgula 4 3 2 3 61 3" xfId="25614" xr:uid="{00000000-0005-0000-0000-00008D8A0000}"/>
    <cellStyle name="Vírgula 4 3 2 3 62" xfId="14826" xr:uid="{00000000-0005-0000-0000-00008E8A0000}"/>
    <cellStyle name="Vírgula 4 3 2 3 62 2" xfId="14827" xr:uid="{00000000-0005-0000-0000-00008F8A0000}"/>
    <cellStyle name="Vírgula 4 3 2 3 62 2 2" xfId="31452" xr:uid="{00000000-0005-0000-0000-0000908A0000}"/>
    <cellStyle name="Vírgula 4 3 2 3 62 3" xfId="25615" xr:uid="{00000000-0005-0000-0000-0000918A0000}"/>
    <cellStyle name="Vírgula 4 3 2 3 63" xfId="14828" xr:uid="{00000000-0005-0000-0000-0000928A0000}"/>
    <cellStyle name="Vírgula 4 3 2 3 63 2" xfId="14829" xr:uid="{00000000-0005-0000-0000-0000938A0000}"/>
    <cellStyle name="Vírgula 4 3 2 3 63 2 2" xfId="31453" xr:uid="{00000000-0005-0000-0000-0000948A0000}"/>
    <cellStyle name="Vírgula 4 3 2 3 63 3" xfId="25616" xr:uid="{00000000-0005-0000-0000-0000958A0000}"/>
    <cellStyle name="Vírgula 4 3 2 3 64" xfId="14830" xr:uid="{00000000-0005-0000-0000-0000968A0000}"/>
    <cellStyle name="Vírgula 4 3 2 3 64 2" xfId="14831" xr:uid="{00000000-0005-0000-0000-0000978A0000}"/>
    <cellStyle name="Vírgula 4 3 2 3 64 2 2" xfId="31454" xr:uid="{00000000-0005-0000-0000-0000988A0000}"/>
    <cellStyle name="Vírgula 4 3 2 3 64 3" xfId="25617" xr:uid="{00000000-0005-0000-0000-0000998A0000}"/>
    <cellStyle name="Vírgula 4 3 2 3 65" xfId="14832" xr:uid="{00000000-0005-0000-0000-00009A8A0000}"/>
    <cellStyle name="Vírgula 4 3 2 3 65 2" xfId="14833" xr:uid="{00000000-0005-0000-0000-00009B8A0000}"/>
    <cellStyle name="Vírgula 4 3 2 3 65 2 2" xfId="31455" xr:uid="{00000000-0005-0000-0000-00009C8A0000}"/>
    <cellStyle name="Vírgula 4 3 2 3 65 3" xfId="25618" xr:uid="{00000000-0005-0000-0000-00009D8A0000}"/>
    <cellStyle name="Vírgula 4 3 2 3 66" xfId="14834" xr:uid="{00000000-0005-0000-0000-00009E8A0000}"/>
    <cellStyle name="Vírgula 4 3 2 3 66 2" xfId="14835" xr:uid="{00000000-0005-0000-0000-00009F8A0000}"/>
    <cellStyle name="Vírgula 4 3 2 3 66 2 2" xfId="31456" xr:uid="{00000000-0005-0000-0000-0000A08A0000}"/>
    <cellStyle name="Vírgula 4 3 2 3 66 3" xfId="25619" xr:uid="{00000000-0005-0000-0000-0000A18A0000}"/>
    <cellStyle name="Vírgula 4 3 2 3 67" xfId="14836" xr:uid="{00000000-0005-0000-0000-0000A28A0000}"/>
    <cellStyle name="Vírgula 4 3 2 3 67 2" xfId="14837" xr:uid="{00000000-0005-0000-0000-0000A38A0000}"/>
    <cellStyle name="Vírgula 4 3 2 3 67 2 2" xfId="31457" xr:uid="{00000000-0005-0000-0000-0000A48A0000}"/>
    <cellStyle name="Vírgula 4 3 2 3 67 3" xfId="25620" xr:uid="{00000000-0005-0000-0000-0000A58A0000}"/>
    <cellStyle name="Vírgula 4 3 2 3 68" xfId="14838" xr:uid="{00000000-0005-0000-0000-0000A68A0000}"/>
    <cellStyle name="Vírgula 4 3 2 3 68 2" xfId="14839" xr:uid="{00000000-0005-0000-0000-0000A78A0000}"/>
    <cellStyle name="Vírgula 4 3 2 3 68 2 2" xfId="31458" xr:uid="{00000000-0005-0000-0000-0000A88A0000}"/>
    <cellStyle name="Vírgula 4 3 2 3 68 3" xfId="25621" xr:uid="{00000000-0005-0000-0000-0000A98A0000}"/>
    <cellStyle name="Vírgula 4 3 2 3 69" xfId="14840" xr:uid="{00000000-0005-0000-0000-0000AA8A0000}"/>
    <cellStyle name="Vírgula 4 3 2 3 69 2" xfId="14841" xr:uid="{00000000-0005-0000-0000-0000AB8A0000}"/>
    <cellStyle name="Vírgula 4 3 2 3 69 2 2" xfId="31459" xr:uid="{00000000-0005-0000-0000-0000AC8A0000}"/>
    <cellStyle name="Vírgula 4 3 2 3 69 3" xfId="25622" xr:uid="{00000000-0005-0000-0000-0000AD8A0000}"/>
    <cellStyle name="Vírgula 4 3 2 3 7" xfId="14842" xr:uid="{00000000-0005-0000-0000-0000AE8A0000}"/>
    <cellStyle name="Vírgula 4 3 2 3 7 2" xfId="14843" xr:uid="{00000000-0005-0000-0000-0000AF8A0000}"/>
    <cellStyle name="Vírgula 4 3 2 3 7 2 2" xfId="31460" xr:uid="{00000000-0005-0000-0000-0000B08A0000}"/>
    <cellStyle name="Vírgula 4 3 2 3 7 3" xfId="25623" xr:uid="{00000000-0005-0000-0000-0000B18A0000}"/>
    <cellStyle name="Vírgula 4 3 2 3 70" xfId="14844" xr:uid="{00000000-0005-0000-0000-0000B28A0000}"/>
    <cellStyle name="Vírgula 4 3 2 3 70 2" xfId="14845" xr:uid="{00000000-0005-0000-0000-0000B38A0000}"/>
    <cellStyle name="Vírgula 4 3 2 3 70 2 2" xfId="31461" xr:uid="{00000000-0005-0000-0000-0000B48A0000}"/>
    <cellStyle name="Vírgula 4 3 2 3 70 3" xfId="25624" xr:uid="{00000000-0005-0000-0000-0000B58A0000}"/>
    <cellStyle name="Vírgula 4 3 2 3 71" xfId="14846" xr:uid="{00000000-0005-0000-0000-0000B68A0000}"/>
    <cellStyle name="Vírgula 4 3 2 3 71 2" xfId="14847" xr:uid="{00000000-0005-0000-0000-0000B78A0000}"/>
    <cellStyle name="Vírgula 4 3 2 3 71 2 2" xfId="31462" xr:uid="{00000000-0005-0000-0000-0000B88A0000}"/>
    <cellStyle name="Vírgula 4 3 2 3 71 3" xfId="25625" xr:uid="{00000000-0005-0000-0000-0000B98A0000}"/>
    <cellStyle name="Vírgula 4 3 2 3 72" xfId="14848" xr:uid="{00000000-0005-0000-0000-0000BA8A0000}"/>
    <cellStyle name="Vírgula 4 3 2 3 72 2" xfId="14849" xr:uid="{00000000-0005-0000-0000-0000BB8A0000}"/>
    <cellStyle name="Vírgula 4 3 2 3 72 2 2" xfId="31463" xr:uid="{00000000-0005-0000-0000-0000BC8A0000}"/>
    <cellStyle name="Vírgula 4 3 2 3 72 3" xfId="25626" xr:uid="{00000000-0005-0000-0000-0000BD8A0000}"/>
    <cellStyle name="Vírgula 4 3 2 3 73" xfId="14850" xr:uid="{00000000-0005-0000-0000-0000BE8A0000}"/>
    <cellStyle name="Vírgula 4 3 2 3 73 2" xfId="14851" xr:uid="{00000000-0005-0000-0000-0000BF8A0000}"/>
    <cellStyle name="Vírgula 4 3 2 3 73 2 2" xfId="31464" xr:uid="{00000000-0005-0000-0000-0000C08A0000}"/>
    <cellStyle name="Vírgula 4 3 2 3 73 3" xfId="25627" xr:uid="{00000000-0005-0000-0000-0000C18A0000}"/>
    <cellStyle name="Vírgula 4 3 2 3 74" xfId="14852" xr:uid="{00000000-0005-0000-0000-0000C28A0000}"/>
    <cellStyle name="Vírgula 4 3 2 3 74 2" xfId="14853" xr:uid="{00000000-0005-0000-0000-0000C38A0000}"/>
    <cellStyle name="Vírgula 4 3 2 3 74 2 2" xfId="31465" xr:uid="{00000000-0005-0000-0000-0000C48A0000}"/>
    <cellStyle name="Vírgula 4 3 2 3 74 3" xfId="25628" xr:uid="{00000000-0005-0000-0000-0000C58A0000}"/>
    <cellStyle name="Vírgula 4 3 2 3 75" xfId="14854" xr:uid="{00000000-0005-0000-0000-0000C68A0000}"/>
    <cellStyle name="Vírgula 4 3 2 3 75 2" xfId="14855" xr:uid="{00000000-0005-0000-0000-0000C78A0000}"/>
    <cellStyle name="Vírgula 4 3 2 3 75 2 2" xfId="31466" xr:uid="{00000000-0005-0000-0000-0000C88A0000}"/>
    <cellStyle name="Vírgula 4 3 2 3 75 3" xfId="25629" xr:uid="{00000000-0005-0000-0000-0000C98A0000}"/>
    <cellStyle name="Vírgula 4 3 2 3 76" xfId="14856" xr:uid="{00000000-0005-0000-0000-0000CA8A0000}"/>
    <cellStyle name="Vírgula 4 3 2 3 76 2" xfId="27824" xr:uid="{00000000-0005-0000-0000-0000CB8A0000}"/>
    <cellStyle name="Vírgula 4 3 2 3 77" xfId="14857" xr:uid="{00000000-0005-0000-0000-0000CC8A0000}"/>
    <cellStyle name="Vírgula 4 3 2 3 77 2" xfId="31394" xr:uid="{00000000-0005-0000-0000-0000CD8A0000}"/>
    <cellStyle name="Vírgula 4 3 2 3 78" xfId="14858" xr:uid="{00000000-0005-0000-0000-0000CE8A0000}"/>
    <cellStyle name="Vírgula 4 3 2 3 78 2" xfId="40611" xr:uid="{00000000-0005-0000-0000-0000CF8A0000}"/>
    <cellStyle name="Vírgula 4 3 2 3 79" xfId="25557" xr:uid="{00000000-0005-0000-0000-0000D08A0000}"/>
    <cellStyle name="Vírgula 4 3 2 3 8" xfId="14859" xr:uid="{00000000-0005-0000-0000-0000D18A0000}"/>
    <cellStyle name="Vírgula 4 3 2 3 8 2" xfId="14860" xr:uid="{00000000-0005-0000-0000-0000D28A0000}"/>
    <cellStyle name="Vírgula 4 3 2 3 8 2 2" xfId="31467" xr:uid="{00000000-0005-0000-0000-0000D38A0000}"/>
    <cellStyle name="Vírgula 4 3 2 3 8 3" xfId="25630" xr:uid="{00000000-0005-0000-0000-0000D48A0000}"/>
    <cellStyle name="Vírgula 4 3 2 3 9" xfId="14861" xr:uid="{00000000-0005-0000-0000-0000D58A0000}"/>
    <cellStyle name="Vírgula 4 3 2 3 9 2" xfId="14862" xr:uid="{00000000-0005-0000-0000-0000D68A0000}"/>
    <cellStyle name="Vírgula 4 3 2 3 9 2 2" xfId="31468" xr:uid="{00000000-0005-0000-0000-0000D78A0000}"/>
    <cellStyle name="Vírgula 4 3 2 3 9 3" xfId="25631" xr:uid="{00000000-0005-0000-0000-0000D88A0000}"/>
    <cellStyle name="Vírgula 4 3 2 30" xfId="14863" xr:uid="{00000000-0005-0000-0000-0000D98A0000}"/>
    <cellStyle name="Vírgula 4 3 2 30 2" xfId="14864" xr:uid="{00000000-0005-0000-0000-0000DA8A0000}"/>
    <cellStyle name="Vírgula 4 3 2 30 2 2" xfId="31469" xr:uid="{00000000-0005-0000-0000-0000DB8A0000}"/>
    <cellStyle name="Vírgula 4 3 2 30 3" xfId="25632" xr:uid="{00000000-0005-0000-0000-0000DC8A0000}"/>
    <cellStyle name="Vírgula 4 3 2 31" xfId="14865" xr:uid="{00000000-0005-0000-0000-0000DD8A0000}"/>
    <cellStyle name="Vírgula 4 3 2 31 2" xfId="14866" xr:uid="{00000000-0005-0000-0000-0000DE8A0000}"/>
    <cellStyle name="Vírgula 4 3 2 31 2 2" xfId="31470" xr:uid="{00000000-0005-0000-0000-0000DF8A0000}"/>
    <cellStyle name="Vírgula 4 3 2 31 3" xfId="25633" xr:uid="{00000000-0005-0000-0000-0000E08A0000}"/>
    <cellStyle name="Vírgula 4 3 2 32" xfId="14867" xr:uid="{00000000-0005-0000-0000-0000E18A0000}"/>
    <cellStyle name="Vírgula 4 3 2 32 2" xfId="14868" xr:uid="{00000000-0005-0000-0000-0000E28A0000}"/>
    <cellStyle name="Vírgula 4 3 2 32 2 2" xfId="31471" xr:uid="{00000000-0005-0000-0000-0000E38A0000}"/>
    <cellStyle name="Vírgula 4 3 2 32 3" xfId="25634" xr:uid="{00000000-0005-0000-0000-0000E48A0000}"/>
    <cellStyle name="Vírgula 4 3 2 33" xfId="14869" xr:uid="{00000000-0005-0000-0000-0000E58A0000}"/>
    <cellStyle name="Vírgula 4 3 2 33 2" xfId="14870" xr:uid="{00000000-0005-0000-0000-0000E68A0000}"/>
    <cellStyle name="Vírgula 4 3 2 33 2 2" xfId="31472" xr:uid="{00000000-0005-0000-0000-0000E78A0000}"/>
    <cellStyle name="Vírgula 4 3 2 33 3" xfId="25635" xr:uid="{00000000-0005-0000-0000-0000E88A0000}"/>
    <cellStyle name="Vírgula 4 3 2 34" xfId="14871" xr:uid="{00000000-0005-0000-0000-0000E98A0000}"/>
    <cellStyle name="Vírgula 4 3 2 34 2" xfId="14872" xr:uid="{00000000-0005-0000-0000-0000EA8A0000}"/>
    <cellStyle name="Vírgula 4 3 2 34 2 2" xfId="31473" xr:uid="{00000000-0005-0000-0000-0000EB8A0000}"/>
    <cellStyle name="Vírgula 4 3 2 34 3" xfId="25636" xr:uid="{00000000-0005-0000-0000-0000EC8A0000}"/>
    <cellStyle name="Vírgula 4 3 2 35" xfId="14873" xr:uid="{00000000-0005-0000-0000-0000ED8A0000}"/>
    <cellStyle name="Vírgula 4 3 2 35 2" xfId="14874" xr:uid="{00000000-0005-0000-0000-0000EE8A0000}"/>
    <cellStyle name="Vírgula 4 3 2 35 2 2" xfId="31474" xr:uid="{00000000-0005-0000-0000-0000EF8A0000}"/>
    <cellStyle name="Vírgula 4 3 2 35 3" xfId="25637" xr:uid="{00000000-0005-0000-0000-0000F08A0000}"/>
    <cellStyle name="Vírgula 4 3 2 36" xfId="14875" xr:uid="{00000000-0005-0000-0000-0000F18A0000}"/>
    <cellStyle name="Vírgula 4 3 2 36 2" xfId="14876" xr:uid="{00000000-0005-0000-0000-0000F28A0000}"/>
    <cellStyle name="Vírgula 4 3 2 36 2 2" xfId="31475" xr:uid="{00000000-0005-0000-0000-0000F38A0000}"/>
    <cellStyle name="Vírgula 4 3 2 36 3" xfId="25638" xr:uid="{00000000-0005-0000-0000-0000F48A0000}"/>
    <cellStyle name="Vírgula 4 3 2 37" xfId="14877" xr:uid="{00000000-0005-0000-0000-0000F58A0000}"/>
    <cellStyle name="Vírgula 4 3 2 37 2" xfId="14878" xr:uid="{00000000-0005-0000-0000-0000F68A0000}"/>
    <cellStyle name="Vírgula 4 3 2 37 2 2" xfId="31476" xr:uid="{00000000-0005-0000-0000-0000F78A0000}"/>
    <cellStyle name="Vírgula 4 3 2 37 3" xfId="25639" xr:uid="{00000000-0005-0000-0000-0000F88A0000}"/>
    <cellStyle name="Vírgula 4 3 2 38" xfId="14879" xr:uid="{00000000-0005-0000-0000-0000F98A0000}"/>
    <cellStyle name="Vírgula 4 3 2 38 2" xfId="14880" xr:uid="{00000000-0005-0000-0000-0000FA8A0000}"/>
    <cellStyle name="Vírgula 4 3 2 38 2 2" xfId="31477" xr:uid="{00000000-0005-0000-0000-0000FB8A0000}"/>
    <cellStyle name="Vírgula 4 3 2 38 3" xfId="25640" xr:uid="{00000000-0005-0000-0000-0000FC8A0000}"/>
    <cellStyle name="Vírgula 4 3 2 39" xfId="14881" xr:uid="{00000000-0005-0000-0000-0000FD8A0000}"/>
    <cellStyle name="Vírgula 4 3 2 39 2" xfId="14882" xr:uid="{00000000-0005-0000-0000-0000FE8A0000}"/>
    <cellStyle name="Vírgula 4 3 2 39 2 2" xfId="31478" xr:uid="{00000000-0005-0000-0000-0000FF8A0000}"/>
    <cellStyle name="Vírgula 4 3 2 39 3" xfId="25641" xr:uid="{00000000-0005-0000-0000-0000008B0000}"/>
    <cellStyle name="Vírgula 4 3 2 4" xfId="14883" xr:uid="{00000000-0005-0000-0000-0000018B0000}"/>
    <cellStyle name="Vírgula 4 3 2 4 2" xfId="14884" xr:uid="{00000000-0005-0000-0000-0000028B0000}"/>
    <cellStyle name="Vírgula 4 3 2 4 2 2" xfId="27826" xr:uid="{00000000-0005-0000-0000-0000038B0000}"/>
    <cellStyle name="Vírgula 4 3 2 4 3" xfId="14885" xr:uid="{00000000-0005-0000-0000-0000048B0000}"/>
    <cellStyle name="Vírgula 4 3 2 4 3 2" xfId="31479" xr:uid="{00000000-0005-0000-0000-0000058B0000}"/>
    <cellStyle name="Vírgula 4 3 2 4 4" xfId="14886" xr:uid="{00000000-0005-0000-0000-0000068B0000}"/>
    <cellStyle name="Vírgula 4 3 2 4 4 2" xfId="40613" xr:uid="{00000000-0005-0000-0000-0000078B0000}"/>
    <cellStyle name="Vírgula 4 3 2 4 5" xfId="25642" xr:uid="{00000000-0005-0000-0000-0000088B0000}"/>
    <cellStyle name="Vírgula 4 3 2 40" xfId="14887" xr:uid="{00000000-0005-0000-0000-0000098B0000}"/>
    <cellStyle name="Vírgula 4 3 2 40 2" xfId="14888" xr:uid="{00000000-0005-0000-0000-00000A8B0000}"/>
    <cellStyle name="Vírgula 4 3 2 40 2 2" xfId="31480" xr:uid="{00000000-0005-0000-0000-00000B8B0000}"/>
    <cellStyle name="Vírgula 4 3 2 40 3" xfId="25643" xr:uid="{00000000-0005-0000-0000-00000C8B0000}"/>
    <cellStyle name="Vírgula 4 3 2 41" xfId="14889" xr:uid="{00000000-0005-0000-0000-00000D8B0000}"/>
    <cellStyle name="Vírgula 4 3 2 41 2" xfId="14890" xr:uid="{00000000-0005-0000-0000-00000E8B0000}"/>
    <cellStyle name="Vírgula 4 3 2 41 2 2" xfId="31481" xr:uid="{00000000-0005-0000-0000-00000F8B0000}"/>
    <cellStyle name="Vírgula 4 3 2 41 3" xfId="25644" xr:uid="{00000000-0005-0000-0000-0000108B0000}"/>
    <cellStyle name="Vírgula 4 3 2 42" xfId="14891" xr:uid="{00000000-0005-0000-0000-0000118B0000}"/>
    <cellStyle name="Vírgula 4 3 2 42 2" xfId="14892" xr:uid="{00000000-0005-0000-0000-0000128B0000}"/>
    <cellStyle name="Vírgula 4 3 2 42 2 2" xfId="31482" xr:uid="{00000000-0005-0000-0000-0000138B0000}"/>
    <cellStyle name="Vírgula 4 3 2 42 3" xfId="25645" xr:uid="{00000000-0005-0000-0000-0000148B0000}"/>
    <cellStyle name="Vírgula 4 3 2 43" xfId="14893" xr:uid="{00000000-0005-0000-0000-0000158B0000}"/>
    <cellStyle name="Vírgula 4 3 2 43 2" xfId="14894" xr:uid="{00000000-0005-0000-0000-0000168B0000}"/>
    <cellStyle name="Vírgula 4 3 2 43 2 2" xfId="31483" xr:uid="{00000000-0005-0000-0000-0000178B0000}"/>
    <cellStyle name="Vírgula 4 3 2 43 3" xfId="25646" xr:uid="{00000000-0005-0000-0000-0000188B0000}"/>
    <cellStyle name="Vírgula 4 3 2 44" xfId="14895" xr:uid="{00000000-0005-0000-0000-0000198B0000}"/>
    <cellStyle name="Vírgula 4 3 2 44 2" xfId="14896" xr:uid="{00000000-0005-0000-0000-00001A8B0000}"/>
    <cellStyle name="Vírgula 4 3 2 44 2 2" xfId="31484" xr:uid="{00000000-0005-0000-0000-00001B8B0000}"/>
    <cellStyle name="Vírgula 4 3 2 44 3" xfId="25647" xr:uid="{00000000-0005-0000-0000-00001C8B0000}"/>
    <cellStyle name="Vírgula 4 3 2 45" xfId="14897" xr:uid="{00000000-0005-0000-0000-00001D8B0000}"/>
    <cellStyle name="Vírgula 4 3 2 45 2" xfId="14898" xr:uid="{00000000-0005-0000-0000-00001E8B0000}"/>
    <cellStyle name="Vírgula 4 3 2 45 2 2" xfId="31485" xr:uid="{00000000-0005-0000-0000-00001F8B0000}"/>
    <cellStyle name="Vírgula 4 3 2 45 3" xfId="25648" xr:uid="{00000000-0005-0000-0000-0000208B0000}"/>
    <cellStyle name="Vírgula 4 3 2 46" xfId="14899" xr:uid="{00000000-0005-0000-0000-0000218B0000}"/>
    <cellStyle name="Vírgula 4 3 2 46 2" xfId="14900" xr:uid="{00000000-0005-0000-0000-0000228B0000}"/>
    <cellStyle name="Vírgula 4 3 2 46 2 2" xfId="31486" xr:uid="{00000000-0005-0000-0000-0000238B0000}"/>
    <cellStyle name="Vírgula 4 3 2 46 3" xfId="25649" xr:uid="{00000000-0005-0000-0000-0000248B0000}"/>
    <cellStyle name="Vírgula 4 3 2 47" xfId="14901" xr:uid="{00000000-0005-0000-0000-0000258B0000}"/>
    <cellStyle name="Vírgula 4 3 2 47 2" xfId="14902" xr:uid="{00000000-0005-0000-0000-0000268B0000}"/>
    <cellStyle name="Vírgula 4 3 2 47 2 2" xfId="31487" xr:uid="{00000000-0005-0000-0000-0000278B0000}"/>
    <cellStyle name="Vírgula 4 3 2 47 3" xfId="25650" xr:uid="{00000000-0005-0000-0000-0000288B0000}"/>
    <cellStyle name="Vírgula 4 3 2 48" xfId="14903" xr:uid="{00000000-0005-0000-0000-0000298B0000}"/>
    <cellStyle name="Vírgula 4 3 2 48 2" xfId="14904" xr:uid="{00000000-0005-0000-0000-00002A8B0000}"/>
    <cellStyle name="Vírgula 4 3 2 48 2 2" xfId="31488" xr:uid="{00000000-0005-0000-0000-00002B8B0000}"/>
    <cellStyle name="Vírgula 4 3 2 48 3" xfId="25651" xr:uid="{00000000-0005-0000-0000-00002C8B0000}"/>
    <cellStyle name="Vírgula 4 3 2 49" xfId="14905" xr:uid="{00000000-0005-0000-0000-00002D8B0000}"/>
    <cellStyle name="Vírgula 4 3 2 49 2" xfId="14906" xr:uid="{00000000-0005-0000-0000-00002E8B0000}"/>
    <cellStyle name="Vírgula 4 3 2 49 2 2" xfId="31489" xr:uid="{00000000-0005-0000-0000-00002F8B0000}"/>
    <cellStyle name="Vírgula 4 3 2 49 3" xfId="25652" xr:uid="{00000000-0005-0000-0000-0000308B0000}"/>
    <cellStyle name="Vírgula 4 3 2 5" xfId="14907" xr:uid="{00000000-0005-0000-0000-0000318B0000}"/>
    <cellStyle name="Vírgula 4 3 2 5 2" xfId="14908" xr:uid="{00000000-0005-0000-0000-0000328B0000}"/>
    <cellStyle name="Vírgula 4 3 2 5 2 2" xfId="31490" xr:uid="{00000000-0005-0000-0000-0000338B0000}"/>
    <cellStyle name="Vírgula 4 3 2 5 3" xfId="14909" xr:uid="{00000000-0005-0000-0000-0000348B0000}"/>
    <cellStyle name="Vírgula 4 3 2 5 3 2" xfId="40614" xr:uid="{00000000-0005-0000-0000-0000358B0000}"/>
    <cellStyle name="Vírgula 4 3 2 5 4" xfId="25653" xr:uid="{00000000-0005-0000-0000-0000368B0000}"/>
    <cellStyle name="Vírgula 4 3 2 5 5" xfId="35366" xr:uid="{00000000-0005-0000-0000-0000378B0000}"/>
    <cellStyle name="Vírgula 4 3 2 50" xfId="14910" xr:uid="{00000000-0005-0000-0000-0000388B0000}"/>
    <cellStyle name="Vírgula 4 3 2 50 2" xfId="14911" xr:uid="{00000000-0005-0000-0000-0000398B0000}"/>
    <cellStyle name="Vírgula 4 3 2 50 2 2" xfId="31491" xr:uid="{00000000-0005-0000-0000-00003A8B0000}"/>
    <cellStyle name="Vírgula 4 3 2 50 3" xfId="25654" xr:uid="{00000000-0005-0000-0000-00003B8B0000}"/>
    <cellStyle name="Vírgula 4 3 2 51" xfId="14912" xr:uid="{00000000-0005-0000-0000-00003C8B0000}"/>
    <cellStyle name="Vírgula 4 3 2 51 2" xfId="14913" xr:uid="{00000000-0005-0000-0000-00003D8B0000}"/>
    <cellStyle name="Vírgula 4 3 2 51 2 2" xfId="31492" xr:uid="{00000000-0005-0000-0000-00003E8B0000}"/>
    <cellStyle name="Vírgula 4 3 2 51 3" xfId="25655" xr:uid="{00000000-0005-0000-0000-00003F8B0000}"/>
    <cellStyle name="Vírgula 4 3 2 52" xfId="14914" xr:uid="{00000000-0005-0000-0000-0000408B0000}"/>
    <cellStyle name="Vírgula 4 3 2 52 2" xfId="14915" xr:uid="{00000000-0005-0000-0000-0000418B0000}"/>
    <cellStyle name="Vírgula 4 3 2 52 2 2" xfId="31493" xr:uid="{00000000-0005-0000-0000-0000428B0000}"/>
    <cellStyle name="Vírgula 4 3 2 52 3" xfId="25656" xr:uid="{00000000-0005-0000-0000-0000438B0000}"/>
    <cellStyle name="Vírgula 4 3 2 53" xfId="14916" xr:uid="{00000000-0005-0000-0000-0000448B0000}"/>
    <cellStyle name="Vírgula 4 3 2 53 2" xfId="14917" xr:uid="{00000000-0005-0000-0000-0000458B0000}"/>
    <cellStyle name="Vírgula 4 3 2 53 2 2" xfId="31494" xr:uid="{00000000-0005-0000-0000-0000468B0000}"/>
    <cellStyle name="Vírgula 4 3 2 53 3" xfId="25657" xr:uid="{00000000-0005-0000-0000-0000478B0000}"/>
    <cellStyle name="Vírgula 4 3 2 54" xfId="14918" xr:uid="{00000000-0005-0000-0000-0000488B0000}"/>
    <cellStyle name="Vírgula 4 3 2 54 2" xfId="14919" xr:uid="{00000000-0005-0000-0000-0000498B0000}"/>
    <cellStyle name="Vírgula 4 3 2 54 2 2" xfId="31495" xr:uid="{00000000-0005-0000-0000-00004A8B0000}"/>
    <cellStyle name="Vírgula 4 3 2 54 3" xfId="25658" xr:uid="{00000000-0005-0000-0000-00004B8B0000}"/>
    <cellStyle name="Vírgula 4 3 2 55" xfId="14920" xr:uid="{00000000-0005-0000-0000-00004C8B0000}"/>
    <cellStyle name="Vírgula 4 3 2 55 2" xfId="14921" xr:uid="{00000000-0005-0000-0000-00004D8B0000}"/>
    <cellStyle name="Vírgula 4 3 2 55 2 2" xfId="31496" xr:uid="{00000000-0005-0000-0000-00004E8B0000}"/>
    <cellStyle name="Vírgula 4 3 2 55 3" xfId="25659" xr:uid="{00000000-0005-0000-0000-00004F8B0000}"/>
    <cellStyle name="Vírgula 4 3 2 56" xfId="14922" xr:uid="{00000000-0005-0000-0000-0000508B0000}"/>
    <cellStyle name="Vírgula 4 3 2 56 2" xfId="14923" xr:uid="{00000000-0005-0000-0000-0000518B0000}"/>
    <cellStyle name="Vírgula 4 3 2 56 2 2" xfId="31497" xr:uid="{00000000-0005-0000-0000-0000528B0000}"/>
    <cellStyle name="Vírgula 4 3 2 56 3" xfId="25660" xr:uid="{00000000-0005-0000-0000-0000538B0000}"/>
    <cellStyle name="Vírgula 4 3 2 57" xfId="14924" xr:uid="{00000000-0005-0000-0000-0000548B0000}"/>
    <cellStyle name="Vírgula 4 3 2 57 2" xfId="14925" xr:uid="{00000000-0005-0000-0000-0000558B0000}"/>
    <cellStyle name="Vírgula 4 3 2 57 2 2" xfId="31498" xr:uid="{00000000-0005-0000-0000-0000568B0000}"/>
    <cellStyle name="Vírgula 4 3 2 57 3" xfId="25661" xr:uid="{00000000-0005-0000-0000-0000578B0000}"/>
    <cellStyle name="Vírgula 4 3 2 58" xfId="14926" xr:uid="{00000000-0005-0000-0000-0000588B0000}"/>
    <cellStyle name="Vírgula 4 3 2 58 2" xfId="14927" xr:uid="{00000000-0005-0000-0000-0000598B0000}"/>
    <cellStyle name="Vírgula 4 3 2 58 2 2" xfId="31499" xr:uid="{00000000-0005-0000-0000-00005A8B0000}"/>
    <cellStyle name="Vírgula 4 3 2 58 3" xfId="25662" xr:uid="{00000000-0005-0000-0000-00005B8B0000}"/>
    <cellStyle name="Vírgula 4 3 2 59" xfId="14928" xr:uid="{00000000-0005-0000-0000-00005C8B0000}"/>
    <cellStyle name="Vírgula 4 3 2 59 2" xfId="14929" xr:uid="{00000000-0005-0000-0000-00005D8B0000}"/>
    <cellStyle name="Vírgula 4 3 2 59 2 2" xfId="31500" xr:uid="{00000000-0005-0000-0000-00005E8B0000}"/>
    <cellStyle name="Vírgula 4 3 2 59 3" xfId="25663" xr:uid="{00000000-0005-0000-0000-00005F8B0000}"/>
    <cellStyle name="Vírgula 4 3 2 6" xfId="14930" xr:uid="{00000000-0005-0000-0000-0000608B0000}"/>
    <cellStyle name="Vírgula 4 3 2 6 10" xfId="14931" xr:uid="{00000000-0005-0000-0000-0000618B0000}"/>
    <cellStyle name="Vírgula 4 3 2 6 10 2" xfId="39140" xr:uid="{00000000-0005-0000-0000-0000628B0000}"/>
    <cellStyle name="Vírgula 4 3 2 6 11" xfId="14932" xr:uid="{00000000-0005-0000-0000-0000638B0000}"/>
    <cellStyle name="Vírgula 4 3 2 6 11 2" xfId="39271" xr:uid="{00000000-0005-0000-0000-0000648B0000}"/>
    <cellStyle name="Vírgula 4 3 2 6 12" xfId="14933" xr:uid="{00000000-0005-0000-0000-0000658B0000}"/>
    <cellStyle name="Vírgula 4 3 2 6 12 2" xfId="39431" xr:uid="{00000000-0005-0000-0000-0000668B0000}"/>
    <cellStyle name="Vírgula 4 3 2 6 13" xfId="14934" xr:uid="{00000000-0005-0000-0000-0000678B0000}"/>
    <cellStyle name="Vírgula 4 3 2 6 13 2" xfId="40615" xr:uid="{00000000-0005-0000-0000-0000688B0000}"/>
    <cellStyle name="Vírgula 4 3 2 6 14" xfId="25664" xr:uid="{00000000-0005-0000-0000-0000698B0000}"/>
    <cellStyle name="Vírgula 4 3 2 6 15" xfId="35367" xr:uid="{00000000-0005-0000-0000-00006A8B0000}"/>
    <cellStyle name="Vírgula 4 3 2 6 2" xfId="14935" xr:uid="{00000000-0005-0000-0000-00006B8B0000}"/>
    <cellStyle name="Vírgula 4 3 2 6 2 2" xfId="14936" xr:uid="{00000000-0005-0000-0000-00006C8B0000}"/>
    <cellStyle name="Vírgula 4 3 2 6 2 2 2" xfId="14937" xr:uid="{00000000-0005-0000-0000-00006D8B0000}"/>
    <cellStyle name="Vírgula 4 3 2 6 2 2 2 2" xfId="38207" xr:uid="{00000000-0005-0000-0000-00006E8B0000}"/>
    <cellStyle name="Vírgula 4 3 2 6 2 2 3" xfId="36538" xr:uid="{00000000-0005-0000-0000-00006F8B0000}"/>
    <cellStyle name="Vírgula 4 3 2 6 2 3" xfId="14938" xr:uid="{00000000-0005-0000-0000-0000708B0000}"/>
    <cellStyle name="Vírgula 4 3 2 6 2 3 2" xfId="37471" xr:uid="{00000000-0005-0000-0000-0000718B0000}"/>
    <cellStyle name="Vírgula 4 3 2 6 2 4" xfId="14939" xr:uid="{00000000-0005-0000-0000-0000728B0000}"/>
    <cellStyle name="Vírgula 4 3 2 6 2 4 2" xfId="41654" xr:uid="{00000000-0005-0000-0000-0000738B0000}"/>
    <cellStyle name="Vírgula 4 3 2 6 2 5" xfId="31501" xr:uid="{00000000-0005-0000-0000-0000748B0000}"/>
    <cellStyle name="Vírgula 4 3 2 6 2 6" xfId="35523" xr:uid="{00000000-0005-0000-0000-0000758B0000}"/>
    <cellStyle name="Vírgula 4 3 2 6 3" xfId="14940" xr:uid="{00000000-0005-0000-0000-0000768B0000}"/>
    <cellStyle name="Vírgula 4 3 2 6 3 2" xfId="14941" xr:uid="{00000000-0005-0000-0000-0000778B0000}"/>
    <cellStyle name="Vírgula 4 3 2 6 3 2 2" xfId="14942" xr:uid="{00000000-0005-0000-0000-0000788B0000}"/>
    <cellStyle name="Vírgula 4 3 2 6 3 2 2 2" xfId="38338" xr:uid="{00000000-0005-0000-0000-0000798B0000}"/>
    <cellStyle name="Vírgula 4 3 2 6 3 2 3" xfId="36669" xr:uid="{00000000-0005-0000-0000-00007A8B0000}"/>
    <cellStyle name="Vírgula 4 3 2 6 3 3" xfId="14943" xr:uid="{00000000-0005-0000-0000-00007B8B0000}"/>
    <cellStyle name="Vírgula 4 3 2 6 3 3 2" xfId="37602" xr:uid="{00000000-0005-0000-0000-00007C8B0000}"/>
    <cellStyle name="Vírgula 4 3 2 6 3 4" xfId="35654" xr:uid="{00000000-0005-0000-0000-00007D8B0000}"/>
    <cellStyle name="Vírgula 4 3 2 6 4" xfId="14944" xr:uid="{00000000-0005-0000-0000-00007E8B0000}"/>
    <cellStyle name="Vírgula 4 3 2 6 4 2" xfId="14945" xr:uid="{00000000-0005-0000-0000-00007F8B0000}"/>
    <cellStyle name="Vírgula 4 3 2 6 4 2 2" xfId="14946" xr:uid="{00000000-0005-0000-0000-0000808B0000}"/>
    <cellStyle name="Vírgula 4 3 2 6 4 2 2 2" xfId="38469" xr:uid="{00000000-0005-0000-0000-0000818B0000}"/>
    <cellStyle name="Vírgula 4 3 2 6 4 2 3" xfId="36804" xr:uid="{00000000-0005-0000-0000-0000828B0000}"/>
    <cellStyle name="Vírgula 4 3 2 6 4 3" xfId="14947" xr:uid="{00000000-0005-0000-0000-0000838B0000}"/>
    <cellStyle name="Vírgula 4 3 2 6 4 3 2" xfId="37733" xr:uid="{00000000-0005-0000-0000-0000848B0000}"/>
    <cellStyle name="Vírgula 4 3 2 6 4 4" xfId="35789" xr:uid="{00000000-0005-0000-0000-0000858B0000}"/>
    <cellStyle name="Vírgula 4 3 2 6 5" xfId="14948" xr:uid="{00000000-0005-0000-0000-0000868B0000}"/>
    <cellStyle name="Vírgula 4 3 2 6 5 2" xfId="14949" xr:uid="{00000000-0005-0000-0000-0000878B0000}"/>
    <cellStyle name="Vírgula 4 3 2 6 5 2 2" xfId="14950" xr:uid="{00000000-0005-0000-0000-0000888B0000}"/>
    <cellStyle name="Vírgula 4 3 2 6 5 2 2 2" xfId="38643" xr:uid="{00000000-0005-0000-0000-0000898B0000}"/>
    <cellStyle name="Vírgula 4 3 2 6 5 2 3" xfId="36979" xr:uid="{00000000-0005-0000-0000-00008A8B0000}"/>
    <cellStyle name="Vírgula 4 3 2 6 5 3" xfId="14951" xr:uid="{00000000-0005-0000-0000-00008B8B0000}"/>
    <cellStyle name="Vírgula 4 3 2 6 5 3 2" xfId="37903" xr:uid="{00000000-0005-0000-0000-00008C8B0000}"/>
    <cellStyle name="Vírgula 4 3 2 6 5 4" xfId="35989" xr:uid="{00000000-0005-0000-0000-00008D8B0000}"/>
    <cellStyle name="Vírgula 4 3 2 6 6" xfId="14952" xr:uid="{00000000-0005-0000-0000-00008E8B0000}"/>
    <cellStyle name="Vírgula 4 3 2 6 6 2" xfId="14953" xr:uid="{00000000-0005-0000-0000-00008F8B0000}"/>
    <cellStyle name="Vírgula 4 3 2 6 6 2 2" xfId="38810" xr:uid="{00000000-0005-0000-0000-0000908B0000}"/>
    <cellStyle name="Vírgula 4 3 2 6 6 3" xfId="37140" xr:uid="{00000000-0005-0000-0000-0000918B0000}"/>
    <cellStyle name="Vírgula 4 3 2 6 7" xfId="14954" xr:uid="{00000000-0005-0000-0000-0000928B0000}"/>
    <cellStyle name="Vírgula 4 3 2 6 7 2" xfId="14955" xr:uid="{00000000-0005-0000-0000-0000938B0000}"/>
    <cellStyle name="Vírgula 4 3 2 6 7 2 2" xfId="38071" xr:uid="{00000000-0005-0000-0000-0000948B0000}"/>
    <cellStyle name="Vírgula 4 3 2 6 7 3" xfId="36380" xr:uid="{00000000-0005-0000-0000-0000958B0000}"/>
    <cellStyle name="Vírgula 4 3 2 6 8" xfId="14956" xr:uid="{00000000-0005-0000-0000-0000968B0000}"/>
    <cellStyle name="Vírgula 4 3 2 6 8 2" xfId="37340" xr:uid="{00000000-0005-0000-0000-0000978B0000}"/>
    <cellStyle name="Vírgula 4 3 2 6 9" xfId="14957" xr:uid="{00000000-0005-0000-0000-0000988B0000}"/>
    <cellStyle name="Vírgula 4 3 2 6 9 2" xfId="39009" xr:uid="{00000000-0005-0000-0000-0000998B0000}"/>
    <cellStyle name="Vírgula 4 3 2 60" xfId="14958" xr:uid="{00000000-0005-0000-0000-00009A8B0000}"/>
    <cellStyle name="Vírgula 4 3 2 60 2" xfId="14959" xr:uid="{00000000-0005-0000-0000-00009B8B0000}"/>
    <cellStyle name="Vírgula 4 3 2 60 2 2" xfId="31502" xr:uid="{00000000-0005-0000-0000-00009C8B0000}"/>
    <cellStyle name="Vírgula 4 3 2 60 3" xfId="25665" xr:uid="{00000000-0005-0000-0000-00009D8B0000}"/>
    <cellStyle name="Vírgula 4 3 2 61" xfId="14960" xr:uid="{00000000-0005-0000-0000-00009E8B0000}"/>
    <cellStyle name="Vírgula 4 3 2 61 2" xfId="14961" xr:uid="{00000000-0005-0000-0000-00009F8B0000}"/>
    <cellStyle name="Vírgula 4 3 2 61 2 2" xfId="31503" xr:uid="{00000000-0005-0000-0000-0000A08B0000}"/>
    <cellStyle name="Vírgula 4 3 2 61 3" xfId="25666" xr:uid="{00000000-0005-0000-0000-0000A18B0000}"/>
    <cellStyle name="Vírgula 4 3 2 62" xfId="14962" xr:uid="{00000000-0005-0000-0000-0000A28B0000}"/>
    <cellStyle name="Vírgula 4 3 2 62 2" xfId="14963" xr:uid="{00000000-0005-0000-0000-0000A38B0000}"/>
    <cellStyle name="Vírgula 4 3 2 62 2 2" xfId="31504" xr:uid="{00000000-0005-0000-0000-0000A48B0000}"/>
    <cellStyle name="Vírgula 4 3 2 62 3" xfId="25667" xr:uid="{00000000-0005-0000-0000-0000A58B0000}"/>
    <cellStyle name="Vírgula 4 3 2 63" xfId="14964" xr:uid="{00000000-0005-0000-0000-0000A68B0000}"/>
    <cellStyle name="Vírgula 4 3 2 63 2" xfId="14965" xr:uid="{00000000-0005-0000-0000-0000A78B0000}"/>
    <cellStyle name="Vírgula 4 3 2 63 2 2" xfId="31505" xr:uid="{00000000-0005-0000-0000-0000A88B0000}"/>
    <cellStyle name="Vírgula 4 3 2 63 3" xfId="25668" xr:uid="{00000000-0005-0000-0000-0000A98B0000}"/>
    <cellStyle name="Vírgula 4 3 2 64" xfId="14966" xr:uid="{00000000-0005-0000-0000-0000AA8B0000}"/>
    <cellStyle name="Vírgula 4 3 2 64 2" xfId="14967" xr:uid="{00000000-0005-0000-0000-0000AB8B0000}"/>
    <cellStyle name="Vírgula 4 3 2 64 2 2" xfId="31506" xr:uid="{00000000-0005-0000-0000-0000AC8B0000}"/>
    <cellStyle name="Vírgula 4 3 2 64 3" xfId="25669" xr:uid="{00000000-0005-0000-0000-0000AD8B0000}"/>
    <cellStyle name="Vírgula 4 3 2 65" xfId="14968" xr:uid="{00000000-0005-0000-0000-0000AE8B0000}"/>
    <cellStyle name="Vírgula 4 3 2 65 2" xfId="14969" xr:uid="{00000000-0005-0000-0000-0000AF8B0000}"/>
    <cellStyle name="Vírgula 4 3 2 65 2 2" xfId="31507" xr:uid="{00000000-0005-0000-0000-0000B08B0000}"/>
    <cellStyle name="Vírgula 4 3 2 65 3" xfId="25670" xr:uid="{00000000-0005-0000-0000-0000B18B0000}"/>
    <cellStyle name="Vírgula 4 3 2 66" xfId="14970" xr:uid="{00000000-0005-0000-0000-0000B28B0000}"/>
    <cellStyle name="Vírgula 4 3 2 66 2" xfId="14971" xr:uid="{00000000-0005-0000-0000-0000B38B0000}"/>
    <cellStyle name="Vírgula 4 3 2 66 2 2" xfId="31508" xr:uid="{00000000-0005-0000-0000-0000B48B0000}"/>
    <cellStyle name="Vírgula 4 3 2 66 3" xfId="25671" xr:uid="{00000000-0005-0000-0000-0000B58B0000}"/>
    <cellStyle name="Vírgula 4 3 2 67" xfId="14972" xr:uid="{00000000-0005-0000-0000-0000B68B0000}"/>
    <cellStyle name="Vírgula 4 3 2 67 2" xfId="14973" xr:uid="{00000000-0005-0000-0000-0000B78B0000}"/>
    <cellStyle name="Vírgula 4 3 2 67 2 2" xfId="31509" xr:uid="{00000000-0005-0000-0000-0000B88B0000}"/>
    <cellStyle name="Vírgula 4 3 2 67 3" xfId="25672" xr:uid="{00000000-0005-0000-0000-0000B98B0000}"/>
    <cellStyle name="Vírgula 4 3 2 68" xfId="14974" xr:uid="{00000000-0005-0000-0000-0000BA8B0000}"/>
    <cellStyle name="Vírgula 4 3 2 68 2" xfId="14975" xr:uid="{00000000-0005-0000-0000-0000BB8B0000}"/>
    <cellStyle name="Vírgula 4 3 2 68 2 2" xfId="31510" xr:uid="{00000000-0005-0000-0000-0000BC8B0000}"/>
    <cellStyle name="Vírgula 4 3 2 68 3" xfId="25673" xr:uid="{00000000-0005-0000-0000-0000BD8B0000}"/>
    <cellStyle name="Vírgula 4 3 2 69" xfId="14976" xr:uid="{00000000-0005-0000-0000-0000BE8B0000}"/>
    <cellStyle name="Vírgula 4 3 2 69 2" xfId="14977" xr:uid="{00000000-0005-0000-0000-0000BF8B0000}"/>
    <cellStyle name="Vírgula 4 3 2 69 2 2" xfId="31511" xr:uid="{00000000-0005-0000-0000-0000C08B0000}"/>
    <cellStyle name="Vírgula 4 3 2 69 3" xfId="25674" xr:uid="{00000000-0005-0000-0000-0000C18B0000}"/>
    <cellStyle name="Vírgula 4 3 2 7" xfId="14978" xr:uid="{00000000-0005-0000-0000-0000C28B0000}"/>
    <cellStyle name="Vírgula 4 3 2 7 2" xfId="14979" xr:uid="{00000000-0005-0000-0000-0000C38B0000}"/>
    <cellStyle name="Vírgula 4 3 2 7 2 2" xfId="31512" xr:uid="{00000000-0005-0000-0000-0000C48B0000}"/>
    <cellStyle name="Vírgula 4 3 2 7 3" xfId="14980" xr:uid="{00000000-0005-0000-0000-0000C58B0000}"/>
    <cellStyle name="Vírgula 4 3 2 7 3 2" xfId="40616" xr:uid="{00000000-0005-0000-0000-0000C68B0000}"/>
    <cellStyle name="Vírgula 4 3 2 7 4" xfId="25675" xr:uid="{00000000-0005-0000-0000-0000C78B0000}"/>
    <cellStyle name="Vírgula 4 3 2 7 5" xfId="35990" xr:uid="{00000000-0005-0000-0000-0000C88B0000}"/>
    <cellStyle name="Vírgula 4 3 2 70" xfId="14981" xr:uid="{00000000-0005-0000-0000-0000C98B0000}"/>
    <cellStyle name="Vírgula 4 3 2 70 2" xfId="14982" xr:uid="{00000000-0005-0000-0000-0000CA8B0000}"/>
    <cellStyle name="Vírgula 4 3 2 70 2 2" xfId="31513" xr:uid="{00000000-0005-0000-0000-0000CB8B0000}"/>
    <cellStyle name="Vírgula 4 3 2 70 3" xfId="25676" xr:uid="{00000000-0005-0000-0000-0000CC8B0000}"/>
    <cellStyle name="Vírgula 4 3 2 71" xfId="14983" xr:uid="{00000000-0005-0000-0000-0000CD8B0000}"/>
    <cellStyle name="Vírgula 4 3 2 71 2" xfId="14984" xr:uid="{00000000-0005-0000-0000-0000CE8B0000}"/>
    <cellStyle name="Vírgula 4 3 2 71 2 2" xfId="31514" xr:uid="{00000000-0005-0000-0000-0000CF8B0000}"/>
    <cellStyle name="Vírgula 4 3 2 71 3" xfId="25677" xr:uid="{00000000-0005-0000-0000-0000D08B0000}"/>
    <cellStyle name="Vírgula 4 3 2 72" xfId="14985" xr:uid="{00000000-0005-0000-0000-0000D18B0000}"/>
    <cellStyle name="Vírgula 4 3 2 72 2" xfId="14986" xr:uid="{00000000-0005-0000-0000-0000D28B0000}"/>
    <cellStyle name="Vírgula 4 3 2 72 2 2" xfId="31515" xr:uid="{00000000-0005-0000-0000-0000D38B0000}"/>
    <cellStyle name="Vírgula 4 3 2 72 3" xfId="25678" xr:uid="{00000000-0005-0000-0000-0000D48B0000}"/>
    <cellStyle name="Vírgula 4 3 2 73" xfId="14987" xr:uid="{00000000-0005-0000-0000-0000D58B0000}"/>
    <cellStyle name="Vírgula 4 3 2 73 2" xfId="14988" xr:uid="{00000000-0005-0000-0000-0000D68B0000}"/>
    <cellStyle name="Vírgula 4 3 2 73 2 2" xfId="31516" xr:uid="{00000000-0005-0000-0000-0000D78B0000}"/>
    <cellStyle name="Vírgula 4 3 2 73 3" xfId="25679" xr:uid="{00000000-0005-0000-0000-0000D88B0000}"/>
    <cellStyle name="Vírgula 4 3 2 74" xfId="14989" xr:uid="{00000000-0005-0000-0000-0000D98B0000}"/>
    <cellStyle name="Vírgula 4 3 2 74 2" xfId="14990" xr:uid="{00000000-0005-0000-0000-0000DA8B0000}"/>
    <cellStyle name="Vírgula 4 3 2 74 2 2" xfId="31517" xr:uid="{00000000-0005-0000-0000-0000DB8B0000}"/>
    <cellStyle name="Vírgula 4 3 2 74 3" xfId="25680" xr:uid="{00000000-0005-0000-0000-0000DC8B0000}"/>
    <cellStyle name="Vírgula 4 3 2 75" xfId="14991" xr:uid="{00000000-0005-0000-0000-0000DD8B0000}"/>
    <cellStyle name="Vírgula 4 3 2 75 2" xfId="14992" xr:uid="{00000000-0005-0000-0000-0000DE8B0000}"/>
    <cellStyle name="Vírgula 4 3 2 75 2 2" xfId="31518" xr:uid="{00000000-0005-0000-0000-0000DF8B0000}"/>
    <cellStyle name="Vírgula 4 3 2 75 3" xfId="25681" xr:uid="{00000000-0005-0000-0000-0000E08B0000}"/>
    <cellStyle name="Vírgula 4 3 2 76" xfId="14993" xr:uid="{00000000-0005-0000-0000-0000E18B0000}"/>
    <cellStyle name="Vírgula 4 3 2 76 2" xfId="14994" xr:uid="{00000000-0005-0000-0000-0000E28B0000}"/>
    <cellStyle name="Vírgula 4 3 2 76 2 2" xfId="31519" xr:uid="{00000000-0005-0000-0000-0000E38B0000}"/>
    <cellStyle name="Vírgula 4 3 2 76 3" xfId="25682" xr:uid="{00000000-0005-0000-0000-0000E48B0000}"/>
    <cellStyle name="Vírgula 4 3 2 77" xfId="14995" xr:uid="{00000000-0005-0000-0000-0000E58B0000}"/>
    <cellStyle name="Vírgula 4 3 2 77 2" xfId="14996" xr:uid="{00000000-0005-0000-0000-0000E68B0000}"/>
    <cellStyle name="Vírgula 4 3 2 77 2 2" xfId="31520" xr:uid="{00000000-0005-0000-0000-0000E78B0000}"/>
    <cellStyle name="Vírgula 4 3 2 77 3" xfId="25683" xr:uid="{00000000-0005-0000-0000-0000E88B0000}"/>
    <cellStyle name="Vírgula 4 3 2 78" xfId="14997" xr:uid="{00000000-0005-0000-0000-0000E98B0000}"/>
    <cellStyle name="Vírgula 4 3 2 78 2" xfId="27820" xr:uid="{00000000-0005-0000-0000-0000EA8B0000}"/>
    <cellStyle name="Vírgula 4 3 2 79" xfId="14998" xr:uid="{00000000-0005-0000-0000-0000EB8B0000}"/>
    <cellStyle name="Vírgula 4 3 2 79 2" xfId="31297" xr:uid="{00000000-0005-0000-0000-0000EC8B0000}"/>
    <cellStyle name="Vírgula 4 3 2 8" xfId="14999" xr:uid="{00000000-0005-0000-0000-0000ED8B0000}"/>
    <cellStyle name="Vírgula 4 3 2 8 2" xfId="15000" xr:uid="{00000000-0005-0000-0000-0000EE8B0000}"/>
    <cellStyle name="Vírgula 4 3 2 8 2 2" xfId="15001" xr:uid="{00000000-0005-0000-0000-0000EF8B0000}"/>
    <cellStyle name="Vírgula 4 3 2 8 2 2 2" xfId="38641" xr:uid="{00000000-0005-0000-0000-0000F08B0000}"/>
    <cellStyle name="Vírgula 4 3 2 8 2 3" xfId="15002" xr:uid="{00000000-0005-0000-0000-0000F18B0000}"/>
    <cellStyle name="Vírgula 4 3 2 8 2 3 2" xfId="41655" xr:uid="{00000000-0005-0000-0000-0000F28B0000}"/>
    <cellStyle name="Vírgula 4 3 2 8 2 4" xfId="31521" xr:uid="{00000000-0005-0000-0000-0000F38B0000}"/>
    <cellStyle name="Vírgula 4 3 2 8 2 5" xfId="36977" xr:uid="{00000000-0005-0000-0000-0000F48B0000}"/>
    <cellStyle name="Vírgula 4 3 2 8 3" xfId="15003" xr:uid="{00000000-0005-0000-0000-0000F58B0000}"/>
    <cellStyle name="Vírgula 4 3 2 8 3 2" xfId="37901" xr:uid="{00000000-0005-0000-0000-0000F68B0000}"/>
    <cellStyle name="Vírgula 4 3 2 8 4" xfId="15004" xr:uid="{00000000-0005-0000-0000-0000F78B0000}"/>
    <cellStyle name="Vírgula 4 3 2 8 4 2" xfId="40617" xr:uid="{00000000-0005-0000-0000-0000F88B0000}"/>
    <cellStyle name="Vírgula 4 3 2 8 5" xfId="25684" xr:uid="{00000000-0005-0000-0000-0000F98B0000}"/>
    <cellStyle name="Vírgula 4 3 2 8 6" xfId="35987" xr:uid="{00000000-0005-0000-0000-0000FA8B0000}"/>
    <cellStyle name="Vírgula 4 3 2 80" xfId="15005" xr:uid="{00000000-0005-0000-0000-0000FB8B0000}"/>
    <cellStyle name="Vírgula 4 3 2 80 2" xfId="33458" xr:uid="{00000000-0005-0000-0000-0000FC8B0000}"/>
    <cellStyle name="Vírgula 4 3 2 80 3" xfId="35119" xr:uid="{00000000-0005-0000-0000-0000FD8B0000}"/>
    <cellStyle name="Vírgula 4 3 2 80 4" xfId="41757" xr:uid="{00000000-0005-0000-0000-0000FE8B0000}"/>
    <cellStyle name="Vírgula 4 3 2 80 5" xfId="43413" xr:uid="{00000000-0005-0000-0000-0000FF8B0000}"/>
    <cellStyle name="Vírgula 4 3 2 80 6" xfId="45069" xr:uid="{00000000-0005-0000-0000-0000008C0000}"/>
    <cellStyle name="Vírgula 4 3 2 81" xfId="15006" xr:uid="{00000000-0005-0000-0000-0000018C0000}"/>
    <cellStyle name="Vírgula 4 3 2 81 2" xfId="40606" xr:uid="{00000000-0005-0000-0000-0000028C0000}"/>
    <cellStyle name="Vírgula 4 3 2 82" xfId="25460" xr:uid="{00000000-0005-0000-0000-0000038C0000}"/>
    <cellStyle name="Vírgula 4 3 2 9" xfId="15007" xr:uid="{00000000-0005-0000-0000-0000048C0000}"/>
    <cellStyle name="Vírgula 4 3 2 9 2" xfId="15008" xr:uid="{00000000-0005-0000-0000-0000058C0000}"/>
    <cellStyle name="Vírgula 4 3 2 9 2 2" xfId="31522" xr:uid="{00000000-0005-0000-0000-0000068C0000}"/>
    <cellStyle name="Vírgula 4 3 2 9 3" xfId="15009" xr:uid="{00000000-0005-0000-0000-0000078C0000}"/>
    <cellStyle name="Vírgula 4 3 2 9 3 2" xfId="40618" xr:uid="{00000000-0005-0000-0000-0000088C0000}"/>
    <cellStyle name="Vírgula 4 3 2 9 4" xfId="25685" xr:uid="{00000000-0005-0000-0000-0000098C0000}"/>
    <cellStyle name="Vírgula 4 3 2 9 5" xfId="39509" xr:uid="{00000000-0005-0000-0000-00000A8C0000}"/>
    <cellStyle name="Vírgula 4 3 3" xfId="15010" xr:uid="{00000000-0005-0000-0000-00000B8C0000}"/>
    <cellStyle name="Vírgula 4 3 3 2" xfId="15011" xr:uid="{00000000-0005-0000-0000-00000C8C0000}"/>
    <cellStyle name="Vírgula 4 3 3 2 2" xfId="27827" xr:uid="{00000000-0005-0000-0000-00000D8C0000}"/>
    <cellStyle name="Vírgula 4 3 3 3" xfId="15012" xr:uid="{00000000-0005-0000-0000-00000E8C0000}"/>
    <cellStyle name="Vírgula 4 3 3 3 2" xfId="31523" xr:uid="{00000000-0005-0000-0000-00000F8C0000}"/>
    <cellStyle name="Vírgula 4 3 3 4" xfId="15013" xr:uid="{00000000-0005-0000-0000-0000108C0000}"/>
    <cellStyle name="Vírgula 4 3 3 4 2" xfId="40619" xr:uid="{00000000-0005-0000-0000-0000118C0000}"/>
    <cellStyle name="Vírgula 4 3 3 5" xfId="25686" xr:uid="{00000000-0005-0000-0000-0000128C0000}"/>
    <cellStyle name="Vírgula 4 3 4" xfId="15014" xr:uid="{00000000-0005-0000-0000-0000138C0000}"/>
    <cellStyle name="Vírgula 4 3 4 2" xfId="15015" xr:uid="{00000000-0005-0000-0000-0000148C0000}"/>
    <cellStyle name="Vírgula 4 3 4 2 2" xfId="27828" xr:uid="{00000000-0005-0000-0000-0000158C0000}"/>
    <cellStyle name="Vírgula 4 3 4 3" xfId="15016" xr:uid="{00000000-0005-0000-0000-0000168C0000}"/>
    <cellStyle name="Vírgula 4 3 4 3 2" xfId="31524" xr:uid="{00000000-0005-0000-0000-0000178C0000}"/>
    <cellStyle name="Vírgula 4 3 4 4" xfId="15017" xr:uid="{00000000-0005-0000-0000-0000188C0000}"/>
    <cellStyle name="Vírgula 4 3 4 4 2" xfId="40620" xr:uid="{00000000-0005-0000-0000-0000198C0000}"/>
    <cellStyle name="Vírgula 4 3 4 5" xfId="25687" xr:uid="{00000000-0005-0000-0000-00001A8C0000}"/>
    <cellStyle name="Vírgula 4 3 5" xfId="15018" xr:uid="{00000000-0005-0000-0000-00001B8C0000}"/>
    <cellStyle name="Vírgula 4 3 5 10" xfId="15019" xr:uid="{00000000-0005-0000-0000-00001C8C0000}"/>
    <cellStyle name="Vírgula 4 3 5 10 2" xfId="39141" xr:uid="{00000000-0005-0000-0000-00001D8C0000}"/>
    <cellStyle name="Vírgula 4 3 5 11" xfId="15020" xr:uid="{00000000-0005-0000-0000-00001E8C0000}"/>
    <cellStyle name="Vírgula 4 3 5 11 2" xfId="39272" xr:uid="{00000000-0005-0000-0000-00001F8C0000}"/>
    <cellStyle name="Vírgula 4 3 5 12" xfId="15021" xr:uid="{00000000-0005-0000-0000-0000208C0000}"/>
    <cellStyle name="Vírgula 4 3 5 12 2" xfId="39432" xr:uid="{00000000-0005-0000-0000-0000218C0000}"/>
    <cellStyle name="Vírgula 4 3 5 13" xfId="15022" xr:uid="{00000000-0005-0000-0000-0000228C0000}"/>
    <cellStyle name="Vírgula 4 3 5 13 2" xfId="40824" xr:uid="{00000000-0005-0000-0000-0000238C0000}"/>
    <cellStyle name="Vírgula 4 3 5 14" xfId="27819" xr:uid="{00000000-0005-0000-0000-0000248C0000}"/>
    <cellStyle name="Vírgula 4 3 5 15" xfId="35368" xr:uid="{00000000-0005-0000-0000-0000258C0000}"/>
    <cellStyle name="Vírgula 4 3 5 2" xfId="15023" xr:uid="{00000000-0005-0000-0000-0000268C0000}"/>
    <cellStyle name="Vírgula 4 3 5 2 2" xfId="15024" xr:uid="{00000000-0005-0000-0000-0000278C0000}"/>
    <cellStyle name="Vírgula 4 3 5 2 2 2" xfId="15025" xr:uid="{00000000-0005-0000-0000-0000288C0000}"/>
    <cellStyle name="Vírgula 4 3 5 2 2 2 2" xfId="38208" xr:uid="{00000000-0005-0000-0000-0000298C0000}"/>
    <cellStyle name="Vírgula 4 3 5 2 2 3" xfId="36539" xr:uid="{00000000-0005-0000-0000-00002A8C0000}"/>
    <cellStyle name="Vírgula 4 3 5 2 3" xfId="15026" xr:uid="{00000000-0005-0000-0000-00002B8C0000}"/>
    <cellStyle name="Vírgula 4 3 5 2 3 2" xfId="37472" xr:uid="{00000000-0005-0000-0000-00002C8C0000}"/>
    <cellStyle name="Vírgula 4 3 5 2 4" xfId="35524" xr:uid="{00000000-0005-0000-0000-00002D8C0000}"/>
    <cellStyle name="Vírgula 4 3 5 3" xfId="15027" xr:uid="{00000000-0005-0000-0000-00002E8C0000}"/>
    <cellStyle name="Vírgula 4 3 5 3 2" xfId="15028" xr:uid="{00000000-0005-0000-0000-00002F8C0000}"/>
    <cellStyle name="Vírgula 4 3 5 3 2 2" xfId="15029" xr:uid="{00000000-0005-0000-0000-0000308C0000}"/>
    <cellStyle name="Vírgula 4 3 5 3 2 2 2" xfId="38339" xr:uid="{00000000-0005-0000-0000-0000318C0000}"/>
    <cellStyle name="Vírgula 4 3 5 3 2 3" xfId="36670" xr:uid="{00000000-0005-0000-0000-0000328C0000}"/>
    <cellStyle name="Vírgula 4 3 5 3 3" xfId="15030" xr:uid="{00000000-0005-0000-0000-0000338C0000}"/>
    <cellStyle name="Vírgula 4 3 5 3 3 2" xfId="37603" xr:uid="{00000000-0005-0000-0000-0000348C0000}"/>
    <cellStyle name="Vírgula 4 3 5 3 4" xfId="35655" xr:uid="{00000000-0005-0000-0000-0000358C0000}"/>
    <cellStyle name="Vírgula 4 3 5 4" xfId="15031" xr:uid="{00000000-0005-0000-0000-0000368C0000}"/>
    <cellStyle name="Vírgula 4 3 5 4 2" xfId="15032" xr:uid="{00000000-0005-0000-0000-0000378C0000}"/>
    <cellStyle name="Vírgula 4 3 5 4 2 2" xfId="15033" xr:uid="{00000000-0005-0000-0000-0000388C0000}"/>
    <cellStyle name="Vírgula 4 3 5 4 2 2 2" xfId="38470" xr:uid="{00000000-0005-0000-0000-0000398C0000}"/>
    <cellStyle name="Vírgula 4 3 5 4 2 3" xfId="36805" xr:uid="{00000000-0005-0000-0000-00003A8C0000}"/>
    <cellStyle name="Vírgula 4 3 5 4 3" xfId="15034" xr:uid="{00000000-0005-0000-0000-00003B8C0000}"/>
    <cellStyle name="Vírgula 4 3 5 4 3 2" xfId="37734" xr:uid="{00000000-0005-0000-0000-00003C8C0000}"/>
    <cellStyle name="Vírgula 4 3 5 4 4" xfId="35790" xr:uid="{00000000-0005-0000-0000-00003D8C0000}"/>
    <cellStyle name="Vírgula 4 3 5 5" xfId="15035" xr:uid="{00000000-0005-0000-0000-00003E8C0000}"/>
    <cellStyle name="Vírgula 4 3 5 5 2" xfId="15036" xr:uid="{00000000-0005-0000-0000-00003F8C0000}"/>
    <cellStyle name="Vírgula 4 3 5 5 2 2" xfId="15037" xr:uid="{00000000-0005-0000-0000-0000408C0000}"/>
    <cellStyle name="Vírgula 4 3 5 5 2 2 2" xfId="38644" xr:uid="{00000000-0005-0000-0000-0000418C0000}"/>
    <cellStyle name="Vírgula 4 3 5 5 2 3" xfId="36980" xr:uid="{00000000-0005-0000-0000-0000428C0000}"/>
    <cellStyle name="Vírgula 4 3 5 5 3" xfId="15038" xr:uid="{00000000-0005-0000-0000-0000438C0000}"/>
    <cellStyle name="Vírgula 4 3 5 5 3 2" xfId="37904" xr:uid="{00000000-0005-0000-0000-0000448C0000}"/>
    <cellStyle name="Vírgula 4 3 5 5 4" xfId="35991" xr:uid="{00000000-0005-0000-0000-0000458C0000}"/>
    <cellStyle name="Vírgula 4 3 5 6" xfId="15039" xr:uid="{00000000-0005-0000-0000-0000468C0000}"/>
    <cellStyle name="Vírgula 4 3 5 6 2" xfId="15040" xr:uid="{00000000-0005-0000-0000-0000478C0000}"/>
    <cellStyle name="Vírgula 4 3 5 6 2 2" xfId="38811" xr:uid="{00000000-0005-0000-0000-0000488C0000}"/>
    <cellStyle name="Vírgula 4 3 5 6 3" xfId="37141" xr:uid="{00000000-0005-0000-0000-0000498C0000}"/>
    <cellStyle name="Vírgula 4 3 5 7" xfId="15041" xr:uid="{00000000-0005-0000-0000-00004A8C0000}"/>
    <cellStyle name="Vírgula 4 3 5 7 2" xfId="15042" xr:uid="{00000000-0005-0000-0000-00004B8C0000}"/>
    <cellStyle name="Vírgula 4 3 5 7 2 2" xfId="38072" xr:uid="{00000000-0005-0000-0000-00004C8C0000}"/>
    <cellStyle name="Vírgula 4 3 5 7 3" xfId="36381" xr:uid="{00000000-0005-0000-0000-00004D8C0000}"/>
    <cellStyle name="Vírgula 4 3 5 8" xfId="15043" xr:uid="{00000000-0005-0000-0000-00004E8C0000}"/>
    <cellStyle name="Vírgula 4 3 5 8 2" xfId="37341" xr:uid="{00000000-0005-0000-0000-00004F8C0000}"/>
    <cellStyle name="Vírgula 4 3 5 9" xfId="15044" xr:uid="{00000000-0005-0000-0000-0000508C0000}"/>
    <cellStyle name="Vírgula 4 3 5 9 2" xfId="39010" xr:uid="{00000000-0005-0000-0000-0000518C0000}"/>
    <cellStyle name="Vírgula 4 3 6" xfId="15045" xr:uid="{00000000-0005-0000-0000-0000528C0000}"/>
    <cellStyle name="Vírgula 4 3 6 2" xfId="15046" xr:uid="{00000000-0005-0000-0000-0000538C0000}"/>
    <cellStyle name="Vírgula 4 3 6 2 2" xfId="15047" xr:uid="{00000000-0005-0000-0000-0000548C0000}"/>
    <cellStyle name="Vírgula 4 3 6 2 2 2" xfId="38640" xr:uid="{00000000-0005-0000-0000-0000558C0000}"/>
    <cellStyle name="Vírgula 4 3 6 2 3" xfId="36976" xr:uid="{00000000-0005-0000-0000-0000568C0000}"/>
    <cellStyle name="Vírgula 4 3 6 3" xfId="15048" xr:uid="{00000000-0005-0000-0000-0000578C0000}"/>
    <cellStyle name="Vírgula 4 3 6 3 2" xfId="37900" xr:uid="{00000000-0005-0000-0000-0000588C0000}"/>
    <cellStyle name="Vírgula 4 3 6 4" xfId="15049" xr:uid="{00000000-0005-0000-0000-0000598C0000}"/>
    <cellStyle name="Vírgula 4 3 6 4 2" xfId="41653" xr:uid="{00000000-0005-0000-0000-00005A8C0000}"/>
    <cellStyle name="Vírgula 4 3 6 5" xfId="31296" xr:uid="{00000000-0005-0000-0000-00005B8C0000}"/>
    <cellStyle name="Vírgula 4 3 6 6" xfId="35986" xr:uid="{00000000-0005-0000-0000-00005C8C0000}"/>
    <cellStyle name="Vírgula 4 3 7" xfId="15050" xr:uid="{00000000-0005-0000-0000-00005D8C0000}"/>
    <cellStyle name="Vírgula 4 3 7 2" xfId="40605" xr:uid="{00000000-0005-0000-0000-00005E8C0000}"/>
    <cellStyle name="Vírgula 4 3 8" xfId="25459" xr:uid="{00000000-0005-0000-0000-00005F8C0000}"/>
    <cellStyle name="Vírgula 4 4" xfId="15051" xr:uid="{00000000-0005-0000-0000-0000608C0000}"/>
    <cellStyle name="Vírgula 4 4 2" xfId="15052" xr:uid="{00000000-0005-0000-0000-0000618C0000}"/>
    <cellStyle name="Vírgula 4 4 2 10" xfId="15053" xr:uid="{00000000-0005-0000-0000-0000628C0000}"/>
    <cellStyle name="Vírgula 4 4 2 10 2" xfId="15054" xr:uid="{00000000-0005-0000-0000-0000638C0000}"/>
    <cellStyle name="Vírgula 4 4 2 10 2 2" xfId="31527" xr:uid="{00000000-0005-0000-0000-0000648C0000}"/>
    <cellStyle name="Vírgula 4 4 2 10 3" xfId="25690" xr:uid="{00000000-0005-0000-0000-0000658C0000}"/>
    <cellStyle name="Vírgula 4 4 2 11" xfId="15055" xr:uid="{00000000-0005-0000-0000-0000668C0000}"/>
    <cellStyle name="Vírgula 4 4 2 11 2" xfId="15056" xr:uid="{00000000-0005-0000-0000-0000678C0000}"/>
    <cellStyle name="Vírgula 4 4 2 11 2 2" xfId="31528" xr:uid="{00000000-0005-0000-0000-0000688C0000}"/>
    <cellStyle name="Vírgula 4 4 2 11 3" xfId="25691" xr:uid="{00000000-0005-0000-0000-0000698C0000}"/>
    <cellStyle name="Vírgula 4 4 2 12" xfId="15057" xr:uid="{00000000-0005-0000-0000-00006A8C0000}"/>
    <cellStyle name="Vírgula 4 4 2 12 2" xfId="15058" xr:uid="{00000000-0005-0000-0000-00006B8C0000}"/>
    <cellStyle name="Vírgula 4 4 2 12 2 2" xfId="31529" xr:uid="{00000000-0005-0000-0000-00006C8C0000}"/>
    <cellStyle name="Vírgula 4 4 2 12 3" xfId="25692" xr:uid="{00000000-0005-0000-0000-00006D8C0000}"/>
    <cellStyle name="Vírgula 4 4 2 13" xfId="15059" xr:uid="{00000000-0005-0000-0000-00006E8C0000}"/>
    <cellStyle name="Vírgula 4 4 2 13 2" xfId="15060" xr:uid="{00000000-0005-0000-0000-00006F8C0000}"/>
    <cellStyle name="Vírgula 4 4 2 13 2 2" xfId="31530" xr:uid="{00000000-0005-0000-0000-0000708C0000}"/>
    <cellStyle name="Vírgula 4 4 2 13 3" xfId="25693" xr:uid="{00000000-0005-0000-0000-0000718C0000}"/>
    <cellStyle name="Vírgula 4 4 2 14" xfId="15061" xr:uid="{00000000-0005-0000-0000-0000728C0000}"/>
    <cellStyle name="Vírgula 4 4 2 14 2" xfId="15062" xr:uid="{00000000-0005-0000-0000-0000738C0000}"/>
    <cellStyle name="Vírgula 4 4 2 14 2 2" xfId="31531" xr:uid="{00000000-0005-0000-0000-0000748C0000}"/>
    <cellStyle name="Vírgula 4 4 2 14 3" xfId="25694" xr:uid="{00000000-0005-0000-0000-0000758C0000}"/>
    <cellStyle name="Vírgula 4 4 2 15" xfId="15063" xr:uid="{00000000-0005-0000-0000-0000768C0000}"/>
    <cellStyle name="Vírgula 4 4 2 15 2" xfId="15064" xr:uid="{00000000-0005-0000-0000-0000778C0000}"/>
    <cellStyle name="Vírgula 4 4 2 15 2 2" xfId="31532" xr:uid="{00000000-0005-0000-0000-0000788C0000}"/>
    <cellStyle name="Vírgula 4 4 2 15 3" xfId="25695" xr:uid="{00000000-0005-0000-0000-0000798C0000}"/>
    <cellStyle name="Vírgula 4 4 2 16" xfId="15065" xr:uid="{00000000-0005-0000-0000-00007A8C0000}"/>
    <cellStyle name="Vírgula 4 4 2 16 2" xfId="15066" xr:uid="{00000000-0005-0000-0000-00007B8C0000}"/>
    <cellStyle name="Vírgula 4 4 2 16 2 2" xfId="31533" xr:uid="{00000000-0005-0000-0000-00007C8C0000}"/>
    <cellStyle name="Vírgula 4 4 2 16 3" xfId="25696" xr:uid="{00000000-0005-0000-0000-00007D8C0000}"/>
    <cellStyle name="Vírgula 4 4 2 17" xfId="15067" xr:uid="{00000000-0005-0000-0000-00007E8C0000}"/>
    <cellStyle name="Vírgula 4 4 2 17 2" xfId="15068" xr:uid="{00000000-0005-0000-0000-00007F8C0000}"/>
    <cellStyle name="Vírgula 4 4 2 17 2 2" xfId="31534" xr:uid="{00000000-0005-0000-0000-0000808C0000}"/>
    <cellStyle name="Vírgula 4 4 2 17 3" xfId="25697" xr:uid="{00000000-0005-0000-0000-0000818C0000}"/>
    <cellStyle name="Vírgula 4 4 2 18" xfId="15069" xr:uid="{00000000-0005-0000-0000-0000828C0000}"/>
    <cellStyle name="Vírgula 4 4 2 18 2" xfId="15070" xr:uid="{00000000-0005-0000-0000-0000838C0000}"/>
    <cellStyle name="Vírgula 4 4 2 18 2 2" xfId="31535" xr:uid="{00000000-0005-0000-0000-0000848C0000}"/>
    <cellStyle name="Vírgula 4 4 2 18 3" xfId="25698" xr:uid="{00000000-0005-0000-0000-0000858C0000}"/>
    <cellStyle name="Vírgula 4 4 2 19" xfId="15071" xr:uid="{00000000-0005-0000-0000-0000868C0000}"/>
    <cellStyle name="Vírgula 4 4 2 19 2" xfId="15072" xr:uid="{00000000-0005-0000-0000-0000878C0000}"/>
    <cellStyle name="Vírgula 4 4 2 19 2 2" xfId="31536" xr:uid="{00000000-0005-0000-0000-0000888C0000}"/>
    <cellStyle name="Vírgula 4 4 2 19 3" xfId="25699" xr:uid="{00000000-0005-0000-0000-0000898C0000}"/>
    <cellStyle name="Vírgula 4 4 2 2" xfId="15073" xr:uid="{00000000-0005-0000-0000-00008A8C0000}"/>
    <cellStyle name="Vírgula 4 4 2 2 2" xfId="15074" xr:uid="{00000000-0005-0000-0000-00008B8C0000}"/>
    <cellStyle name="Vírgula 4 4 2 2 2 2" xfId="15075" xr:uid="{00000000-0005-0000-0000-00008C8C0000}"/>
    <cellStyle name="Vírgula 4 4 2 2 2 2 2" xfId="27832" xr:uid="{00000000-0005-0000-0000-00008D8C0000}"/>
    <cellStyle name="Vírgula 4 4 2 2 2 3" xfId="15076" xr:uid="{00000000-0005-0000-0000-00008E8C0000}"/>
    <cellStyle name="Vírgula 4 4 2 2 2 3 2" xfId="31538" xr:uid="{00000000-0005-0000-0000-00008F8C0000}"/>
    <cellStyle name="Vírgula 4 4 2 2 2 4" xfId="15077" xr:uid="{00000000-0005-0000-0000-0000908C0000}"/>
    <cellStyle name="Vírgula 4 4 2 2 2 4 2" xfId="40624" xr:uid="{00000000-0005-0000-0000-0000918C0000}"/>
    <cellStyle name="Vírgula 4 4 2 2 2 5" xfId="25701" xr:uid="{00000000-0005-0000-0000-0000928C0000}"/>
    <cellStyle name="Vírgula 4 4 2 2 3" xfId="15078" xr:uid="{00000000-0005-0000-0000-0000938C0000}"/>
    <cellStyle name="Vírgula 4 4 2 2 3 10" xfId="15079" xr:uid="{00000000-0005-0000-0000-0000948C0000}"/>
    <cellStyle name="Vírgula 4 4 2 2 3 10 2" xfId="15080" xr:uid="{00000000-0005-0000-0000-0000958C0000}"/>
    <cellStyle name="Vírgula 4 4 2 2 3 10 2 2" xfId="31540" xr:uid="{00000000-0005-0000-0000-0000968C0000}"/>
    <cellStyle name="Vírgula 4 4 2 2 3 10 3" xfId="25703" xr:uid="{00000000-0005-0000-0000-0000978C0000}"/>
    <cellStyle name="Vírgula 4 4 2 2 3 11" xfId="15081" xr:uid="{00000000-0005-0000-0000-0000988C0000}"/>
    <cellStyle name="Vírgula 4 4 2 2 3 11 2" xfId="15082" xr:uid="{00000000-0005-0000-0000-0000998C0000}"/>
    <cellStyle name="Vírgula 4 4 2 2 3 11 2 2" xfId="31541" xr:uid="{00000000-0005-0000-0000-00009A8C0000}"/>
    <cellStyle name="Vírgula 4 4 2 2 3 11 3" xfId="25704" xr:uid="{00000000-0005-0000-0000-00009B8C0000}"/>
    <cellStyle name="Vírgula 4 4 2 2 3 12" xfId="15083" xr:uid="{00000000-0005-0000-0000-00009C8C0000}"/>
    <cellStyle name="Vírgula 4 4 2 2 3 12 2" xfId="15084" xr:uid="{00000000-0005-0000-0000-00009D8C0000}"/>
    <cellStyle name="Vírgula 4 4 2 2 3 12 2 2" xfId="31542" xr:uid="{00000000-0005-0000-0000-00009E8C0000}"/>
    <cellStyle name="Vírgula 4 4 2 2 3 12 3" xfId="25705" xr:uid="{00000000-0005-0000-0000-00009F8C0000}"/>
    <cellStyle name="Vírgula 4 4 2 2 3 13" xfId="15085" xr:uid="{00000000-0005-0000-0000-0000A08C0000}"/>
    <cellStyle name="Vírgula 4 4 2 2 3 13 2" xfId="15086" xr:uid="{00000000-0005-0000-0000-0000A18C0000}"/>
    <cellStyle name="Vírgula 4 4 2 2 3 13 2 2" xfId="31543" xr:uid="{00000000-0005-0000-0000-0000A28C0000}"/>
    <cellStyle name="Vírgula 4 4 2 2 3 13 3" xfId="25706" xr:uid="{00000000-0005-0000-0000-0000A38C0000}"/>
    <cellStyle name="Vírgula 4 4 2 2 3 14" xfId="15087" xr:uid="{00000000-0005-0000-0000-0000A48C0000}"/>
    <cellStyle name="Vírgula 4 4 2 2 3 14 2" xfId="15088" xr:uid="{00000000-0005-0000-0000-0000A58C0000}"/>
    <cellStyle name="Vírgula 4 4 2 2 3 14 2 2" xfId="31544" xr:uid="{00000000-0005-0000-0000-0000A68C0000}"/>
    <cellStyle name="Vírgula 4 4 2 2 3 14 3" xfId="25707" xr:uid="{00000000-0005-0000-0000-0000A78C0000}"/>
    <cellStyle name="Vírgula 4 4 2 2 3 15" xfId="15089" xr:uid="{00000000-0005-0000-0000-0000A88C0000}"/>
    <cellStyle name="Vírgula 4 4 2 2 3 15 2" xfId="15090" xr:uid="{00000000-0005-0000-0000-0000A98C0000}"/>
    <cellStyle name="Vírgula 4 4 2 2 3 15 2 2" xfId="31545" xr:uid="{00000000-0005-0000-0000-0000AA8C0000}"/>
    <cellStyle name="Vírgula 4 4 2 2 3 15 3" xfId="25708" xr:uid="{00000000-0005-0000-0000-0000AB8C0000}"/>
    <cellStyle name="Vírgula 4 4 2 2 3 16" xfId="15091" xr:uid="{00000000-0005-0000-0000-0000AC8C0000}"/>
    <cellStyle name="Vírgula 4 4 2 2 3 16 2" xfId="15092" xr:uid="{00000000-0005-0000-0000-0000AD8C0000}"/>
    <cellStyle name="Vírgula 4 4 2 2 3 16 2 2" xfId="31546" xr:uid="{00000000-0005-0000-0000-0000AE8C0000}"/>
    <cellStyle name="Vírgula 4 4 2 2 3 16 3" xfId="25709" xr:uid="{00000000-0005-0000-0000-0000AF8C0000}"/>
    <cellStyle name="Vírgula 4 4 2 2 3 17" xfId="15093" xr:uid="{00000000-0005-0000-0000-0000B08C0000}"/>
    <cellStyle name="Vírgula 4 4 2 2 3 17 2" xfId="15094" xr:uid="{00000000-0005-0000-0000-0000B18C0000}"/>
    <cellStyle name="Vírgula 4 4 2 2 3 17 2 2" xfId="31547" xr:uid="{00000000-0005-0000-0000-0000B28C0000}"/>
    <cellStyle name="Vírgula 4 4 2 2 3 17 3" xfId="25710" xr:uid="{00000000-0005-0000-0000-0000B38C0000}"/>
    <cellStyle name="Vírgula 4 4 2 2 3 18" xfId="15095" xr:uid="{00000000-0005-0000-0000-0000B48C0000}"/>
    <cellStyle name="Vírgula 4 4 2 2 3 18 2" xfId="15096" xr:uid="{00000000-0005-0000-0000-0000B58C0000}"/>
    <cellStyle name="Vírgula 4 4 2 2 3 18 2 2" xfId="31548" xr:uid="{00000000-0005-0000-0000-0000B68C0000}"/>
    <cellStyle name="Vírgula 4 4 2 2 3 18 3" xfId="25711" xr:uid="{00000000-0005-0000-0000-0000B78C0000}"/>
    <cellStyle name="Vírgula 4 4 2 2 3 19" xfId="15097" xr:uid="{00000000-0005-0000-0000-0000B88C0000}"/>
    <cellStyle name="Vírgula 4 4 2 2 3 19 2" xfId="15098" xr:uid="{00000000-0005-0000-0000-0000B98C0000}"/>
    <cellStyle name="Vírgula 4 4 2 2 3 19 2 2" xfId="31549" xr:uid="{00000000-0005-0000-0000-0000BA8C0000}"/>
    <cellStyle name="Vírgula 4 4 2 2 3 19 3" xfId="25712" xr:uid="{00000000-0005-0000-0000-0000BB8C0000}"/>
    <cellStyle name="Vírgula 4 4 2 2 3 2" xfId="15099" xr:uid="{00000000-0005-0000-0000-0000BC8C0000}"/>
    <cellStyle name="Vírgula 4 4 2 2 3 2 2" xfId="15100" xr:uid="{00000000-0005-0000-0000-0000BD8C0000}"/>
    <cellStyle name="Vírgula 4 4 2 2 3 2 2 2" xfId="31550" xr:uid="{00000000-0005-0000-0000-0000BE8C0000}"/>
    <cellStyle name="Vírgula 4 4 2 2 3 2 3" xfId="15101" xr:uid="{00000000-0005-0000-0000-0000BF8C0000}"/>
    <cellStyle name="Vírgula 4 4 2 2 3 2 3 2" xfId="40626" xr:uid="{00000000-0005-0000-0000-0000C08C0000}"/>
    <cellStyle name="Vírgula 4 4 2 2 3 2 4" xfId="25713" xr:uid="{00000000-0005-0000-0000-0000C18C0000}"/>
    <cellStyle name="Vírgula 4 4 2 2 3 2 5" xfId="35369" xr:uid="{00000000-0005-0000-0000-0000C28C0000}"/>
    <cellStyle name="Vírgula 4 4 2 2 3 20" xfId="15102" xr:uid="{00000000-0005-0000-0000-0000C38C0000}"/>
    <cellStyle name="Vírgula 4 4 2 2 3 20 2" xfId="15103" xr:uid="{00000000-0005-0000-0000-0000C48C0000}"/>
    <cellStyle name="Vírgula 4 4 2 2 3 20 2 2" xfId="31551" xr:uid="{00000000-0005-0000-0000-0000C58C0000}"/>
    <cellStyle name="Vírgula 4 4 2 2 3 20 3" xfId="25714" xr:uid="{00000000-0005-0000-0000-0000C68C0000}"/>
    <cellStyle name="Vírgula 4 4 2 2 3 21" xfId="15104" xr:uid="{00000000-0005-0000-0000-0000C78C0000}"/>
    <cellStyle name="Vírgula 4 4 2 2 3 21 2" xfId="15105" xr:uid="{00000000-0005-0000-0000-0000C88C0000}"/>
    <cellStyle name="Vírgula 4 4 2 2 3 21 2 2" xfId="31552" xr:uid="{00000000-0005-0000-0000-0000C98C0000}"/>
    <cellStyle name="Vírgula 4 4 2 2 3 21 3" xfId="25715" xr:uid="{00000000-0005-0000-0000-0000CA8C0000}"/>
    <cellStyle name="Vírgula 4 4 2 2 3 22" xfId="15106" xr:uid="{00000000-0005-0000-0000-0000CB8C0000}"/>
    <cellStyle name="Vírgula 4 4 2 2 3 22 2" xfId="15107" xr:uid="{00000000-0005-0000-0000-0000CC8C0000}"/>
    <cellStyle name="Vírgula 4 4 2 2 3 22 2 2" xfId="31553" xr:uid="{00000000-0005-0000-0000-0000CD8C0000}"/>
    <cellStyle name="Vírgula 4 4 2 2 3 22 3" xfId="25716" xr:uid="{00000000-0005-0000-0000-0000CE8C0000}"/>
    <cellStyle name="Vírgula 4 4 2 2 3 23" xfId="15108" xr:uid="{00000000-0005-0000-0000-0000CF8C0000}"/>
    <cellStyle name="Vírgula 4 4 2 2 3 23 2" xfId="15109" xr:uid="{00000000-0005-0000-0000-0000D08C0000}"/>
    <cellStyle name="Vírgula 4 4 2 2 3 23 2 2" xfId="31554" xr:uid="{00000000-0005-0000-0000-0000D18C0000}"/>
    <cellStyle name="Vírgula 4 4 2 2 3 23 3" xfId="25717" xr:uid="{00000000-0005-0000-0000-0000D28C0000}"/>
    <cellStyle name="Vírgula 4 4 2 2 3 24" xfId="15110" xr:uid="{00000000-0005-0000-0000-0000D38C0000}"/>
    <cellStyle name="Vírgula 4 4 2 2 3 24 2" xfId="15111" xr:uid="{00000000-0005-0000-0000-0000D48C0000}"/>
    <cellStyle name="Vírgula 4 4 2 2 3 24 2 2" xfId="31555" xr:uid="{00000000-0005-0000-0000-0000D58C0000}"/>
    <cellStyle name="Vírgula 4 4 2 2 3 24 3" xfId="25718" xr:uid="{00000000-0005-0000-0000-0000D68C0000}"/>
    <cellStyle name="Vírgula 4 4 2 2 3 25" xfId="15112" xr:uid="{00000000-0005-0000-0000-0000D78C0000}"/>
    <cellStyle name="Vírgula 4 4 2 2 3 25 2" xfId="15113" xr:uid="{00000000-0005-0000-0000-0000D88C0000}"/>
    <cellStyle name="Vírgula 4 4 2 2 3 25 2 2" xfId="31556" xr:uid="{00000000-0005-0000-0000-0000D98C0000}"/>
    <cellStyle name="Vírgula 4 4 2 2 3 25 3" xfId="25719" xr:uid="{00000000-0005-0000-0000-0000DA8C0000}"/>
    <cellStyle name="Vírgula 4 4 2 2 3 26" xfId="15114" xr:uid="{00000000-0005-0000-0000-0000DB8C0000}"/>
    <cellStyle name="Vírgula 4 4 2 2 3 26 2" xfId="15115" xr:uid="{00000000-0005-0000-0000-0000DC8C0000}"/>
    <cellStyle name="Vírgula 4 4 2 2 3 26 2 2" xfId="31557" xr:uid="{00000000-0005-0000-0000-0000DD8C0000}"/>
    <cellStyle name="Vírgula 4 4 2 2 3 26 3" xfId="25720" xr:uid="{00000000-0005-0000-0000-0000DE8C0000}"/>
    <cellStyle name="Vírgula 4 4 2 2 3 27" xfId="15116" xr:uid="{00000000-0005-0000-0000-0000DF8C0000}"/>
    <cellStyle name="Vírgula 4 4 2 2 3 27 2" xfId="15117" xr:uid="{00000000-0005-0000-0000-0000E08C0000}"/>
    <cellStyle name="Vírgula 4 4 2 2 3 27 2 2" xfId="31558" xr:uid="{00000000-0005-0000-0000-0000E18C0000}"/>
    <cellStyle name="Vírgula 4 4 2 2 3 27 3" xfId="25721" xr:uid="{00000000-0005-0000-0000-0000E28C0000}"/>
    <cellStyle name="Vírgula 4 4 2 2 3 28" xfId="15118" xr:uid="{00000000-0005-0000-0000-0000E38C0000}"/>
    <cellStyle name="Vírgula 4 4 2 2 3 28 2" xfId="15119" xr:uid="{00000000-0005-0000-0000-0000E48C0000}"/>
    <cellStyle name="Vírgula 4 4 2 2 3 28 2 2" xfId="31559" xr:uid="{00000000-0005-0000-0000-0000E58C0000}"/>
    <cellStyle name="Vírgula 4 4 2 2 3 28 3" xfId="25722" xr:uid="{00000000-0005-0000-0000-0000E68C0000}"/>
    <cellStyle name="Vírgula 4 4 2 2 3 29" xfId="15120" xr:uid="{00000000-0005-0000-0000-0000E78C0000}"/>
    <cellStyle name="Vírgula 4 4 2 2 3 29 2" xfId="15121" xr:uid="{00000000-0005-0000-0000-0000E88C0000}"/>
    <cellStyle name="Vírgula 4 4 2 2 3 29 2 2" xfId="31560" xr:uid="{00000000-0005-0000-0000-0000E98C0000}"/>
    <cellStyle name="Vírgula 4 4 2 2 3 29 3" xfId="25723" xr:uid="{00000000-0005-0000-0000-0000EA8C0000}"/>
    <cellStyle name="Vírgula 4 4 2 2 3 3" xfId="15122" xr:uid="{00000000-0005-0000-0000-0000EB8C0000}"/>
    <cellStyle name="Vírgula 4 4 2 2 3 3 2" xfId="15123" xr:uid="{00000000-0005-0000-0000-0000EC8C0000}"/>
    <cellStyle name="Vírgula 4 4 2 2 3 3 2 2" xfId="31561" xr:uid="{00000000-0005-0000-0000-0000ED8C0000}"/>
    <cellStyle name="Vírgula 4 4 2 2 3 3 3" xfId="15124" xr:uid="{00000000-0005-0000-0000-0000EE8C0000}"/>
    <cellStyle name="Vírgula 4 4 2 2 3 3 4" xfId="25724" xr:uid="{00000000-0005-0000-0000-0000EF8C0000}"/>
    <cellStyle name="Vírgula 4 4 2 2 3 30" xfId="15125" xr:uid="{00000000-0005-0000-0000-0000F08C0000}"/>
    <cellStyle name="Vírgula 4 4 2 2 3 30 2" xfId="15126" xr:uid="{00000000-0005-0000-0000-0000F18C0000}"/>
    <cellStyle name="Vírgula 4 4 2 2 3 30 2 2" xfId="31562" xr:uid="{00000000-0005-0000-0000-0000F28C0000}"/>
    <cellStyle name="Vírgula 4 4 2 2 3 30 3" xfId="25725" xr:uid="{00000000-0005-0000-0000-0000F38C0000}"/>
    <cellStyle name="Vírgula 4 4 2 2 3 31" xfId="15127" xr:uid="{00000000-0005-0000-0000-0000F48C0000}"/>
    <cellStyle name="Vírgula 4 4 2 2 3 31 2" xfId="15128" xr:uid="{00000000-0005-0000-0000-0000F58C0000}"/>
    <cellStyle name="Vírgula 4 4 2 2 3 31 2 2" xfId="31563" xr:uid="{00000000-0005-0000-0000-0000F68C0000}"/>
    <cellStyle name="Vírgula 4 4 2 2 3 31 3" xfId="25726" xr:uid="{00000000-0005-0000-0000-0000F78C0000}"/>
    <cellStyle name="Vírgula 4 4 2 2 3 32" xfId="15129" xr:uid="{00000000-0005-0000-0000-0000F88C0000}"/>
    <cellStyle name="Vírgula 4 4 2 2 3 32 2" xfId="15130" xr:uid="{00000000-0005-0000-0000-0000F98C0000}"/>
    <cellStyle name="Vírgula 4 4 2 2 3 32 2 2" xfId="31564" xr:uid="{00000000-0005-0000-0000-0000FA8C0000}"/>
    <cellStyle name="Vírgula 4 4 2 2 3 32 3" xfId="25727" xr:uid="{00000000-0005-0000-0000-0000FB8C0000}"/>
    <cellStyle name="Vírgula 4 4 2 2 3 33" xfId="15131" xr:uid="{00000000-0005-0000-0000-0000FC8C0000}"/>
    <cellStyle name="Vírgula 4 4 2 2 3 33 2" xfId="15132" xr:uid="{00000000-0005-0000-0000-0000FD8C0000}"/>
    <cellStyle name="Vírgula 4 4 2 2 3 33 2 2" xfId="31565" xr:uid="{00000000-0005-0000-0000-0000FE8C0000}"/>
    <cellStyle name="Vírgula 4 4 2 2 3 33 3" xfId="25728" xr:uid="{00000000-0005-0000-0000-0000FF8C0000}"/>
    <cellStyle name="Vírgula 4 4 2 2 3 34" xfId="15133" xr:uid="{00000000-0005-0000-0000-0000008D0000}"/>
    <cellStyle name="Vírgula 4 4 2 2 3 34 2" xfId="15134" xr:uid="{00000000-0005-0000-0000-0000018D0000}"/>
    <cellStyle name="Vírgula 4 4 2 2 3 34 2 2" xfId="31566" xr:uid="{00000000-0005-0000-0000-0000028D0000}"/>
    <cellStyle name="Vírgula 4 4 2 2 3 34 3" xfId="25729" xr:uid="{00000000-0005-0000-0000-0000038D0000}"/>
    <cellStyle name="Vírgula 4 4 2 2 3 35" xfId="15135" xr:uid="{00000000-0005-0000-0000-0000048D0000}"/>
    <cellStyle name="Vírgula 4 4 2 2 3 35 2" xfId="15136" xr:uid="{00000000-0005-0000-0000-0000058D0000}"/>
    <cellStyle name="Vírgula 4 4 2 2 3 35 2 2" xfId="31567" xr:uid="{00000000-0005-0000-0000-0000068D0000}"/>
    <cellStyle name="Vírgula 4 4 2 2 3 35 3" xfId="25730" xr:uid="{00000000-0005-0000-0000-0000078D0000}"/>
    <cellStyle name="Vírgula 4 4 2 2 3 36" xfId="15137" xr:uid="{00000000-0005-0000-0000-0000088D0000}"/>
    <cellStyle name="Vírgula 4 4 2 2 3 36 2" xfId="15138" xr:uid="{00000000-0005-0000-0000-0000098D0000}"/>
    <cellStyle name="Vírgula 4 4 2 2 3 36 2 2" xfId="31568" xr:uid="{00000000-0005-0000-0000-00000A8D0000}"/>
    <cellStyle name="Vírgula 4 4 2 2 3 36 3" xfId="25731" xr:uid="{00000000-0005-0000-0000-00000B8D0000}"/>
    <cellStyle name="Vírgula 4 4 2 2 3 37" xfId="15139" xr:uid="{00000000-0005-0000-0000-00000C8D0000}"/>
    <cellStyle name="Vírgula 4 4 2 2 3 37 2" xfId="15140" xr:uid="{00000000-0005-0000-0000-00000D8D0000}"/>
    <cellStyle name="Vírgula 4 4 2 2 3 37 2 2" xfId="31569" xr:uid="{00000000-0005-0000-0000-00000E8D0000}"/>
    <cellStyle name="Vírgula 4 4 2 2 3 37 3" xfId="25732" xr:uid="{00000000-0005-0000-0000-00000F8D0000}"/>
    <cellStyle name="Vírgula 4 4 2 2 3 38" xfId="15141" xr:uid="{00000000-0005-0000-0000-0000108D0000}"/>
    <cellStyle name="Vírgula 4 4 2 2 3 38 2" xfId="15142" xr:uid="{00000000-0005-0000-0000-0000118D0000}"/>
    <cellStyle name="Vírgula 4 4 2 2 3 38 2 2" xfId="31570" xr:uid="{00000000-0005-0000-0000-0000128D0000}"/>
    <cellStyle name="Vírgula 4 4 2 2 3 38 3" xfId="25733" xr:uid="{00000000-0005-0000-0000-0000138D0000}"/>
    <cellStyle name="Vírgula 4 4 2 2 3 39" xfId="15143" xr:uid="{00000000-0005-0000-0000-0000148D0000}"/>
    <cellStyle name="Vírgula 4 4 2 2 3 39 2" xfId="15144" xr:uid="{00000000-0005-0000-0000-0000158D0000}"/>
    <cellStyle name="Vírgula 4 4 2 2 3 39 2 2" xfId="31571" xr:uid="{00000000-0005-0000-0000-0000168D0000}"/>
    <cellStyle name="Vírgula 4 4 2 2 3 39 3" xfId="25734" xr:uid="{00000000-0005-0000-0000-0000178D0000}"/>
    <cellStyle name="Vírgula 4 4 2 2 3 4" xfId="15145" xr:uid="{00000000-0005-0000-0000-0000188D0000}"/>
    <cellStyle name="Vírgula 4 4 2 2 3 4 2" xfId="15146" xr:uid="{00000000-0005-0000-0000-0000198D0000}"/>
    <cellStyle name="Vírgula 4 4 2 2 3 4 2 2" xfId="31572" xr:uid="{00000000-0005-0000-0000-00001A8D0000}"/>
    <cellStyle name="Vírgula 4 4 2 2 3 4 3" xfId="15147" xr:uid="{00000000-0005-0000-0000-00001B8D0000}"/>
    <cellStyle name="Vírgula 4 4 2 2 3 4 4" xfId="25735" xr:uid="{00000000-0005-0000-0000-00001C8D0000}"/>
    <cellStyle name="Vírgula 4 4 2 2 3 40" xfId="15148" xr:uid="{00000000-0005-0000-0000-00001D8D0000}"/>
    <cellStyle name="Vírgula 4 4 2 2 3 40 2" xfId="15149" xr:uid="{00000000-0005-0000-0000-00001E8D0000}"/>
    <cellStyle name="Vírgula 4 4 2 2 3 40 2 2" xfId="31573" xr:uid="{00000000-0005-0000-0000-00001F8D0000}"/>
    <cellStyle name="Vírgula 4 4 2 2 3 40 3" xfId="25736" xr:uid="{00000000-0005-0000-0000-0000208D0000}"/>
    <cellStyle name="Vírgula 4 4 2 2 3 41" xfId="15150" xr:uid="{00000000-0005-0000-0000-0000218D0000}"/>
    <cellStyle name="Vírgula 4 4 2 2 3 41 2" xfId="15151" xr:uid="{00000000-0005-0000-0000-0000228D0000}"/>
    <cellStyle name="Vírgula 4 4 2 2 3 41 2 2" xfId="31574" xr:uid="{00000000-0005-0000-0000-0000238D0000}"/>
    <cellStyle name="Vírgula 4 4 2 2 3 41 3" xfId="25737" xr:uid="{00000000-0005-0000-0000-0000248D0000}"/>
    <cellStyle name="Vírgula 4 4 2 2 3 42" xfId="15152" xr:uid="{00000000-0005-0000-0000-0000258D0000}"/>
    <cellStyle name="Vírgula 4 4 2 2 3 42 2" xfId="15153" xr:uid="{00000000-0005-0000-0000-0000268D0000}"/>
    <cellStyle name="Vírgula 4 4 2 2 3 42 2 2" xfId="31575" xr:uid="{00000000-0005-0000-0000-0000278D0000}"/>
    <cellStyle name="Vírgula 4 4 2 2 3 42 3" xfId="25738" xr:uid="{00000000-0005-0000-0000-0000288D0000}"/>
    <cellStyle name="Vírgula 4 4 2 2 3 43" xfId="15154" xr:uid="{00000000-0005-0000-0000-0000298D0000}"/>
    <cellStyle name="Vírgula 4 4 2 2 3 43 2" xfId="15155" xr:uid="{00000000-0005-0000-0000-00002A8D0000}"/>
    <cellStyle name="Vírgula 4 4 2 2 3 43 2 2" xfId="31576" xr:uid="{00000000-0005-0000-0000-00002B8D0000}"/>
    <cellStyle name="Vírgula 4 4 2 2 3 43 3" xfId="25739" xr:uid="{00000000-0005-0000-0000-00002C8D0000}"/>
    <cellStyle name="Vírgula 4 4 2 2 3 44" xfId="15156" xr:uid="{00000000-0005-0000-0000-00002D8D0000}"/>
    <cellStyle name="Vírgula 4 4 2 2 3 44 2" xfId="15157" xr:uid="{00000000-0005-0000-0000-00002E8D0000}"/>
    <cellStyle name="Vírgula 4 4 2 2 3 44 2 2" xfId="31577" xr:uid="{00000000-0005-0000-0000-00002F8D0000}"/>
    <cellStyle name="Vírgula 4 4 2 2 3 44 3" xfId="25740" xr:uid="{00000000-0005-0000-0000-0000308D0000}"/>
    <cellStyle name="Vírgula 4 4 2 2 3 45" xfId="15158" xr:uid="{00000000-0005-0000-0000-0000318D0000}"/>
    <cellStyle name="Vírgula 4 4 2 2 3 45 2" xfId="15159" xr:uid="{00000000-0005-0000-0000-0000328D0000}"/>
    <cellStyle name="Vírgula 4 4 2 2 3 45 2 2" xfId="31578" xr:uid="{00000000-0005-0000-0000-0000338D0000}"/>
    <cellStyle name="Vírgula 4 4 2 2 3 45 3" xfId="25741" xr:uid="{00000000-0005-0000-0000-0000348D0000}"/>
    <cellStyle name="Vírgula 4 4 2 2 3 46" xfId="15160" xr:uid="{00000000-0005-0000-0000-0000358D0000}"/>
    <cellStyle name="Vírgula 4 4 2 2 3 46 2" xfId="15161" xr:uid="{00000000-0005-0000-0000-0000368D0000}"/>
    <cellStyle name="Vírgula 4 4 2 2 3 46 2 2" xfId="31579" xr:uid="{00000000-0005-0000-0000-0000378D0000}"/>
    <cellStyle name="Vírgula 4 4 2 2 3 46 3" xfId="25742" xr:uid="{00000000-0005-0000-0000-0000388D0000}"/>
    <cellStyle name="Vírgula 4 4 2 2 3 47" xfId="15162" xr:uid="{00000000-0005-0000-0000-0000398D0000}"/>
    <cellStyle name="Vírgula 4 4 2 2 3 47 2" xfId="15163" xr:uid="{00000000-0005-0000-0000-00003A8D0000}"/>
    <cellStyle name="Vírgula 4 4 2 2 3 47 2 2" xfId="31580" xr:uid="{00000000-0005-0000-0000-00003B8D0000}"/>
    <cellStyle name="Vírgula 4 4 2 2 3 47 3" xfId="25743" xr:uid="{00000000-0005-0000-0000-00003C8D0000}"/>
    <cellStyle name="Vírgula 4 4 2 2 3 48" xfId="15164" xr:uid="{00000000-0005-0000-0000-00003D8D0000}"/>
    <cellStyle name="Vírgula 4 4 2 2 3 48 2" xfId="15165" xr:uid="{00000000-0005-0000-0000-00003E8D0000}"/>
    <cellStyle name="Vírgula 4 4 2 2 3 48 2 2" xfId="31581" xr:uid="{00000000-0005-0000-0000-00003F8D0000}"/>
    <cellStyle name="Vírgula 4 4 2 2 3 48 3" xfId="25744" xr:uid="{00000000-0005-0000-0000-0000408D0000}"/>
    <cellStyle name="Vírgula 4 4 2 2 3 49" xfId="15166" xr:uid="{00000000-0005-0000-0000-0000418D0000}"/>
    <cellStyle name="Vírgula 4 4 2 2 3 49 2" xfId="15167" xr:uid="{00000000-0005-0000-0000-0000428D0000}"/>
    <cellStyle name="Vírgula 4 4 2 2 3 49 2 2" xfId="31582" xr:uid="{00000000-0005-0000-0000-0000438D0000}"/>
    <cellStyle name="Vírgula 4 4 2 2 3 49 3" xfId="25745" xr:uid="{00000000-0005-0000-0000-0000448D0000}"/>
    <cellStyle name="Vírgula 4 4 2 2 3 5" xfId="15168" xr:uid="{00000000-0005-0000-0000-0000458D0000}"/>
    <cellStyle name="Vírgula 4 4 2 2 3 5 2" xfId="15169" xr:uid="{00000000-0005-0000-0000-0000468D0000}"/>
    <cellStyle name="Vírgula 4 4 2 2 3 5 2 2" xfId="31583" xr:uid="{00000000-0005-0000-0000-0000478D0000}"/>
    <cellStyle name="Vírgula 4 4 2 2 3 5 3" xfId="25746" xr:uid="{00000000-0005-0000-0000-0000488D0000}"/>
    <cellStyle name="Vírgula 4 4 2 2 3 50" xfId="15170" xr:uid="{00000000-0005-0000-0000-0000498D0000}"/>
    <cellStyle name="Vírgula 4 4 2 2 3 50 2" xfId="15171" xr:uid="{00000000-0005-0000-0000-00004A8D0000}"/>
    <cellStyle name="Vírgula 4 4 2 2 3 50 2 2" xfId="31584" xr:uid="{00000000-0005-0000-0000-00004B8D0000}"/>
    <cellStyle name="Vírgula 4 4 2 2 3 50 3" xfId="25747" xr:uid="{00000000-0005-0000-0000-00004C8D0000}"/>
    <cellStyle name="Vírgula 4 4 2 2 3 51" xfId="15172" xr:uid="{00000000-0005-0000-0000-00004D8D0000}"/>
    <cellStyle name="Vírgula 4 4 2 2 3 51 2" xfId="15173" xr:uid="{00000000-0005-0000-0000-00004E8D0000}"/>
    <cellStyle name="Vírgula 4 4 2 2 3 51 2 2" xfId="31585" xr:uid="{00000000-0005-0000-0000-00004F8D0000}"/>
    <cellStyle name="Vírgula 4 4 2 2 3 51 3" xfId="25748" xr:uid="{00000000-0005-0000-0000-0000508D0000}"/>
    <cellStyle name="Vírgula 4 4 2 2 3 52" xfId="15174" xr:uid="{00000000-0005-0000-0000-0000518D0000}"/>
    <cellStyle name="Vírgula 4 4 2 2 3 52 2" xfId="15175" xr:uid="{00000000-0005-0000-0000-0000528D0000}"/>
    <cellStyle name="Vírgula 4 4 2 2 3 52 2 2" xfId="31586" xr:uid="{00000000-0005-0000-0000-0000538D0000}"/>
    <cellStyle name="Vírgula 4 4 2 2 3 52 3" xfId="25749" xr:uid="{00000000-0005-0000-0000-0000548D0000}"/>
    <cellStyle name="Vírgula 4 4 2 2 3 53" xfId="15176" xr:uid="{00000000-0005-0000-0000-0000558D0000}"/>
    <cellStyle name="Vírgula 4 4 2 2 3 53 2" xfId="15177" xr:uid="{00000000-0005-0000-0000-0000568D0000}"/>
    <cellStyle name="Vírgula 4 4 2 2 3 53 2 2" xfId="31587" xr:uid="{00000000-0005-0000-0000-0000578D0000}"/>
    <cellStyle name="Vírgula 4 4 2 2 3 53 3" xfId="25750" xr:uid="{00000000-0005-0000-0000-0000588D0000}"/>
    <cellStyle name="Vírgula 4 4 2 2 3 54" xfId="15178" xr:uid="{00000000-0005-0000-0000-0000598D0000}"/>
    <cellStyle name="Vírgula 4 4 2 2 3 54 2" xfId="15179" xr:uid="{00000000-0005-0000-0000-00005A8D0000}"/>
    <cellStyle name="Vírgula 4 4 2 2 3 54 2 2" xfId="31588" xr:uid="{00000000-0005-0000-0000-00005B8D0000}"/>
    <cellStyle name="Vírgula 4 4 2 2 3 54 3" xfId="25751" xr:uid="{00000000-0005-0000-0000-00005C8D0000}"/>
    <cellStyle name="Vírgula 4 4 2 2 3 55" xfId="15180" xr:uid="{00000000-0005-0000-0000-00005D8D0000}"/>
    <cellStyle name="Vírgula 4 4 2 2 3 55 2" xfId="15181" xr:uid="{00000000-0005-0000-0000-00005E8D0000}"/>
    <cellStyle name="Vírgula 4 4 2 2 3 55 2 2" xfId="31589" xr:uid="{00000000-0005-0000-0000-00005F8D0000}"/>
    <cellStyle name="Vírgula 4 4 2 2 3 55 3" xfId="25752" xr:uid="{00000000-0005-0000-0000-0000608D0000}"/>
    <cellStyle name="Vírgula 4 4 2 2 3 56" xfId="15182" xr:uid="{00000000-0005-0000-0000-0000618D0000}"/>
    <cellStyle name="Vírgula 4 4 2 2 3 56 2" xfId="15183" xr:uid="{00000000-0005-0000-0000-0000628D0000}"/>
    <cellStyle name="Vírgula 4 4 2 2 3 56 2 2" xfId="31590" xr:uid="{00000000-0005-0000-0000-0000638D0000}"/>
    <cellStyle name="Vírgula 4 4 2 2 3 56 3" xfId="25753" xr:uid="{00000000-0005-0000-0000-0000648D0000}"/>
    <cellStyle name="Vírgula 4 4 2 2 3 57" xfId="15184" xr:uid="{00000000-0005-0000-0000-0000658D0000}"/>
    <cellStyle name="Vírgula 4 4 2 2 3 57 2" xfId="15185" xr:uid="{00000000-0005-0000-0000-0000668D0000}"/>
    <cellStyle name="Vírgula 4 4 2 2 3 57 2 2" xfId="31591" xr:uid="{00000000-0005-0000-0000-0000678D0000}"/>
    <cellStyle name="Vírgula 4 4 2 2 3 57 3" xfId="25754" xr:uid="{00000000-0005-0000-0000-0000688D0000}"/>
    <cellStyle name="Vírgula 4 4 2 2 3 58" xfId="15186" xr:uid="{00000000-0005-0000-0000-0000698D0000}"/>
    <cellStyle name="Vírgula 4 4 2 2 3 58 2" xfId="15187" xr:uid="{00000000-0005-0000-0000-00006A8D0000}"/>
    <cellStyle name="Vírgula 4 4 2 2 3 58 2 2" xfId="31592" xr:uid="{00000000-0005-0000-0000-00006B8D0000}"/>
    <cellStyle name="Vírgula 4 4 2 2 3 58 3" xfId="25755" xr:uid="{00000000-0005-0000-0000-00006C8D0000}"/>
    <cellStyle name="Vírgula 4 4 2 2 3 59" xfId="15188" xr:uid="{00000000-0005-0000-0000-00006D8D0000}"/>
    <cellStyle name="Vírgula 4 4 2 2 3 59 2" xfId="15189" xr:uid="{00000000-0005-0000-0000-00006E8D0000}"/>
    <cellStyle name="Vírgula 4 4 2 2 3 59 2 2" xfId="31593" xr:uid="{00000000-0005-0000-0000-00006F8D0000}"/>
    <cellStyle name="Vírgula 4 4 2 2 3 59 3" xfId="25756" xr:uid="{00000000-0005-0000-0000-0000708D0000}"/>
    <cellStyle name="Vírgula 4 4 2 2 3 6" xfId="15190" xr:uid="{00000000-0005-0000-0000-0000718D0000}"/>
    <cellStyle name="Vírgula 4 4 2 2 3 6 2" xfId="15191" xr:uid="{00000000-0005-0000-0000-0000728D0000}"/>
    <cellStyle name="Vírgula 4 4 2 2 3 6 2 2" xfId="31594" xr:uid="{00000000-0005-0000-0000-0000738D0000}"/>
    <cellStyle name="Vírgula 4 4 2 2 3 6 3" xfId="25757" xr:uid="{00000000-0005-0000-0000-0000748D0000}"/>
    <cellStyle name="Vírgula 4 4 2 2 3 60" xfId="15192" xr:uid="{00000000-0005-0000-0000-0000758D0000}"/>
    <cellStyle name="Vírgula 4 4 2 2 3 60 2" xfId="15193" xr:uid="{00000000-0005-0000-0000-0000768D0000}"/>
    <cellStyle name="Vírgula 4 4 2 2 3 60 2 2" xfId="31595" xr:uid="{00000000-0005-0000-0000-0000778D0000}"/>
    <cellStyle name="Vírgula 4 4 2 2 3 60 3" xfId="25758" xr:uid="{00000000-0005-0000-0000-0000788D0000}"/>
    <cellStyle name="Vírgula 4 4 2 2 3 61" xfId="15194" xr:uid="{00000000-0005-0000-0000-0000798D0000}"/>
    <cellStyle name="Vírgula 4 4 2 2 3 61 2" xfId="15195" xr:uid="{00000000-0005-0000-0000-00007A8D0000}"/>
    <cellStyle name="Vírgula 4 4 2 2 3 61 2 2" xfId="31596" xr:uid="{00000000-0005-0000-0000-00007B8D0000}"/>
    <cellStyle name="Vírgula 4 4 2 2 3 61 3" xfId="25759" xr:uid="{00000000-0005-0000-0000-00007C8D0000}"/>
    <cellStyle name="Vírgula 4 4 2 2 3 62" xfId="15196" xr:uid="{00000000-0005-0000-0000-00007D8D0000}"/>
    <cellStyle name="Vírgula 4 4 2 2 3 62 2" xfId="15197" xr:uid="{00000000-0005-0000-0000-00007E8D0000}"/>
    <cellStyle name="Vírgula 4 4 2 2 3 62 2 2" xfId="31597" xr:uid="{00000000-0005-0000-0000-00007F8D0000}"/>
    <cellStyle name="Vírgula 4 4 2 2 3 62 3" xfId="25760" xr:uid="{00000000-0005-0000-0000-0000808D0000}"/>
    <cellStyle name="Vírgula 4 4 2 2 3 63" xfId="15198" xr:uid="{00000000-0005-0000-0000-0000818D0000}"/>
    <cellStyle name="Vírgula 4 4 2 2 3 63 2" xfId="15199" xr:uid="{00000000-0005-0000-0000-0000828D0000}"/>
    <cellStyle name="Vírgula 4 4 2 2 3 63 2 2" xfId="31598" xr:uid="{00000000-0005-0000-0000-0000838D0000}"/>
    <cellStyle name="Vírgula 4 4 2 2 3 63 3" xfId="25761" xr:uid="{00000000-0005-0000-0000-0000848D0000}"/>
    <cellStyle name="Vírgula 4 4 2 2 3 64" xfId="15200" xr:uid="{00000000-0005-0000-0000-0000858D0000}"/>
    <cellStyle name="Vírgula 4 4 2 2 3 64 2" xfId="15201" xr:uid="{00000000-0005-0000-0000-0000868D0000}"/>
    <cellStyle name="Vírgula 4 4 2 2 3 64 2 2" xfId="31599" xr:uid="{00000000-0005-0000-0000-0000878D0000}"/>
    <cellStyle name="Vírgula 4 4 2 2 3 64 3" xfId="25762" xr:uid="{00000000-0005-0000-0000-0000888D0000}"/>
    <cellStyle name="Vírgula 4 4 2 2 3 65" xfId="15202" xr:uid="{00000000-0005-0000-0000-0000898D0000}"/>
    <cellStyle name="Vírgula 4 4 2 2 3 65 2" xfId="15203" xr:uid="{00000000-0005-0000-0000-00008A8D0000}"/>
    <cellStyle name="Vírgula 4 4 2 2 3 65 2 2" xfId="31600" xr:uid="{00000000-0005-0000-0000-00008B8D0000}"/>
    <cellStyle name="Vírgula 4 4 2 2 3 65 3" xfId="25763" xr:uid="{00000000-0005-0000-0000-00008C8D0000}"/>
    <cellStyle name="Vírgula 4 4 2 2 3 66" xfId="15204" xr:uid="{00000000-0005-0000-0000-00008D8D0000}"/>
    <cellStyle name="Vírgula 4 4 2 2 3 66 2" xfId="15205" xr:uid="{00000000-0005-0000-0000-00008E8D0000}"/>
    <cellStyle name="Vírgula 4 4 2 2 3 66 2 2" xfId="31601" xr:uid="{00000000-0005-0000-0000-00008F8D0000}"/>
    <cellStyle name="Vírgula 4 4 2 2 3 66 3" xfId="25764" xr:uid="{00000000-0005-0000-0000-0000908D0000}"/>
    <cellStyle name="Vírgula 4 4 2 2 3 67" xfId="15206" xr:uid="{00000000-0005-0000-0000-0000918D0000}"/>
    <cellStyle name="Vírgula 4 4 2 2 3 67 2" xfId="15207" xr:uid="{00000000-0005-0000-0000-0000928D0000}"/>
    <cellStyle name="Vírgula 4 4 2 2 3 67 2 2" xfId="31602" xr:uid="{00000000-0005-0000-0000-0000938D0000}"/>
    <cellStyle name="Vírgula 4 4 2 2 3 67 3" xfId="25765" xr:uid="{00000000-0005-0000-0000-0000948D0000}"/>
    <cellStyle name="Vírgula 4 4 2 2 3 68" xfId="15208" xr:uid="{00000000-0005-0000-0000-0000958D0000}"/>
    <cellStyle name="Vírgula 4 4 2 2 3 68 2" xfId="15209" xr:uid="{00000000-0005-0000-0000-0000968D0000}"/>
    <cellStyle name="Vírgula 4 4 2 2 3 68 2 2" xfId="31603" xr:uid="{00000000-0005-0000-0000-0000978D0000}"/>
    <cellStyle name="Vírgula 4 4 2 2 3 68 3" xfId="25766" xr:uid="{00000000-0005-0000-0000-0000988D0000}"/>
    <cellStyle name="Vírgula 4 4 2 2 3 69" xfId="15210" xr:uid="{00000000-0005-0000-0000-0000998D0000}"/>
    <cellStyle name="Vírgula 4 4 2 2 3 69 2" xfId="15211" xr:uid="{00000000-0005-0000-0000-00009A8D0000}"/>
    <cellStyle name="Vírgula 4 4 2 2 3 69 2 2" xfId="31604" xr:uid="{00000000-0005-0000-0000-00009B8D0000}"/>
    <cellStyle name="Vírgula 4 4 2 2 3 69 3" xfId="25767" xr:uid="{00000000-0005-0000-0000-00009C8D0000}"/>
    <cellStyle name="Vírgula 4 4 2 2 3 7" xfId="15212" xr:uid="{00000000-0005-0000-0000-00009D8D0000}"/>
    <cellStyle name="Vírgula 4 4 2 2 3 7 2" xfId="15213" xr:uid="{00000000-0005-0000-0000-00009E8D0000}"/>
    <cellStyle name="Vírgula 4 4 2 2 3 7 2 2" xfId="31605" xr:uid="{00000000-0005-0000-0000-00009F8D0000}"/>
    <cellStyle name="Vírgula 4 4 2 2 3 7 3" xfId="25768" xr:uid="{00000000-0005-0000-0000-0000A08D0000}"/>
    <cellStyle name="Vírgula 4 4 2 2 3 70" xfId="15214" xr:uid="{00000000-0005-0000-0000-0000A18D0000}"/>
    <cellStyle name="Vírgula 4 4 2 2 3 70 2" xfId="15215" xr:uid="{00000000-0005-0000-0000-0000A28D0000}"/>
    <cellStyle name="Vírgula 4 4 2 2 3 70 2 2" xfId="31606" xr:uid="{00000000-0005-0000-0000-0000A38D0000}"/>
    <cellStyle name="Vírgula 4 4 2 2 3 70 3" xfId="25769" xr:uid="{00000000-0005-0000-0000-0000A48D0000}"/>
    <cellStyle name="Vírgula 4 4 2 2 3 71" xfId="15216" xr:uid="{00000000-0005-0000-0000-0000A58D0000}"/>
    <cellStyle name="Vírgula 4 4 2 2 3 71 2" xfId="15217" xr:uid="{00000000-0005-0000-0000-0000A68D0000}"/>
    <cellStyle name="Vírgula 4 4 2 2 3 71 2 2" xfId="31607" xr:uid="{00000000-0005-0000-0000-0000A78D0000}"/>
    <cellStyle name="Vírgula 4 4 2 2 3 71 3" xfId="25770" xr:uid="{00000000-0005-0000-0000-0000A88D0000}"/>
    <cellStyle name="Vírgula 4 4 2 2 3 72" xfId="15218" xr:uid="{00000000-0005-0000-0000-0000A98D0000}"/>
    <cellStyle name="Vírgula 4 4 2 2 3 72 2" xfId="15219" xr:uid="{00000000-0005-0000-0000-0000AA8D0000}"/>
    <cellStyle name="Vírgula 4 4 2 2 3 72 2 2" xfId="31608" xr:uid="{00000000-0005-0000-0000-0000AB8D0000}"/>
    <cellStyle name="Vírgula 4 4 2 2 3 72 3" xfId="25771" xr:uid="{00000000-0005-0000-0000-0000AC8D0000}"/>
    <cellStyle name="Vírgula 4 4 2 2 3 73" xfId="15220" xr:uid="{00000000-0005-0000-0000-0000AD8D0000}"/>
    <cellStyle name="Vírgula 4 4 2 2 3 73 2" xfId="15221" xr:uid="{00000000-0005-0000-0000-0000AE8D0000}"/>
    <cellStyle name="Vírgula 4 4 2 2 3 73 2 2" xfId="31609" xr:uid="{00000000-0005-0000-0000-0000AF8D0000}"/>
    <cellStyle name="Vírgula 4 4 2 2 3 73 3" xfId="25772" xr:uid="{00000000-0005-0000-0000-0000B08D0000}"/>
    <cellStyle name="Vírgula 4 4 2 2 3 74" xfId="15222" xr:uid="{00000000-0005-0000-0000-0000B18D0000}"/>
    <cellStyle name="Vírgula 4 4 2 2 3 74 2" xfId="15223" xr:uid="{00000000-0005-0000-0000-0000B28D0000}"/>
    <cellStyle name="Vírgula 4 4 2 2 3 74 2 2" xfId="31610" xr:uid="{00000000-0005-0000-0000-0000B38D0000}"/>
    <cellStyle name="Vírgula 4 4 2 2 3 74 3" xfId="25773" xr:uid="{00000000-0005-0000-0000-0000B48D0000}"/>
    <cellStyle name="Vírgula 4 4 2 2 3 75" xfId="15224" xr:uid="{00000000-0005-0000-0000-0000B58D0000}"/>
    <cellStyle name="Vírgula 4 4 2 2 3 75 2" xfId="27833" xr:uid="{00000000-0005-0000-0000-0000B68D0000}"/>
    <cellStyle name="Vírgula 4 4 2 2 3 76" xfId="15225" xr:uid="{00000000-0005-0000-0000-0000B78D0000}"/>
    <cellStyle name="Vírgula 4 4 2 2 3 76 2" xfId="31539" xr:uid="{00000000-0005-0000-0000-0000B88D0000}"/>
    <cellStyle name="Vírgula 4 4 2 2 3 77" xfId="15226" xr:uid="{00000000-0005-0000-0000-0000B98D0000}"/>
    <cellStyle name="Vírgula 4 4 2 2 3 77 2" xfId="40625" xr:uid="{00000000-0005-0000-0000-0000BA8D0000}"/>
    <cellStyle name="Vírgula 4 4 2 2 3 78" xfId="25702" xr:uid="{00000000-0005-0000-0000-0000BB8D0000}"/>
    <cellStyle name="Vírgula 4 4 2 2 3 8" xfId="15227" xr:uid="{00000000-0005-0000-0000-0000BC8D0000}"/>
    <cellStyle name="Vírgula 4 4 2 2 3 8 2" xfId="15228" xr:uid="{00000000-0005-0000-0000-0000BD8D0000}"/>
    <cellStyle name="Vírgula 4 4 2 2 3 8 2 2" xfId="31611" xr:uid="{00000000-0005-0000-0000-0000BE8D0000}"/>
    <cellStyle name="Vírgula 4 4 2 2 3 8 3" xfId="25774" xr:uid="{00000000-0005-0000-0000-0000BF8D0000}"/>
    <cellStyle name="Vírgula 4 4 2 2 3 9" xfId="15229" xr:uid="{00000000-0005-0000-0000-0000C08D0000}"/>
    <cellStyle name="Vírgula 4 4 2 2 3 9 2" xfId="15230" xr:uid="{00000000-0005-0000-0000-0000C18D0000}"/>
    <cellStyle name="Vírgula 4 4 2 2 3 9 2 2" xfId="31612" xr:uid="{00000000-0005-0000-0000-0000C28D0000}"/>
    <cellStyle name="Vírgula 4 4 2 2 3 9 3" xfId="25775" xr:uid="{00000000-0005-0000-0000-0000C38D0000}"/>
    <cellStyle name="Vírgula 4 4 2 2 4" xfId="15231" xr:uid="{00000000-0005-0000-0000-0000C48D0000}"/>
    <cellStyle name="Vírgula 4 4 2 2 4 10" xfId="15232" xr:uid="{00000000-0005-0000-0000-0000C58D0000}"/>
    <cellStyle name="Vírgula 4 4 2 2 4 10 2" xfId="39142" xr:uid="{00000000-0005-0000-0000-0000C68D0000}"/>
    <cellStyle name="Vírgula 4 4 2 2 4 11" xfId="15233" xr:uid="{00000000-0005-0000-0000-0000C78D0000}"/>
    <cellStyle name="Vírgula 4 4 2 2 4 11 2" xfId="39273" xr:uid="{00000000-0005-0000-0000-0000C88D0000}"/>
    <cellStyle name="Vírgula 4 4 2 2 4 12" xfId="15234" xr:uid="{00000000-0005-0000-0000-0000C98D0000}"/>
    <cellStyle name="Vírgula 4 4 2 2 4 12 2" xfId="39433" xr:uid="{00000000-0005-0000-0000-0000CA8D0000}"/>
    <cellStyle name="Vírgula 4 4 2 2 4 13" xfId="15235" xr:uid="{00000000-0005-0000-0000-0000CB8D0000}"/>
    <cellStyle name="Vírgula 4 4 2 2 4 13 2" xfId="40827" xr:uid="{00000000-0005-0000-0000-0000CC8D0000}"/>
    <cellStyle name="Vírgula 4 4 2 2 4 14" xfId="27831" xr:uid="{00000000-0005-0000-0000-0000CD8D0000}"/>
    <cellStyle name="Vírgula 4 4 2 2 4 15" xfId="35370" xr:uid="{00000000-0005-0000-0000-0000CE8D0000}"/>
    <cellStyle name="Vírgula 4 4 2 2 4 2" xfId="15236" xr:uid="{00000000-0005-0000-0000-0000CF8D0000}"/>
    <cellStyle name="Vírgula 4 4 2 2 4 2 2" xfId="15237" xr:uid="{00000000-0005-0000-0000-0000D08D0000}"/>
    <cellStyle name="Vírgula 4 4 2 2 4 2 2 2" xfId="15238" xr:uid="{00000000-0005-0000-0000-0000D18D0000}"/>
    <cellStyle name="Vírgula 4 4 2 2 4 2 2 2 2" xfId="38209" xr:uid="{00000000-0005-0000-0000-0000D28D0000}"/>
    <cellStyle name="Vírgula 4 4 2 2 4 2 2 3" xfId="36540" xr:uid="{00000000-0005-0000-0000-0000D38D0000}"/>
    <cellStyle name="Vírgula 4 4 2 2 4 2 3" xfId="15239" xr:uid="{00000000-0005-0000-0000-0000D48D0000}"/>
    <cellStyle name="Vírgula 4 4 2 2 4 2 3 2" xfId="37473" xr:uid="{00000000-0005-0000-0000-0000D58D0000}"/>
    <cellStyle name="Vírgula 4 4 2 2 4 2 4" xfId="35525" xr:uid="{00000000-0005-0000-0000-0000D68D0000}"/>
    <cellStyle name="Vírgula 4 4 2 2 4 3" xfId="15240" xr:uid="{00000000-0005-0000-0000-0000D78D0000}"/>
    <cellStyle name="Vírgula 4 4 2 2 4 3 2" xfId="15241" xr:uid="{00000000-0005-0000-0000-0000D88D0000}"/>
    <cellStyle name="Vírgula 4 4 2 2 4 3 2 2" xfId="15242" xr:uid="{00000000-0005-0000-0000-0000D98D0000}"/>
    <cellStyle name="Vírgula 4 4 2 2 4 3 2 2 2" xfId="38340" xr:uid="{00000000-0005-0000-0000-0000DA8D0000}"/>
    <cellStyle name="Vírgula 4 4 2 2 4 3 2 3" xfId="36671" xr:uid="{00000000-0005-0000-0000-0000DB8D0000}"/>
    <cellStyle name="Vírgula 4 4 2 2 4 3 3" xfId="15243" xr:uid="{00000000-0005-0000-0000-0000DC8D0000}"/>
    <cellStyle name="Vírgula 4 4 2 2 4 3 3 2" xfId="37604" xr:uid="{00000000-0005-0000-0000-0000DD8D0000}"/>
    <cellStyle name="Vírgula 4 4 2 2 4 3 4" xfId="35656" xr:uid="{00000000-0005-0000-0000-0000DE8D0000}"/>
    <cellStyle name="Vírgula 4 4 2 2 4 4" xfId="15244" xr:uid="{00000000-0005-0000-0000-0000DF8D0000}"/>
    <cellStyle name="Vírgula 4 4 2 2 4 4 2" xfId="15245" xr:uid="{00000000-0005-0000-0000-0000E08D0000}"/>
    <cellStyle name="Vírgula 4 4 2 2 4 4 2 2" xfId="15246" xr:uid="{00000000-0005-0000-0000-0000E18D0000}"/>
    <cellStyle name="Vírgula 4 4 2 2 4 4 2 2 2" xfId="38471" xr:uid="{00000000-0005-0000-0000-0000E28D0000}"/>
    <cellStyle name="Vírgula 4 4 2 2 4 4 2 3" xfId="36806" xr:uid="{00000000-0005-0000-0000-0000E38D0000}"/>
    <cellStyle name="Vírgula 4 4 2 2 4 4 3" xfId="15247" xr:uid="{00000000-0005-0000-0000-0000E48D0000}"/>
    <cellStyle name="Vírgula 4 4 2 2 4 4 3 2" xfId="37735" xr:uid="{00000000-0005-0000-0000-0000E58D0000}"/>
    <cellStyle name="Vírgula 4 4 2 2 4 4 4" xfId="35791" xr:uid="{00000000-0005-0000-0000-0000E68D0000}"/>
    <cellStyle name="Vírgula 4 4 2 2 4 5" xfId="15248" xr:uid="{00000000-0005-0000-0000-0000E78D0000}"/>
    <cellStyle name="Vírgula 4 4 2 2 4 5 2" xfId="15249" xr:uid="{00000000-0005-0000-0000-0000E88D0000}"/>
    <cellStyle name="Vírgula 4 4 2 2 4 5 2 2" xfId="15250" xr:uid="{00000000-0005-0000-0000-0000E98D0000}"/>
    <cellStyle name="Vírgula 4 4 2 2 4 5 2 2 2" xfId="38647" xr:uid="{00000000-0005-0000-0000-0000EA8D0000}"/>
    <cellStyle name="Vírgula 4 4 2 2 4 5 2 3" xfId="36983" xr:uid="{00000000-0005-0000-0000-0000EB8D0000}"/>
    <cellStyle name="Vírgula 4 4 2 2 4 5 3" xfId="15251" xr:uid="{00000000-0005-0000-0000-0000EC8D0000}"/>
    <cellStyle name="Vírgula 4 4 2 2 4 5 3 2" xfId="37907" xr:uid="{00000000-0005-0000-0000-0000ED8D0000}"/>
    <cellStyle name="Vírgula 4 4 2 2 4 5 4" xfId="35994" xr:uid="{00000000-0005-0000-0000-0000EE8D0000}"/>
    <cellStyle name="Vírgula 4 4 2 2 4 6" xfId="15252" xr:uid="{00000000-0005-0000-0000-0000EF8D0000}"/>
    <cellStyle name="Vírgula 4 4 2 2 4 6 2" xfId="15253" xr:uid="{00000000-0005-0000-0000-0000F08D0000}"/>
    <cellStyle name="Vírgula 4 4 2 2 4 6 2 2" xfId="38812" xr:uid="{00000000-0005-0000-0000-0000F18D0000}"/>
    <cellStyle name="Vírgula 4 4 2 2 4 6 3" xfId="37142" xr:uid="{00000000-0005-0000-0000-0000F28D0000}"/>
    <cellStyle name="Vírgula 4 4 2 2 4 7" xfId="15254" xr:uid="{00000000-0005-0000-0000-0000F38D0000}"/>
    <cellStyle name="Vírgula 4 4 2 2 4 7 2" xfId="15255" xr:uid="{00000000-0005-0000-0000-0000F48D0000}"/>
    <cellStyle name="Vírgula 4 4 2 2 4 7 2 2" xfId="38073" xr:uid="{00000000-0005-0000-0000-0000F58D0000}"/>
    <cellStyle name="Vírgula 4 4 2 2 4 7 3" xfId="36382" xr:uid="{00000000-0005-0000-0000-0000F68D0000}"/>
    <cellStyle name="Vírgula 4 4 2 2 4 8" xfId="15256" xr:uid="{00000000-0005-0000-0000-0000F78D0000}"/>
    <cellStyle name="Vírgula 4 4 2 2 4 8 2" xfId="37342" xr:uid="{00000000-0005-0000-0000-0000F88D0000}"/>
    <cellStyle name="Vírgula 4 4 2 2 4 9" xfId="15257" xr:uid="{00000000-0005-0000-0000-0000F98D0000}"/>
    <cellStyle name="Vírgula 4 4 2 2 4 9 2" xfId="39011" xr:uid="{00000000-0005-0000-0000-0000FA8D0000}"/>
    <cellStyle name="Vírgula 4 4 2 2 5" xfId="15258" xr:uid="{00000000-0005-0000-0000-0000FB8D0000}"/>
    <cellStyle name="Vírgula 4 4 2 2 5 2" xfId="31537" xr:uid="{00000000-0005-0000-0000-0000FC8D0000}"/>
    <cellStyle name="Vírgula 4 4 2 2 6" xfId="15259" xr:uid="{00000000-0005-0000-0000-0000FD8D0000}"/>
    <cellStyle name="Vírgula 4 4 2 2 6 2" xfId="40623" xr:uid="{00000000-0005-0000-0000-0000FE8D0000}"/>
    <cellStyle name="Vírgula 4 4 2 2 7" xfId="25700" xr:uid="{00000000-0005-0000-0000-0000FF8D0000}"/>
    <cellStyle name="Vírgula 4 4 2 20" xfId="15260" xr:uid="{00000000-0005-0000-0000-0000008E0000}"/>
    <cellStyle name="Vírgula 4 4 2 20 2" xfId="15261" xr:uid="{00000000-0005-0000-0000-0000018E0000}"/>
    <cellStyle name="Vírgula 4 4 2 20 2 2" xfId="31613" xr:uid="{00000000-0005-0000-0000-0000028E0000}"/>
    <cellStyle name="Vírgula 4 4 2 20 3" xfId="25776" xr:uid="{00000000-0005-0000-0000-0000038E0000}"/>
    <cellStyle name="Vírgula 4 4 2 21" xfId="15262" xr:uid="{00000000-0005-0000-0000-0000048E0000}"/>
    <cellStyle name="Vírgula 4 4 2 21 2" xfId="15263" xr:uid="{00000000-0005-0000-0000-0000058E0000}"/>
    <cellStyle name="Vírgula 4 4 2 21 2 2" xfId="31614" xr:uid="{00000000-0005-0000-0000-0000068E0000}"/>
    <cellStyle name="Vírgula 4 4 2 21 3" xfId="25777" xr:uid="{00000000-0005-0000-0000-0000078E0000}"/>
    <cellStyle name="Vírgula 4 4 2 22" xfId="15264" xr:uid="{00000000-0005-0000-0000-0000088E0000}"/>
    <cellStyle name="Vírgula 4 4 2 22 2" xfId="15265" xr:uid="{00000000-0005-0000-0000-0000098E0000}"/>
    <cellStyle name="Vírgula 4 4 2 22 2 2" xfId="31615" xr:uid="{00000000-0005-0000-0000-00000A8E0000}"/>
    <cellStyle name="Vírgula 4 4 2 22 3" xfId="25778" xr:uid="{00000000-0005-0000-0000-00000B8E0000}"/>
    <cellStyle name="Vírgula 4 4 2 23" xfId="15266" xr:uid="{00000000-0005-0000-0000-00000C8E0000}"/>
    <cellStyle name="Vírgula 4 4 2 23 2" xfId="15267" xr:uid="{00000000-0005-0000-0000-00000D8E0000}"/>
    <cellStyle name="Vírgula 4 4 2 23 2 2" xfId="31616" xr:uid="{00000000-0005-0000-0000-00000E8E0000}"/>
    <cellStyle name="Vírgula 4 4 2 23 3" xfId="25779" xr:uid="{00000000-0005-0000-0000-00000F8E0000}"/>
    <cellStyle name="Vírgula 4 4 2 24" xfId="15268" xr:uid="{00000000-0005-0000-0000-0000108E0000}"/>
    <cellStyle name="Vírgula 4 4 2 24 2" xfId="15269" xr:uid="{00000000-0005-0000-0000-0000118E0000}"/>
    <cellStyle name="Vírgula 4 4 2 24 2 2" xfId="31617" xr:uid="{00000000-0005-0000-0000-0000128E0000}"/>
    <cellStyle name="Vírgula 4 4 2 24 3" xfId="25780" xr:uid="{00000000-0005-0000-0000-0000138E0000}"/>
    <cellStyle name="Vírgula 4 4 2 25" xfId="15270" xr:uid="{00000000-0005-0000-0000-0000148E0000}"/>
    <cellStyle name="Vírgula 4 4 2 25 2" xfId="15271" xr:uid="{00000000-0005-0000-0000-0000158E0000}"/>
    <cellStyle name="Vírgula 4 4 2 25 2 2" xfId="31618" xr:uid="{00000000-0005-0000-0000-0000168E0000}"/>
    <cellStyle name="Vírgula 4 4 2 25 3" xfId="25781" xr:uid="{00000000-0005-0000-0000-0000178E0000}"/>
    <cellStyle name="Vírgula 4 4 2 26" xfId="15272" xr:uid="{00000000-0005-0000-0000-0000188E0000}"/>
    <cellStyle name="Vírgula 4 4 2 26 2" xfId="15273" xr:uid="{00000000-0005-0000-0000-0000198E0000}"/>
    <cellStyle name="Vírgula 4 4 2 26 2 2" xfId="31619" xr:uid="{00000000-0005-0000-0000-00001A8E0000}"/>
    <cellStyle name="Vírgula 4 4 2 26 3" xfId="25782" xr:uid="{00000000-0005-0000-0000-00001B8E0000}"/>
    <cellStyle name="Vírgula 4 4 2 27" xfId="15274" xr:uid="{00000000-0005-0000-0000-00001C8E0000}"/>
    <cellStyle name="Vírgula 4 4 2 27 2" xfId="15275" xr:uid="{00000000-0005-0000-0000-00001D8E0000}"/>
    <cellStyle name="Vírgula 4 4 2 27 2 2" xfId="31620" xr:uid="{00000000-0005-0000-0000-00001E8E0000}"/>
    <cellStyle name="Vírgula 4 4 2 27 3" xfId="25783" xr:uid="{00000000-0005-0000-0000-00001F8E0000}"/>
    <cellStyle name="Vírgula 4 4 2 28" xfId="15276" xr:uid="{00000000-0005-0000-0000-0000208E0000}"/>
    <cellStyle name="Vírgula 4 4 2 28 2" xfId="15277" xr:uid="{00000000-0005-0000-0000-0000218E0000}"/>
    <cellStyle name="Vírgula 4 4 2 28 2 2" xfId="31621" xr:uid="{00000000-0005-0000-0000-0000228E0000}"/>
    <cellStyle name="Vírgula 4 4 2 28 3" xfId="25784" xr:uid="{00000000-0005-0000-0000-0000238E0000}"/>
    <cellStyle name="Vírgula 4 4 2 29" xfId="15278" xr:uid="{00000000-0005-0000-0000-0000248E0000}"/>
    <cellStyle name="Vírgula 4 4 2 29 2" xfId="15279" xr:uid="{00000000-0005-0000-0000-0000258E0000}"/>
    <cellStyle name="Vírgula 4 4 2 29 2 2" xfId="31622" xr:uid="{00000000-0005-0000-0000-0000268E0000}"/>
    <cellStyle name="Vírgula 4 4 2 29 3" xfId="25785" xr:uid="{00000000-0005-0000-0000-0000278E0000}"/>
    <cellStyle name="Vírgula 4 4 2 3" xfId="15280" xr:uid="{00000000-0005-0000-0000-0000288E0000}"/>
    <cellStyle name="Vírgula 4 4 2 3 10" xfId="15281" xr:uid="{00000000-0005-0000-0000-0000298E0000}"/>
    <cellStyle name="Vírgula 4 4 2 3 10 2" xfId="15282" xr:uid="{00000000-0005-0000-0000-00002A8E0000}"/>
    <cellStyle name="Vírgula 4 4 2 3 10 2 2" xfId="31624" xr:uid="{00000000-0005-0000-0000-00002B8E0000}"/>
    <cellStyle name="Vírgula 4 4 2 3 10 3" xfId="25787" xr:uid="{00000000-0005-0000-0000-00002C8E0000}"/>
    <cellStyle name="Vírgula 4 4 2 3 11" xfId="15283" xr:uid="{00000000-0005-0000-0000-00002D8E0000}"/>
    <cellStyle name="Vírgula 4 4 2 3 11 2" xfId="15284" xr:uid="{00000000-0005-0000-0000-00002E8E0000}"/>
    <cellStyle name="Vírgula 4 4 2 3 11 2 2" xfId="31625" xr:uid="{00000000-0005-0000-0000-00002F8E0000}"/>
    <cellStyle name="Vírgula 4 4 2 3 11 3" xfId="25788" xr:uid="{00000000-0005-0000-0000-0000308E0000}"/>
    <cellStyle name="Vírgula 4 4 2 3 12" xfId="15285" xr:uid="{00000000-0005-0000-0000-0000318E0000}"/>
    <cellStyle name="Vírgula 4 4 2 3 12 2" xfId="15286" xr:uid="{00000000-0005-0000-0000-0000328E0000}"/>
    <cellStyle name="Vírgula 4 4 2 3 12 2 2" xfId="31626" xr:uid="{00000000-0005-0000-0000-0000338E0000}"/>
    <cellStyle name="Vírgula 4 4 2 3 12 3" xfId="25789" xr:uid="{00000000-0005-0000-0000-0000348E0000}"/>
    <cellStyle name="Vírgula 4 4 2 3 13" xfId="15287" xr:uid="{00000000-0005-0000-0000-0000358E0000}"/>
    <cellStyle name="Vírgula 4 4 2 3 13 2" xfId="15288" xr:uid="{00000000-0005-0000-0000-0000368E0000}"/>
    <cellStyle name="Vírgula 4 4 2 3 13 2 2" xfId="31627" xr:uid="{00000000-0005-0000-0000-0000378E0000}"/>
    <cellStyle name="Vírgula 4 4 2 3 13 3" xfId="25790" xr:uid="{00000000-0005-0000-0000-0000388E0000}"/>
    <cellStyle name="Vírgula 4 4 2 3 14" xfId="15289" xr:uid="{00000000-0005-0000-0000-0000398E0000}"/>
    <cellStyle name="Vírgula 4 4 2 3 14 2" xfId="15290" xr:uid="{00000000-0005-0000-0000-00003A8E0000}"/>
    <cellStyle name="Vírgula 4 4 2 3 14 2 2" xfId="31628" xr:uid="{00000000-0005-0000-0000-00003B8E0000}"/>
    <cellStyle name="Vírgula 4 4 2 3 14 3" xfId="25791" xr:uid="{00000000-0005-0000-0000-00003C8E0000}"/>
    <cellStyle name="Vírgula 4 4 2 3 15" xfId="15291" xr:uid="{00000000-0005-0000-0000-00003D8E0000}"/>
    <cellStyle name="Vírgula 4 4 2 3 15 2" xfId="15292" xr:uid="{00000000-0005-0000-0000-00003E8E0000}"/>
    <cellStyle name="Vírgula 4 4 2 3 15 2 2" xfId="31629" xr:uid="{00000000-0005-0000-0000-00003F8E0000}"/>
    <cellStyle name="Vírgula 4 4 2 3 15 3" xfId="25792" xr:uid="{00000000-0005-0000-0000-0000408E0000}"/>
    <cellStyle name="Vírgula 4 4 2 3 16" xfId="15293" xr:uid="{00000000-0005-0000-0000-0000418E0000}"/>
    <cellStyle name="Vírgula 4 4 2 3 16 2" xfId="15294" xr:uid="{00000000-0005-0000-0000-0000428E0000}"/>
    <cellStyle name="Vírgula 4 4 2 3 16 2 2" xfId="31630" xr:uid="{00000000-0005-0000-0000-0000438E0000}"/>
    <cellStyle name="Vírgula 4 4 2 3 16 3" xfId="25793" xr:uid="{00000000-0005-0000-0000-0000448E0000}"/>
    <cellStyle name="Vírgula 4 4 2 3 17" xfId="15295" xr:uid="{00000000-0005-0000-0000-0000458E0000}"/>
    <cellStyle name="Vírgula 4 4 2 3 17 2" xfId="15296" xr:uid="{00000000-0005-0000-0000-0000468E0000}"/>
    <cellStyle name="Vírgula 4 4 2 3 17 2 2" xfId="31631" xr:uid="{00000000-0005-0000-0000-0000478E0000}"/>
    <cellStyle name="Vírgula 4 4 2 3 17 3" xfId="25794" xr:uid="{00000000-0005-0000-0000-0000488E0000}"/>
    <cellStyle name="Vírgula 4 4 2 3 18" xfId="15297" xr:uid="{00000000-0005-0000-0000-0000498E0000}"/>
    <cellStyle name="Vírgula 4 4 2 3 18 2" xfId="15298" xr:uid="{00000000-0005-0000-0000-00004A8E0000}"/>
    <cellStyle name="Vírgula 4 4 2 3 18 2 2" xfId="31632" xr:uid="{00000000-0005-0000-0000-00004B8E0000}"/>
    <cellStyle name="Vírgula 4 4 2 3 18 3" xfId="25795" xr:uid="{00000000-0005-0000-0000-00004C8E0000}"/>
    <cellStyle name="Vírgula 4 4 2 3 19" xfId="15299" xr:uid="{00000000-0005-0000-0000-00004D8E0000}"/>
    <cellStyle name="Vírgula 4 4 2 3 19 2" xfId="15300" xr:uid="{00000000-0005-0000-0000-00004E8E0000}"/>
    <cellStyle name="Vírgula 4 4 2 3 19 2 2" xfId="31633" xr:uid="{00000000-0005-0000-0000-00004F8E0000}"/>
    <cellStyle name="Vírgula 4 4 2 3 19 3" xfId="25796" xr:uid="{00000000-0005-0000-0000-0000508E0000}"/>
    <cellStyle name="Vírgula 4 4 2 3 2" xfId="15301" xr:uid="{00000000-0005-0000-0000-0000518E0000}"/>
    <cellStyle name="Vírgula 4 4 2 3 2 2" xfId="15302" xr:uid="{00000000-0005-0000-0000-0000528E0000}"/>
    <cellStyle name="Vírgula 4 4 2 3 2 2 2" xfId="27835" xr:uid="{00000000-0005-0000-0000-0000538E0000}"/>
    <cellStyle name="Vírgula 4 4 2 3 2 3" xfId="15303" xr:uid="{00000000-0005-0000-0000-0000548E0000}"/>
    <cellStyle name="Vírgula 4 4 2 3 2 3 2" xfId="31634" xr:uid="{00000000-0005-0000-0000-0000558E0000}"/>
    <cellStyle name="Vírgula 4 4 2 3 2 4" xfId="15304" xr:uid="{00000000-0005-0000-0000-0000568E0000}"/>
    <cellStyle name="Vírgula 4 4 2 3 2 4 2" xfId="40628" xr:uid="{00000000-0005-0000-0000-0000578E0000}"/>
    <cellStyle name="Vírgula 4 4 2 3 2 5" xfId="25797" xr:uid="{00000000-0005-0000-0000-0000588E0000}"/>
    <cellStyle name="Vírgula 4 4 2 3 20" xfId="15305" xr:uid="{00000000-0005-0000-0000-0000598E0000}"/>
    <cellStyle name="Vírgula 4 4 2 3 20 2" xfId="15306" xr:uid="{00000000-0005-0000-0000-00005A8E0000}"/>
    <cellStyle name="Vírgula 4 4 2 3 20 2 2" xfId="31635" xr:uid="{00000000-0005-0000-0000-00005B8E0000}"/>
    <cellStyle name="Vírgula 4 4 2 3 20 3" xfId="25798" xr:uid="{00000000-0005-0000-0000-00005C8E0000}"/>
    <cellStyle name="Vírgula 4 4 2 3 21" xfId="15307" xr:uid="{00000000-0005-0000-0000-00005D8E0000}"/>
    <cellStyle name="Vírgula 4 4 2 3 21 2" xfId="15308" xr:uid="{00000000-0005-0000-0000-00005E8E0000}"/>
    <cellStyle name="Vírgula 4 4 2 3 21 2 2" xfId="31636" xr:uid="{00000000-0005-0000-0000-00005F8E0000}"/>
    <cellStyle name="Vírgula 4 4 2 3 21 3" xfId="25799" xr:uid="{00000000-0005-0000-0000-0000608E0000}"/>
    <cellStyle name="Vírgula 4 4 2 3 22" xfId="15309" xr:uid="{00000000-0005-0000-0000-0000618E0000}"/>
    <cellStyle name="Vírgula 4 4 2 3 22 2" xfId="15310" xr:uid="{00000000-0005-0000-0000-0000628E0000}"/>
    <cellStyle name="Vírgula 4 4 2 3 22 2 2" xfId="31637" xr:uid="{00000000-0005-0000-0000-0000638E0000}"/>
    <cellStyle name="Vírgula 4 4 2 3 22 3" xfId="25800" xr:uid="{00000000-0005-0000-0000-0000648E0000}"/>
    <cellStyle name="Vírgula 4 4 2 3 23" xfId="15311" xr:uid="{00000000-0005-0000-0000-0000658E0000}"/>
    <cellStyle name="Vírgula 4 4 2 3 23 2" xfId="15312" xr:uid="{00000000-0005-0000-0000-0000668E0000}"/>
    <cellStyle name="Vírgula 4 4 2 3 23 2 2" xfId="31638" xr:uid="{00000000-0005-0000-0000-0000678E0000}"/>
    <cellStyle name="Vírgula 4 4 2 3 23 3" xfId="25801" xr:uid="{00000000-0005-0000-0000-0000688E0000}"/>
    <cellStyle name="Vírgula 4 4 2 3 24" xfId="15313" xr:uid="{00000000-0005-0000-0000-0000698E0000}"/>
    <cellStyle name="Vírgula 4 4 2 3 24 2" xfId="15314" xr:uid="{00000000-0005-0000-0000-00006A8E0000}"/>
    <cellStyle name="Vírgula 4 4 2 3 24 2 2" xfId="31639" xr:uid="{00000000-0005-0000-0000-00006B8E0000}"/>
    <cellStyle name="Vírgula 4 4 2 3 24 3" xfId="25802" xr:uid="{00000000-0005-0000-0000-00006C8E0000}"/>
    <cellStyle name="Vírgula 4 4 2 3 25" xfId="15315" xr:uid="{00000000-0005-0000-0000-00006D8E0000}"/>
    <cellStyle name="Vírgula 4 4 2 3 25 2" xfId="15316" xr:uid="{00000000-0005-0000-0000-00006E8E0000}"/>
    <cellStyle name="Vírgula 4 4 2 3 25 2 2" xfId="31640" xr:uid="{00000000-0005-0000-0000-00006F8E0000}"/>
    <cellStyle name="Vírgula 4 4 2 3 25 3" xfId="25803" xr:uid="{00000000-0005-0000-0000-0000708E0000}"/>
    <cellStyle name="Vírgula 4 4 2 3 26" xfId="15317" xr:uid="{00000000-0005-0000-0000-0000718E0000}"/>
    <cellStyle name="Vírgula 4 4 2 3 26 2" xfId="15318" xr:uid="{00000000-0005-0000-0000-0000728E0000}"/>
    <cellStyle name="Vírgula 4 4 2 3 26 2 2" xfId="31641" xr:uid="{00000000-0005-0000-0000-0000738E0000}"/>
    <cellStyle name="Vírgula 4 4 2 3 26 3" xfId="25804" xr:uid="{00000000-0005-0000-0000-0000748E0000}"/>
    <cellStyle name="Vírgula 4 4 2 3 27" xfId="15319" xr:uid="{00000000-0005-0000-0000-0000758E0000}"/>
    <cellStyle name="Vírgula 4 4 2 3 27 2" xfId="15320" xr:uid="{00000000-0005-0000-0000-0000768E0000}"/>
    <cellStyle name="Vírgula 4 4 2 3 27 2 2" xfId="31642" xr:uid="{00000000-0005-0000-0000-0000778E0000}"/>
    <cellStyle name="Vírgula 4 4 2 3 27 3" xfId="25805" xr:uid="{00000000-0005-0000-0000-0000788E0000}"/>
    <cellStyle name="Vírgula 4 4 2 3 28" xfId="15321" xr:uid="{00000000-0005-0000-0000-0000798E0000}"/>
    <cellStyle name="Vírgula 4 4 2 3 28 2" xfId="15322" xr:uid="{00000000-0005-0000-0000-00007A8E0000}"/>
    <cellStyle name="Vírgula 4 4 2 3 28 2 2" xfId="31643" xr:uid="{00000000-0005-0000-0000-00007B8E0000}"/>
    <cellStyle name="Vírgula 4 4 2 3 28 3" xfId="25806" xr:uid="{00000000-0005-0000-0000-00007C8E0000}"/>
    <cellStyle name="Vírgula 4 4 2 3 29" xfId="15323" xr:uid="{00000000-0005-0000-0000-00007D8E0000}"/>
    <cellStyle name="Vírgula 4 4 2 3 29 2" xfId="15324" xr:uid="{00000000-0005-0000-0000-00007E8E0000}"/>
    <cellStyle name="Vírgula 4 4 2 3 29 2 2" xfId="31644" xr:uid="{00000000-0005-0000-0000-00007F8E0000}"/>
    <cellStyle name="Vírgula 4 4 2 3 29 3" xfId="25807" xr:uid="{00000000-0005-0000-0000-0000808E0000}"/>
    <cellStyle name="Vírgula 4 4 2 3 3" xfId="15325" xr:uid="{00000000-0005-0000-0000-0000818E0000}"/>
    <cellStyle name="Vírgula 4 4 2 3 3 2" xfId="15326" xr:uid="{00000000-0005-0000-0000-0000828E0000}"/>
    <cellStyle name="Vírgula 4 4 2 3 3 2 2" xfId="31645" xr:uid="{00000000-0005-0000-0000-0000838E0000}"/>
    <cellStyle name="Vírgula 4 4 2 3 3 3" xfId="15327" xr:uid="{00000000-0005-0000-0000-0000848E0000}"/>
    <cellStyle name="Vírgula 4 4 2 3 3 4" xfId="25808" xr:uid="{00000000-0005-0000-0000-0000858E0000}"/>
    <cellStyle name="Vírgula 4 4 2 3 30" xfId="15328" xr:uid="{00000000-0005-0000-0000-0000868E0000}"/>
    <cellStyle name="Vírgula 4 4 2 3 30 2" xfId="15329" xr:uid="{00000000-0005-0000-0000-0000878E0000}"/>
    <cellStyle name="Vírgula 4 4 2 3 30 2 2" xfId="31646" xr:uid="{00000000-0005-0000-0000-0000888E0000}"/>
    <cellStyle name="Vírgula 4 4 2 3 30 3" xfId="25809" xr:uid="{00000000-0005-0000-0000-0000898E0000}"/>
    <cellStyle name="Vírgula 4 4 2 3 31" xfId="15330" xr:uid="{00000000-0005-0000-0000-00008A8E0000}"/>
    <cellStyle name="Vírgula 4 4 2 3 31 2" xfId="15331" xr:uid="{00000000-0005-0000-0000-00008B8E0000}"/>
    <cellStyle name="Vírgula 4 4 2 3 31 2 2" xfId="31647" xr:uid="{00000000-0005-0000-0000-00008C8E0000}"/>
    <cellStyle name="Vírgula 4 4 2 3 31 3" xfId="25810" xr:uid="{00000000-0005-0000-0000-00008D8E0000}"/>
    <cellStyle name="Vírgula 4 4 2 3 32" xfId="15332" xr:uid="{00000000-0005-0000-0000-00008E8E0000}"/>
    <cellStyle name="Vírgula 4 4 2 3 32 2" xfId="15333" xr:uid="{00000000-0005-0000-0000-00008F8E0000}"/>
    <cellStyle name="Vírgula 4 4 2 3 32 2 2" xfId="31648" xr:uid="{00000000-0005-0000-0000-0000908E0000}"/>
    <cellStyle name="Vírgula 4 4 2 3 32 3" xfId="25811" xr:uid="{00000000-0005-0000-0000-0000918E0000}"/>
    <cellStyle name="Vírgula 4 4 2 3 33" xfId="15334" xr:uid="{00000000-0005-0000-0000-0000928E0000}"/>
    <cellStyle name="Vírgula 4 4 2 3 33 2" xfId="15335" xr:uid="{00000000-0005-0000-0000-0000938E0000}"/>
    <cellStyle name="Vírgula 4 4 2 3 33 2 2" xfId="31649" xr:uid="{00000000-0005-0000-0000-0000948E0000}"/>
    <cellStyle name="Vírgula 4 4 2 3 33 3" xfId="25812" xr:uid="{00000000-0005-0000-0000-0000958E0000}"/>
    <cellStyle name="Vírgula 4 4 2 3 34" xfId="15336" xr:uid="{00000000-0005-0000-0000-0000968E0000}"/>
    <cellStyle name="Vírgula 4 4 2 3 34 2" xfId="15337" xr:uid="{00000000-0005-0000-0000-0000978E0000}"/>
    <cellStyle name="Vírgula 4 4 2 3 34 2 2" xfId="31650" xr:uid="{00000000-0005-0000-0000-0000988E0000}"/>
    <cellStyle name="Vírgula 4 4 2 3 34 3" xfId="25813" xr:uid="{00000000-0005-0000-0000-0000998E0000}"/>
    <cellStyle name="Vírgula 4 4 2 3 35" xfId="15338" xr:uid="{00000000-0005-0000-0000-00009A8E0000}"/>
    <cellStyle name="Vírgula 4 4 2 3 35 2" xfId="15339" xr:uid="{00000000-0005-0000-0000-00009B8E0000}"/>
    <cellStyle name="Vírgula 4 4 2 3 35 2 2" xfId="31651" xr:uid="{00000000-0005-0000-0000-00009C8E0000}"/>
    <cellStyle name="Vírgula 4 4 2 3 35 3" xfId="25814" xr:uid="{00000000-0005-0000-0000-00009D8E0000}"/>
    <cellStyle name="Vírgula 4 4 2 3 36" xfId="15340" xr:uid="{00000000-0005-0000-0000-00009E8E0000}"/>
    <cellStyle name="Vírgula 4 4 2 3 36 2" xfId="15341" xr:uid="{00000000-0005-0000-0000-00009F8E0000}"/>
    <cellStyle name="Vírgula 4 4 2 3 36 2 2" xfId="31652" xr:uid="{00000000-0005-0000-0000-0000A08E0000}"/>
    <cellStyle name="Vírgula 4 4 2 3 36 3" xfId="25815" xr:uid="{00000000-0005-0000-0000-0000A18E0000}"/>
    <cellStyle name="Vírgula 4 4 2 3 37" xfId="15342" xr:uid="{00000000-0005-0000-0000-0000A28E0000}"/>
    <cellStyle name="Vírgula 4 4 2 3 37 2" xfId="15343" xr:uid="{00000000-0005-0000-0000-0000A38E0000}"/>
    <cellStyle name="Vírgula 4 4 2 3 37 2 2" xfId="31653" xr:uid="{00000000-0005-0000-0000-0000A48E0000}"/>
    <cellStyle name="Vírgula 4 4 2 3 37 3" xfId="25816" xr:uid="{00000000-0005-0000-0000-0000A58E0000}"/>
    <cellStyle name="Vírgula 4 4 2 3 38" xfId="15344" xr:uid="{00000000-0005-0000-0000-0000A68E0000}"/>
    <cellStyle name="Vírgula 4 4 2 3 38 2" xfId="15345" xr:uid="{00000000-0005-0000-0000-0000A78E0000}"/>
    <cellStyle name="Vírgula 4 4 2 3 38 2 2" xfId="31654" xr:uid="{00000000-0005-0000-0000-0000A88E0000}"/>
    <cellStyle name="Vírgula 4 4 2 3 38 3" xfId="25817" xr:uid="{00000000-0005-0000-0000-0000A98E0000}"/>
    <cellStyle name="Vírgula 4 4 2 3 39" xfId="15346" xr:uid="{00000000-0005-0000-0000-0000AA8E0000}"/>
    <cellStyle name="Vírgula 4 4 2 3 39 2" xfId="15347" xr:uid="{00000000-0005-0000-0000-0000AB8E0000}"/>
    <cellStyle name="Vírgula 4 4 2 3 39 2 2" xfId="31655" xr:uid="{00000000-0005-0000-0000-0000AC8E0000}"/>
    <cellStyle name="Vírgula 4 4 2 3 39 3" xfId="25818" xr:uid="{00000000-0005-0000-0000-0000AD8E0000}"/>
    <cellStyle name="Vírgula 4 4 2 3 4" xfId="15348" xr:uid="{00000000-0005-0000-0000-0000AE8E0000}"/>
    <cellStyle name="Vírgula 4 4 2 3 4 2" xfId="15349" xr:uid="{00000000-0005-0000-0000-0000AF8E0000}"/>
    <cellStyle name="Vírgula 4 4 2 3 4 2 2" xfId="31656" xr:uid="{00000000-0005-0000-0000-0000B08E0000}"/>
    <cellStyle name="Vírgula 4 4 2 3 4 3" xfId="25819" xr:uid="{00000000-0005-0000-0000-0000B18E0000}"/>
    <cellStyle name="Vírgula 4 4 2 3 40" xfId="15350" xr:uid="{00000000-0005-0000-0000-0000B28E0000}"/>
    <cellStyle name="Vírgula 4 4 2 3 40 2" xfId="15351" xr:uid="{00000000-0005-0000-0000-0000B38E0000}"/>
    <cellStyle name="Vírgula 4 4 2 3 40 2 2" xfId="31657" xr:uid="{00000000-0005-0000-0000-0000B48E0000}"/>
    <cellStyle name="Vírgula 4 4 2 3 40 3" xfId="25820" xr:uid="{00000000-0005-0000-0000-0000B58E0000}"/>
    <cellStyle name="Vírgula 4 4 2 3 41" xfId="15352" xr:uid="{00000000-0005-0000-0000-0000B68E0000}"/>
    <cellStyle name="Vírgula 4 4 2 3 41 2" xfId="15353" xr:uid="{00000000-0005-0000-0000-0000B78E0000}"/>
    <cellStyle name="Vírgula 4 4 2 3 41 2 2" xfId="31658" xr:uid="{00000000-0005-0000-0000-0000B88E0000}"/>
    <cellStyle name="Vírgula 4 4 2 3 41 3" xfId="25821" xr:uid="{00000000-0005-0000-0000-0000B98E0000}"/>
    <cellStyle name="Vírgula 4 4 2 3 42" xfId="15354" xr:uid="{00000000-0005-0000-0000-0000BA8E0000}"/>
    <cellStyle name="Vírgula 4 4 2 3 42 2" xfId="15355" xr:uid="{00000000-0005-0000-0000-0000BB8E0000}"/>
    <cellStyle name="Vírgula 4 4 2 3 42 2 2" xfId="31659" xr:uid="{00000000-0005-0000-0000-0000BC8E0000}"/>
    <cellStyle name="Vírgula 4 4 2 3 42 3" xfId="25822" xr:uid="{00000000-0005-0000-0000-0000BD8E0000}"/>
    <cellStyle name="Vírgula 4 4 2 3 43" xfId="15356" xr:uid="{00000000-0005-0000-0000-0000BE8E0000}"/>
    <cellStyle name="Vírgula 4 4 2 3 43 2" xfId="15357" xr:uid="{00000000-0005-0000-0000-0000BF8E0000}"/>
    <cellStyle name="Vírgula 4 4 2 3 43 2 2" xfId="31660" xr:uid="{00000000-0005-0000-0000-0000C08E0000}"/>
    <cellStyle name="Vírgula 4 4 2 3 43 3" xfId="25823" xr:uid="{00000000-0005-0000-0000-0000C18E0000}"/>
    <cellStyle name="Vírgula 4 4 2 3 44" xfId="15358" xr:uid="{00000000-0005-0000-0000-0000C28E0000}"/>
    <cellStyle name="Vírgula 4 4 2 3 44 2" xfId="15359" xr:uid="{00000000-0005-0000-0000-0000C38E0000}"/>
    <cellStyle name="Vírgula 4 4 2 3 44 2 2" xfId="31661" xr:uid="{00000000-0005-0000-0000-0000C48E0000}"/>
    <cellStyle name="Vírgula 4 4 2 3 44 3" xfId="25824" xr:uid="{00000000-0005-0000-0000-0000C58E0000}"/>
    <cellStyle name="Vírgula 4 4 2 3 45" xfId="15360" xr:uid="{00000000-0005-0000-0000-0000C68E0000}"/>
    <cellStyle name="Vírgula 4 4 2 3 45 2" xfId="15361" xr:uid="{00000000-0005-0000-0000-0000C78E0000}"/>
    <cellStyle name="Vírgula 4 4 2 3 45 2 2" xfId="31662" xr:uid="{00000000-0005-0000-0000-0000C88E0000}"/>
    <cellStyle name="Vírgula 4 4 2 3 45 3" xfId="25825" xr:uid="{00000000-0005-0000-0000-0000C98E0000}"/>
    <cellStyle name="Vírgula 4 4 2 3 46" xfId="15362" xr:uid="{00000000-0005-0000-0000-0000CA8E0000}"/>
    <cellStyle name="Vírgula 4 4 2 3 46 2" xfId="15363" xr:uid="{00000000-0005-0000-0000-0000CB8E0000}"/>
    <cellStyle name="Vírgula 4 4 2 3 46 2 2" xfId="31663" xr:uid="{00000000-0005-0000-0000-0000CC8E0000}"/>
    <cellStyle name="Vírgula 4 4 2 3 46 3" xfId="25826" xr:uid="{00000000-0005-0000-0000-0000CD8E0000}"/>
    <cellStyle name="Vírgula 4 4 2 3 47" xfId="15364" xr:uid="{00000000-0005-0000-0000-0000CE8E0000}"/>
    <cellStyle name="Vírgula 4 4 2 3 47 2" xfId="15365" xr:uid="{00000000-0005-0000-0000-0000CF8E0000}"/>
    <cellStyle name="Vírgula 4 4 2 3 47 2 2" xfId="31664" xr:uid="{00000000-0005-0000-0000-0000D08E0000}"/>
    <cellStyle name="Vírgula 4 4 2 3 47 3" xfId="25827" xr:uid="{00000000-0005-0000-0000-0000D18E0000}"/>
    <cellStyle name="Vírgula 4 4 2 3 48" xfId="15366" xr:uid="{00000000-0005-0000-0000-0000D28E0000}"/>
    <cellStyle name="Vírgula 4 4 2 3 48 2" xfId="15367" xr:uid="{00000000-0005-0000-0000-0000D38E0000}"/>
    <cellStyle name="Vírgula 4 4 2 3 48 2 2" xfId="31665" xr:uid="{00000000-0005-0000-0000-0000D48E0000}"/>
    <cellStyle name="Vírgula 4 4 2 3 48 3" xfId="25828" xr:uid="{00000000-0005-0000-0000-0000D58E0000}"/>
    <cellStyle name="Vírgula 4 4 2 3 49" xfId="15368" xr:uid="{00000000-0005-0000-0000-0000D68E0000}"/>
    <cellStyle name="Vírgula 4 4 2 3 49 2" xfId="15369" xr:uid="{00000000-0005-0000-0000-0000D78E0000}"/>
    <cellStyle name="Vírgula 4 4 2 3 49 2 2" xfId="31666" xr:uid="{00000000-0005-0000-0000-0000D88E0000}"/>
    <cellStyle name="Vírgula 4 4 2 3 49 3" xfId="25829" xr:uid="{00000000-0005-0000-0000-0000D98E0000}"/>
    <cellStyle name="Vírgula 4 4 2 3 5" xfId="15370" xr:uid="{00000000-0005-0000-0000-0000DA8E0000}"/>
    <cellStyle name="Vírgula 4 4 2 3 5 2" xfId="15371" xr:uid="{00000000-0005-0000-0000-0000DB8E0000}"/>
    <cellStyle name="Vírgula 4 4 2 3 5 2 2" xfId="31667" xr:uid="{00000000-0005-0000-0000-0000DC8E0000}"/>
    <cellStyle name="Vírgula 4 4 2 3 5 3" xfId="25830" xr:uid="{00000000-0005-0000-0000-0000DD8E0000}"/>
    <cellStyle name="Vírgula 4 4 2 3 50" xfId="15372" xr:uid="{00000000-0005-0000-0000-0000DE8E0000}"/>
    <cellStyle name="Vírgula 4 4 2 3 50 2" xfId="15373" xr:uid="{00000000-0005-0000-0000-0000DF8E0000}"/>
    <cellStyle name="Vírgula 4 4 2 3 50 2 2" xfId="31668" xr:uid="{00000000-0005-0000-0000-0000E08E0000}"/>
    <cellStyle name="Vírgula 4 4 2 3 50 3" xfId="25831" xr:uid="{00000000-0005-0000-0000-0000E18E0000}"/>
    <cellStyle name="Vírgula 4 4 2 3 51" xfId="15374" xr:uid="{00000000-0005-0000-0000-0000E28E0000}"/>
    <cellStyle name="Vírgula 4 4 2 3 51 2" xfId="15375" xr:uid="{00000000-0005-0000-0000-0000E38E0000}"/>
    <cellStyle name="Vírgula 4 4 2 3 51 2 2" xfId="31669" xr:uid="{00000000-0005-0000-0000-0000E48E0000}"/>
    <cellStyle name="Vírgula 4 4 2 3 51 3" xfId="25832" xr:uid="{00000000-0005-0000-0000-0000E58E0000}"/>
    <cellStyle name="Vírgula 4 4 2 3 52" xfId="15376" xr:uid="{00000000-0005-0000-0000-0000E68E0000}"/>
    <cellStyle name="Vírgula 4 4 2 3 52 2" xfId="15377" xr:uid="{00000000-0005-0000-0000-0000E78E0000}"/>
    <cellStyle name="Vírgula 4 4 2 3 52 2 2" xfId="31670" xr:uid="{00000000-0005-0000-0000-0000E88E0000}"/>
    <cellStyle name="Vírgula 4 4 2 3 52 3" xfId="25833" xr:uid="{00000000-0005-0000-0000-0000E98E0000}"/>
    <cellStyle name="Vírgula 4 4 2 3 53" xfId="15378" xr:uid="{00000000-0005-0000-0000-0000EA8E0000}"/>
    <cellStyle name="Vírgula 4 4 2 3 53 2" xfId="15379" xr:uid="{00000000-0005-0000-0000-0000EB8E0000}"/>
    <cellStyle name="Vírgula 4 4 2 3 53 2 2" xfId="31671" xr:uid="{00000000-0005-0000-0000-0000EC8E0000}"/>
    <cellStyle name="Vírgula 4 4 2 3 53 3" xfId="25834" xr:uid="{00000000-0005-0000-0000-0000ED8E0000}"/>
    <cellStyle name="Vírgula 4 4 2 3 54" xfId="15380" xr:uid="{00000000-0005-0000-0000-0000EE8E0000}"/>
    <cellStyle name="Vírgula 4 4 2 3 54 2" xfId="15381" xr:uid="{00000000-0005-0000-0000-0000EF8E0000}"/>
    <cellStyle name="Vírgula 4 4 2 3 54 2 2" xfId="31672" xr:uid="{00000000-0005-0000-0000-0000F08E0000}"/>
    <cellStyle name="Vírgula 4 4 2 3 54 3" xfId="25835" xr:uid="{00000000-0005-0000-0000-0000F18E0000}"/>
    <cellStyle name="Vírgula 4 4 2 3 55" xfId="15382" xr:uid="{00000000-0005-0000-0000-0000F28E0000}"/>
    <cellStyle name="Vírgula 4 4 2 3 55 2" xfId="15383" xr:uid="{00000000-0005-0000-0000-0000F38E0000}"/>
    <cellStyle name="Vírgula 4 4 2 3 55 2 2" xfId="31673" xr:uid="{00000000-0005-0000-0000-0000F48E0000}"/>
    <cellStyle name="Vírgula 4 4 2 3 55 3" xfId="25836" xr:uid="{00000000-0005-0000-0000-0000F58E0000}"/>
    <cellStyle name="Vírgula 4 4 2 3 56" xfId="15384" xr:uid="{00000000-0005-0000-0000-0000F68E0000}"/>
    <cellStyle name="Vírgula 4 4 2 3 56 2" xfId="15385" xr:uid="{00000000-0005-0000-0000-0000F78E0000}"/>
    <cellStyle name="Vírgula 4 4 2 3 56 2 2" xfId="31674" xr:uid="{00000000-0005-0000-0000-0000F88E0000}"/>
    <cellStyle name="Vírgula 4 4 2 3 56 3" xfId="25837" xr:uid="{00000000-0005-0000-0000-0000F98E0000}"/>
    <cellStyle name="Vírgula 4 4 2 3 57" xfId="15386" xr:uid="{00000000-0005-0000-0000-0000FA8E0000}"/>
    <cellStyle name="Vírgula 4 4 2 3 57 2" xfId="15387" xr:uid="{00000000-0005-0000-0000-0000FB8E0000}"/>
    <cellStyle name="Vírgula 4 4 2 3 57 2 2" xfId="31675" xr:uid="{00000000-0005-0000-0000-0000FC8E0000}"/>
    <cellStyle name="Vírgula 4 4 2 3 57 3" xfId="25838" xr:uid="{00000000-0005-0000-0000-0000FD8E0000}"/>
    <cellStyle name="Vírgula 4 4 2 3 58" xfId="15388" xr:uid="{00000000-0005-0000-0000-0000FE8E0000}"/>
    <cellStyle name="Vírgula 4 4 2 3 58 2" xfId="15389" xr:uid="{00000000-0005-0000-0000-0000FF8E0000}"/>
    <cellStyle name="Vírgula 4 4 2 3 58 2 2" xfId="31676" xr:uid="{00000000-0005-0000-0000-0000008F0000}"/>
    <cellStyle name="Vírgula 4 4 2 3 58 3" xfId="25839" xr:uid="{00000000-0005-0000-0000-0000018F0000}"/>
    <cellStyle name="Vírgula 4 4 2 3 59" xfId="15390" xr:uid="{00000000-0005-0000-0000-0000028F0000}"/>
    <cellStyle name="Vírgula 4 4 2 3 59 2" xfId="15391" xr:uid="{00000000-0005-0000-0000-0000038F0000}"/>
    <cellStyle name="Vírgula 4 4 2 3 59 2 2" xfId="31677" xr:uid="{00000000-0005-0000-0000-0000048F0000}"/>
    <cellStyle name="Vírgula 4 4 2 3 59 3" xfId="25840" xr:uid="{00000000-0005-0000-0000-0000058F0000}"/>
    <cellStyle name="Vírgula 4 4 2 3 6" xfId="15392" xr:uid="{00000000-0005-0000-0000-0000068F0000}"/>
    <cellStyle name="Vírgula 4 4 2 3 6 2" xfId="15393" xr:uid="{00000000-0005-0000-0000-0000078F0000}"/>
    <cellStyle name="Vírgula 4 4 2 3 6 2 2" xfId="31678" xr:uid="{00000000-0005-0000-0000-0000088F0000}"/>
    <cellStyle name="Vírgula 4 4 2 3 6 3" xfId="25841" xr:uid="{00000000-0005-0000-0000-0000098F0000}"/>
    <cellStyle name="Vírgula 4 4 2 3 60" xfId="15394" xr:uid="{00000000-0005-0000-0000-00000A8F0000}"/>
    <cellStyle name="Vírgula 4 4 2 3 60 2" xfId="15395" xr:uid="{00000000-0005-0000-0000-00000B8F0000}"/>
    <cellStyle name="Vírgula 4 4 2 3 60 2 2" xfId="31679" xr:uid="{00000000-0005-0000-0000-00000C8F0000}"/>
    <cellStyle name="Vírgula 4 4 2 3 60 3" xfId="25842" xr:uid="{00000000-0005-0000-0000-00000D8F0000}"/>
    <cellStyle name="Vírgula 4 4 2 3 61" xfId="15396" xr:uid="{00000000-0005-0000-0000-00000E8F0000}"/>
    <cellStyle name="Vírgula 4 4 2 3 61 2" xfId="15397" xr:uid="{00000000-0005-0000-0000-00000F8F0000}"/>
    <cellStyle name="Vírgula 4 4 2 3 61 2 2" xfId="31680" xr:uid="{00000000-0005-0000-0000-0000108F0000}"/>
    <cellStyle name="Vírgula 4 4 2 3 61 3" xfId="25843" xr:uid="{00000000-0005-0000-0000-0000118F0000}"/>
    <cellStyle name="Vírgula 4 4 2 3 62" xfId="15398" xr:uid="{00000000-0005-0000-0000-0000128F0000}"/>
    <cellStyle name="Vírgula 4 4 2 3 62 2" xfId="15399" xr:uid="{00000000-0005-0000-0000-0000138F0000}"/>
    <cellStyle name="Vírgula 4 4 2 3 62 2 2" xfId="31681" xr:uid="{00000000-0005-0000-0000-0000148F0000}"/>
    <cellStyle name="Vírgula 4 4 2 3 62 3" xfId="25844" xr:uid="{00000000-0005-0000-0000-0000158F0000}"/>
    <cellStyle name="Vírgula 4 4 2 3 63" xfId="15400" xr:uid="{00000000-0005-0000-0000-0000168F0000}"/>
    <cellStyle name="Vírgula 4 4 2 3 63 2" xfId="15401" xr:uid="{00000000-0005-0000-0000-0000178F0000}"/>
    <cellStyle name="Vírgula 4 4 2 3 63 2 2" xfId="31682" xr:uid="{00000000-0005-0000-0000-0000188F0000}"/>
    <cellStyle name="Vírgula 4 4 2 3 63 3" xfId="25845" xr:uid="{00000000-0005-0000-0000-0000198F0000}"/>
    <cellStyle name="Vírgula 4 4 2 3 64" xfId="15402" xr:uid="{00000000-0005-0000-0000-00001A8F0000}"/>
    <cellStyle name="Vírgula 4 4 2 3 64 2" xfId="15403" xr:uid="{00000000-0005-0000-0000-00001B8F0000}"/>
    <cellStyle name="Vírgula 4 4 2 3 64 2 2" xfId="31683" xr:uid="{00000000-0005-0000-0000-00001C8F0000}"/>
    <cellStyle name="Vírgula 4 4 2 3 64 3" xfId="25846" xr:uid="{00000000-0005-0000-0000-00001D8F0000}"/>
    <cellStyle name="Vírgula 4 4 2 3 65" xfId="15404" xr:uid="{00000000-0005-0000-0000-00001E8F0000}"/>
    <cellStyle name="Vírgula 4 4 2 3 65 2" xfId="15405" xr:uid="{00000000-0005-0000-0000-00001F8F0000}"/>
    <cellStyle name="Vírgula 4 4 2 3 65 2 2" xfId="31684" xr:uid="{00000000-0005-0000-0000-0000208F0000}"/>
    <cellStyle name="Vírgula 4 4 2 3 65 3" xfId="25847" xr:uid="{00000000-0005-0000-0000-0000218F0000}"/>
    <cellStyle name="Vírgula 4 4 2 3 66" xfId="15406" xr:uid="{00000000-0005-0000-0000-0000228F0000}"/>
    <cellStyle name="Vírgula 4 4 2 3 66 2" xfId="15407" xr:uid="{00000000-0005-0000-0000-0000238F0000}"/>
    <cellStyle name="Vírgula 4 4 2 3 66 2 2" xfId="31685" xr:uid="{00000000-0005-0000-0000-0000248F0000}"/>
    <cellStyle name="Vírgula 4 4 2 3 66 3" xfId="25848" xr:uid="{00000000-0005-0000-0000-0000258F0000}"/>
    <cellStyle name="Vírgula 4 4 2 3 67" xfId="15408" xr:uid="{00000000-0005-0000-0000-0000268F0000}"/>
    <cellStyle name="Vírgula 4 4 2 3 67 2" xfId="15409" xr:uid="{00000000-0005-0000-0000-0000278F0000}"/>
    <cellStyle name="Vírgula 4 4 2 3 67 2 2" xfId="31686" xr:uid="{00000000-0005-0000-0000-0000288F0000}"/>
    <cellStyle name="Vírgula 4 4 2 3 67 3" xfId="25849" xr:uid="{00000000-0005-0000-0000-0000298F0000}"/>
    <cellStyle name="Vírgula 4 4 2 3 68" xfId="15410" xr:uid="{00000000-0005-0000-0000-00002A8F0000}"/>
    <cellStyle name="Vírgula 4 4 2 3 68 2" xfId="15411" xr:uid="{00000000-0005-0000-0000-00002B8F0000}"/>
    <cellStyle name="Vírgula 4 4 2 3 68 2 2" xfId="31687" xr:uid="{00000000-0005-0000-0000-00002C8F0000}"/>
    <cellStyle name="Vírgula 4 4 2 3 68 3" xfId="25850" xr:uid="{00000000-0005-0000-0000-00002D8F0000}"/>
    <cellStyle name="Vírgula 4 4 2 3 69" xfId="15412" xr:uid="{00000000-0005-0000-0000-00002E8F0000}"/>
    <cellStyle name="Vírgula 4 4 2 3 69 2" xfId="15413" xr:uid="{00000000-0005-0000-0000-00002F8F0000}"/>
    <cellStyle name="Vírgula 4 4 2 3 69 2 2" xfId="31688" xr:uid="{00000000-0005-0000-0000-0000308F0000}"/>
    <cellStyle name="Vírgula 4 4 2 3 69 3" xfId="25851" xr:uid="{00000000-0005-0000-0000-0000318F0000}"/>
    <cellStyle name="Vírgula 4 4 2 3 7" xfId="15414" xr:uid="{00000000-0005-0000-0000-0000328F0000}"/>
    <cellStyle name="Vírgula 4 4 2 3 7 2" xfId="15415" xr:uid="{00000000-0005-0000-0000-0000338F0000}"/>
    <cellStyle name="Vírgula 4 4 2 3 7 2 2" xfId="31689" xr:uid="{00000000-0005-0000-0000-0000348F0000}"/>
    <cellStyle name="Vírgula 4 4 2 3 7 3" xfId="25852" xr:uid="{00000000-0005-0000-0000-0000358F0000}"/>
    <cellStyle name="Vírgula 4 4 2 3 70" xfId="15416" xr:uid="{00000000-0005-0000-0000-0000368F0000}"/>
    <cellStyle name="Vírgula 4 4 2 3 70 2" xfId="15417" xr:uid="{00000000-0005-0000-0000-0000378F0000}"/>
    <cellStyle name="Vírgula 4 4 2 3 70 2 2" xfId="31690" xr:uid="{00000000-0005-0000-0000-0000388F0000}"/>
    <cellStyle name="Vírgula 4 4 2 3 70 3" xfId="25853" xr:uid="{00000000-0005-0000-0000-0000398F0000}"/>
    <cellStyle name="Vírgula 4 4 2 3 71" xfId="15418" xr:uid="{00000000-0005-0000-0000-00003A8F0000}"/>
    <cellStyle name="Vírgula 4 4 2 3 71 2" xfId="15419" xr:uid="{00000000-0005-0000-0000-00003B8F0000}"/>
    <cellStyle name="Vírgula 4 4 2 3 71 2 2" xfId="31691" xr:uid="{00000000-0005-0000-0000-00003C8F0000}"/>
    <cellStyle name="Vírgula 4 4 2 3 71 3" xfId="25854" xr:uid="{00000000-0005-0000-0000-00003D8F0000}"/>
    <cellStyle name="Vírgula 4 4 2 3 72" xfId="15420" xr:uid="{00000000-0005-0000-0000-00003E8F0000}"/>
    <cellStyle name="Vírgula 4 4 2 3 72 2" xfId="15421" xr:uid="{00000000-0005-0000-0000-00003F8F0000}"/>
    <cellStyle name="Vírgula 4 4 2 3 72 2 2" xfId="31692" xr:uid="{00000000-0005-0000-0000-0000408F0000}"/>
    <cellStyle name="Vírgula 4 4 2 3 72 3" xfId="25855" xr:uid="{00000000-0005-0000-0000-0000418F0000}"/>
    <cellStyle name="Vírgula 4 4 2 3 73" xfId="15422" xr:uid="{00000000-0005-0000-0000-0000428F0000}"/>
    <cellStyle name="Vírgula 4 4 2 3 73 2" xfId="15423" xr:uid="{00000000-0005-0000-0000-0000438F0000}"/>
    <cellStyle name="Vírgula 4 4 2 3 73 2 2" xfId="31693" xr:uid="{00000000-0005-0000-0000-0000448F0000}"/>
    <cellStyle name="Vírgula 4 4 2 3 73 3" xfId="25856" xr:uid="{00000000-0005-0000-0000-0000458F0000}"/>
    <cellStyle name="Vírgula 4 4 2 3 74" xfId="15424" xr:uid="{00000000-0005-0000-0000-0000468F0000}"/>
    <cellStyle name="Vírgula 4 4 2 3 74 2" xfId="15425" xr:uid="{00000000-0005-0000-0000-0000478F0000}"/>
    <cellStyle name="Vírgula 4 4 2 3 74 2 2" xfId="31694" xr:uid="{00000000-0005-0000-0000-0000488F0000}"/>
    <cellStyle name="Vírgula 4 4 2 3 74 3" xfId="25857" xr:uid="{00000000-0005-0000-0000-0000498F0000}"/>
    <cellStyle name="Vírgula 4 4 2 3 75" xfId="15426" xr:uid="{00000000-0005-0000-0000-00004A8F0000}"/>
    <cellStyle name="Vírgula 4 4 2 3 75 2" xfId="15427" xr:uid="{00000000-0005-0000-0000-00004B8F0000}"/>
    <cellStyle name="Vírgula 4 4 2 3 75 2 2" xfId="31695" xr:uid="{00000000-0005-0000-0000-00004C8F0000}"/>
    <cellStyle name="Vírgula 4 4 2 3 75 3" xfId="25858" xr:uid="{00000000-0005-0000-0000-00004D8F0000}"/>
    <cellStyle name="Vírgula 4 4 2 3 76" xfId="15428" xr:uid="{00000000-0005-0000-0000-00004E8F0000}"/>
    <cellStyle name="Vírgula 4 4 2 3 76 2" xfId="27834" xr:uid="{00000000-0005-0000-0000-00004F8F0000}"/>
    <cellStyle name="Vírgula 4 4 2 3 77" xfId="15429" xr:uid="{00000000-0005-0000-0000-0000508F0000}"/>
    <cellStyle name="Vírgula 4 4 2 3 77 2" xfId="31623" xr:uid="{00000000-0005-0000-0000-0000518F0000}"/>
    <cellStyle name="Vírgula 4 4 2 3 78" xfId="15430" xr:uid="{00000000-0005-0000-0000-0000528F0000}"/>
    <cellStyle name="Vírgula 4 4 2 3 78 2" xfId="40627" xr:uid="{00000000-0005-0000-0000-0000538F0000}"/>
    <cellStyle name="Vírgula 4 4 2 3 79" xfId="25786" xr:uid="{00000000-0005-0000-0000-0000548F0000}"/>
    <cellStyle name="Vírgula 4 4 2 3 8" xfId="15431" xr:uid="{00000000-0005-0000-0000-0000558F0000}"/>
    <cellStyle name="Vírgula 4 4 2 3 8 2" xfId="15432" xr:uid="{00000000-0005-0000-0000-0000568F0000}"/>
    <cellStyle name="Vírgula 4 4 2 3 8 2 2" xfId="31696" xr:uid="{00000000-0005-0000-0000-0000578F0000}"/>
    <cellStyle name="Vírgula 4 4 2 3 8 3" xfId="25859" xr:uid="{00000000-0005-0000-0000-0000588F0000}"/>
    <cellStyle name="Vírgula 4 4 2 3 9" xfId="15433" xr:uid="{00000000-0005-0000-0000-0000598F0000}"/>
    <cellStyle name="Vírgula 4 4 2 3 9 2" xfId="15434" xr:uid="{00000000-0005-0000-0000-00005A8F0000}"/>
    <cellStyle name="Vírgula 4 4 2 3 9 2 2" xfId="31697" xr:uid="{00000000-0005-0000-0000-00005B8F0000}"/>
    <cellStyle name="Vírgula 4 4 2 3 9 3" xfId="25860" xr:uid="{00000000-0005-0000-0000-00005C8F0000}"/>
    <cellStyle name="Vírgula 4 4 2 30" xfId="15435" xr:uid="{00000000-0005-0000-0000-00005D8F0000}"/>
    <cellStyle name="Vírgula 4 4 2 30 2" xfId="15436" xr:uid="{00000000-0005-0000-0000-00005E8F0000}"/>
    <cellStyle name="Vírgula 4 4 2 30 2 2" xfId="31698" xr:uid="{00000000-0005-0000-0000-00005F8F0000}"/>
    <cellStyle name="Vírgula 4 4 2 30 3" xfId="25861" xr:uid="{00000000-0005-0000-0000-0000608F0000}"/>
    <cellStyle name="Vírgula 4 4 2 31" xfId="15437" xr:uid="{00000000-0005-0000-0000-0000618F0000}"/>
    <cellStyle name="Vírgula 4 4 2 31 2" xfId="15438" xr:uid="{00000000-0005-0000-0000-0000628F0000}"/>
    <cellStyle name="Vírgula 4 4 2 31 2 2" xfId="31699" xr:uid="{00000000-0005-0000-0000-0000638F0000}"/>
    <cellStyle name="Vírgula 4 4 2 31 3" xfId="25862" xr:uid="{00000000-0005-0000-0000-0000648F0000}"/>
    <cellStyle name="Vírgula 4 4 2 32" xfId="15439" xr:uid="{00000000-0005-0000-0000-0000658F0000}"/>
    <cellStyle name="Vírgula 4 4 2 32 2" xfId="15440" xr:uid="{00000000-0005-0000-0000-0000668F0000}"/>
    <cellStyle name="Vírgula 4 4 2 32 2 2" xfId="31700" xr:uid="{00000000-0005-0000-0000-0000678F0000}"/>
    <cellStyle name="Vírgula 4 4 2 32 3" xfId="25863" xr:uid="{00000000-0005-0000-0000-0000688F0000}"/>
    <cellStyle name="Vírgula 4 4 2 33" xfId="15441" xr:uid="{00000000-0005-0000-0000-0000698F0000}"/>
    <cellStyle name="Vírgula 4 4 2 33 2" xfId="15442" xr:uid="{00000000-0005-0000-0000-00006A8F0000}"/>
    <cellStyle name="Vírgula 4 4 2 33 2 2" xfId="31701" xr:uid="{00000000-0005-0000-0000-00006B8F0000}"/>
    <cellStyle name="Vírgula 4 4 2 33 3" xfId="25864" xr:uid="{00000000-0005-0000-0000-00006C8F0000}"/>
    <cellStyle name="Vírgula 4 4 2 34" xfId="15443" xr:uid="{00000000-0005-0000-0000-00006D8F0000}"/>
    <cellStyle name="Vírgula 4 4 2 34 2" xfId="15444" xr:uid="{00000000-0005-0000-0000-00006E8F0000}"/>
    <cellStyle name="Vírgula 4 4 2 34 2 2" xfId="31702" xr:uid="{00000000-0005-0000-0000-00006F8F0000}"/>
    <cellStyle name="Vírgula 4 4 2 34 3" xfId="25865" xr:uid="{00000000-0005-0000-0000-0000708F0000}"/>
    <cellStyle name="Vírgula 4 4 2 35" xfId="15445" xr:uid="{00000000-0005-0000-0000-0000718F0000}"/>
    <cellStyle name="Vírgula 4 4 2 35 2" xfId="15446" xr:uid="{00000000-0005-0000-0000-0000728F0000}"/>
    <cellStyle name="Vírgula 4 4 2 35 2 2" xfId="31703" xr:uid="{00000000-0005-0000-0000-0000738F0000}"/>
    <cellStyle name="Vírgula 4 4 2 35 3" xfId="25866" xr:uid="{00000000-0005-0000-0000-0000748F0000}"/>
    <cellStyle name="Vírgula 4 4 2 36" xfId="15447" xr:uid="{00000000-0005-0000-0000-0000758F0000}"/>
    <cellStyle name="Vírgula 4 4 2 36 2" xfId="15448" xr:uid="{00000000-0005-0000-0000-0000768F0000}"/>
    <cellStyle name="Vírgula 4 4 2 36 2 2" xfId="31704" xr:uid="{00000000-0005-0000-0000-0000778F0000}"/>
    <cellStyle name="Vírgula 4 4 2 36 3" xfId="25867" xr:uid="{00000000-0005-0000-0000-0000788F0000}"/>
    <cellStyle name="Vírgula 4 4 2 37" xfId="15449" xr:uid="{00000000-0005-0000-0000-0000798F0000}"/>
    <cellStyle name="Vírgula 4 4 2 37 2" xfId="15450" xr:uid="{00000000-0005-0000-0000-00007A8F0000}"/>
    <cellStyle name="Vírgula 4 4 2 37 2 2" xfId="31705" xr:uid="{00000000-0005-0000-0000-00007B8F0000}"/>
    <cellStyle name="Vírgula 4 4 2 37 3" xfId="25868" xr:uid="{00000000-0005-0000-0000-00007C8F0000}"/>
    <cellStyle name="Vírgula 4 4 2 38" xfId="15451" xr:uid="{00000000-0005-0000-0000-00007D8F0000}"/>
    <cellStyle name="Vírgula 4 4 2 38 2" xfId="15452" xr:uid="{00000000-0005-0000-0000-00007E8F0000}"/>
    <cellStyle name="Vírgula 4 4 2 38 2 2" xfId="31706" xr:uid="{00000000-0005-0000-0000-00007F8F0000}"/>
    <cellStyle name="Vírgula 4 4 2 38 3" xfId="25869" xr:uid="{00000000-0005-0000-0000-0000808F0000}"/>
    <cellStyle name="Vírgula 4 4 2 39" xfId="15453" xr:uid="{00000000-0005-0000-0000-0000818F0000}"/>
    <cellStyle name="Vírgula 4 4 2 39 2" xfId="15454" xr:uid="{00000000-0005-0000-0000-0000828F0000}"/>
    <cellStyle name="Vírgula 4 4 2 39 2 2" xfId="31707" xr:uid="{00000000-0005-0000-0000-0000838F0000}"/>
    <cellStyle name="Vírgula 4 4 2 39 3" xfId="25870" xr:uid="{00000000-0005-0000-0000-0000848F0000}"/>
    <cellStyle name="Vírgula 4 4 2 4" xfId="15455" xr:uid="{00000000-0005-0000-0000-0000858F0000}"/>
    <cellStyle name="Vírgula 4 4 2 4 2" xfId="15456" xr:uid="{00000000-0005-0000-0000-0000868F0000}"/>
    <cellStyle name="Vírgula 4 4 2 4 2 2" xfId="27836" xr:uid="{00000000-0005-0000-0000-0000878F0000}"/>
    <cellStyle name="Vírgula 4 4 2 4 3" xfId="15457" xr:uid="{00000000-0005-0000-0000-0000888F0000}"/>
    <cellStyle name="Vírgula 4 4 2 4 3 2" xfId="31708" xr:uid="{00000000-0005-0000-0000-0000898F0000}"/>
    <cellStyle name="Vírgula 4 4 2 4 4" xfId="15458" xr:uid="{00000000-0005-0000-0000-00008A8F0000}"/>
    <cellStyle name="Vírgula 4 4 2 4 4 2" xfId="40629" xr:uid="{00000000-0005-0000-0000-00008B8F0000}"/>
    <cellStyle name="Vírgula 4 4 2 4 5" xfId="25871" xr:uid="{00000000-0005-0000-0000-00008C8F0000}"/>
    <cellStyle name="Vírgula 4 4 2 40" xfId="15459" xr:uid="{00000000-0005-0000-0000-00008D8F0000}"/>
    <cellStyle name="Vírgula 4 4 2 40 2" xfId="15460" xr:uid="{00000000-0005-0000-0000-00008E8F0000}"/>
    <cellStyle name="Vírgula 4 4 2 40 2 2" xfId="31709" xr:uid="{00000000-0005-0000-0000-00008F8F0000}"/>
    <cellStyle name="Vírgula 4 4 2 40 3" xfId="25872" xr:uid="{00000000-0005-0000-0000-0000908F0000}"/>
    <cellStyle name="Vírgula 4 4 2 41" xfId="15461" xr:uid="{00000000-0005-0000-0000-0000918F0000}"/>
    <cellStyle name="Vírgula 4 4 2 41 2" xfId="15462" xr:uid="{00000000-0005-0000-0000-0000928F0000}"/>
    <cellStyle name="Vírgula 4 4 2 41 2 2" xfId="31710" xr:uid="{00000000-0005-0000-0000-0000938F0000}"/>
    <cellStyle name="Vírgula 4 4 2 41 3" xfId="25873" xr:uid="{00000000-0005-0000-0000-0000948F0000}"/>
    <cellStyle name="Vírgula 4 4 2 42" xfId="15463" xr:uid="{00000000-0005-0000-0000-0000958F0000}"/>
    <cellStyle name="Vírgula 4 4 2 42 2" xfId="15464" xr:uid="{00000000-0005-0000-0000-0000968F0000}"/>
    <cellStyle name="Vírgula 4 4 2 42 2 2" xfId="31711" xr:uid="{00000000-0005-0000-0000-0000978F0000}"/>
    <cellStyle name="Vírgula 4 4 2 42 3" xfId="25874" xr:uid="{00000000-0005-0000-0000-0000988F0000}"/>
    <cellStyle name="Vírgula 4 4 2 43" xfId="15465" xr:uid="{00000000-0005-0000-0000-0000998F0000}"/>
    <cellStyle name="Vírgula 4 4 2 43 2" xfId="15466" xr:uid="{00000000-0005-0000-0000-00009A8F0000}"/>
    <cellStyle name="Vírgula 4 4 2 43 2 2" xfId="31712" xr:uid="{00000000-0005-0000-0000-00009B8F0000}"/>
    <cellStyle name="Vírgula 4 4 2 43 3" xfId="25875" xr:uid="{00000000-0005-0000-0000-00009C8F0000}"/>
    <cellStyle name="Vírgula 4 4 2 44" xfId="15467" xr:uid="{00000000-0005-0000-0000-00009D8F0000}"/>
    <cellStyle name="Vírgula 4 4 2 44 2" xfId="15468" xr:uid="{00000000-0005-0000-0000-00009E8F0000}"/>
    <cellStyle name="Vírgula 4 4 2 44 2 2" xfId="31713" xr:uid="{00000000-0005-0000-0000-00009F8F0000}"/>
    <cellStyle name="Vírgula 4 4 2 44 3" xfId="25876" xr:uid="{00000000-0005-0000-0000-0000A08F0000}"/>
    <cellStyle name="Vírgula 4 4 2 45" xfId="15469" xr:uid="{00000000-0005-0000-0000-0000A18F0000}"/>
    <cellStyle name="Vírgula 4 4 2 45 2" xfId="15470" xr:uid="{00000000-0005-0000-0000-0000A28F0000}"/>
    <cellStyle name="Vírgula 4 4 2 45 2 2" xfId="31714" xr:uid="{00000000-0005-0000-0000-0000A38F0000}"/>
    <cellStyle name="Vírgula 4 4 2 45 3" xfId="25877" xr:uid="{00000000-0005-0000-0000-0000A48F0000}"/>
    <cellStyle name="Vírgula 4 4 2 46" xfId="15471" xr:uid="{00000000-0005-0000-0000-0000A58F0000}"/>
    <cellStyle name="Vírgula 4 4 2 46 2" xfId="15472" xr:uid="{00000000-0005-0000-0000-0000A68F0000}"/>
    <cellStyle name="Vírgula 4 4 2 46 2 2" xfId="31715" xr:uid="{00000000-0005-0000-0000-0000A78F0000}"/>
    <cellStyle name="Vírgula 4 4 2 46 3" xfId="25878" xr:uid="{00000000-0005-0000-0000-0000A88F0000}"/>
    <cellStyle name="Vírgula 4 4 2 47" xfId="15473" xr:uid="{00000000-0005-0000-0000-0000A98F0000}"/>
    <cellStyle name="Vírgula 4 4 2 47 2" xfId="15474" xr:uid="{00000000-0005-0000-0000-0000AA8F0000}"/>
    <cellStyle name="Vírgula 4 4 2 47 2 2" xfId="31716" xr:uid="{00000000-0005-0000-0000-0000AB8F0000}"/>
    <cellStyle name="Vírgula 4 4 2 47 3" xfId="25879" xr:uid="{00000000-0005-0000-0000-0000AC8F0000}"/>
    <cellStyle name="Vírgula 4 4 2 48" xfId="15475" xr:uid="{00000000-0005-0000-0000-0000AD8F0000}"/>
    <cellStyle name="Vírgula 4 4 2 48 2" xfId="15476" xr:uid="{00000000-0005-0000-0000-0000AE8F0000}"/>
    <cellStyle name="Vírgula 4 4 2 48 2 2" xfId="31717" xr:uid="{00000000-0005-0000-0000-0000AF8F0000}"/>
    <cellStyle name="Vírgula 4 4 2 48 3" xfId="25880" xr:uid="{00000000-0005-0000-0000-0000B08F0000}"/>
    <cellStyle name="Vírgula 4 4 2 49" xfId="15477" xr:uid="{00000000-0005-0000-0000-0000B18F0000}"/>
    <cellStyle name="Vírgula 4 4 2 49 2" xfId="15478" xr:uid="{00000000-0005-0000-0000-0000B28F0000}"/>
    <cellStyle name="Vírgula 4 4 2 49 2 2" xfId="31718" xr:uid="{00000000-0005-0000-0000-0000B38F0000}"/>
    <cellStyle name="Vírgula 4 4 2 49 3" xfId="25881" xr:uid="{00000000-0005-0000-0000-0000B48F0000}"/>
    <cellStyle name="Vírgula 4 4 2 5" xfId="15479" xr:uid="{00000000-0005-0000-0000-0000B58F0000}"/>
    <cellStyle name="Vírgula 4 4 2 5 2" xfId="15480" xr:uid="{00000000-0005-0000-0000-0000B68F0000}"/>
    <cellStyle name="Vírgula 4 4 2 5 2 2" xfId="31719" xr:uid="{00000000-0005-0000-0000-0000B78F0000}"/>
    <cellStyle name="Vírgula 4 4 2 5 3" xfId="15481" xr:uid="{00000000-0005-0000-0000-0000B88F0000}"/>
    <cellStyle name="Vírgula 4 4 2 5 3 2" xfId="40630" xr:uid="{00000000-0005-0000-0000-0000B98F0000}"/>
    <cellStyle name="Vírgula 4 4 2 5 4" xfId="25882" xr:uid="{00000000-0005-0000-0000-0000BA8F0000}"/>
    <cellStyle name="Vírgula 4 4 2 5 5" xfId="35371" xr:uid="{00000000-0005-0000-0000-0000BB8F0000}"/>
    <cellStyle name="Vírgula 4 4 2 50" xfId="15482" xr:uid="{00000000-0005-0000-0000-0000BC8F0000}"/>
    <cellStyle name="Vírgula 4 4 2 50 2" xfId="15483" xr:uid="{00000000-0005-0000-0000-0000BD8F0000}"/>
    <cellStyle name="Vírgula 4 4 2 50 2 2" xfId="31720" xr:uid="{00000000-0005-0000-0000-0000BE8F0000}"/>
    <cellStyle name="Vírgula 4 4 2 50 3" xfId="25883" xr:uid="{00000000-0005-0000-0000-0000BF8F0000}"/>
    <cellStyle name="Vírgula 4 4 2 51" xfId="15484" xr:uid="{00000000-0005-0000-0000-0000C08F0000}"/>
    <cellStyle name="Vírgula 4 4 2 51 2" xfId="15485" xr:uid="{00000000-0005-0000-0000-0000C18F0000}"/>
    <cellStyle name="Vírgula 4 4 2 51 2 2" xfId="31721" xr:uid="{00000000-0005-0000-0000-0000C28F0000}"/>
    <cellStyle name="Vírgula 4 4 2 51 3" xfId="25884" xr:uid="{00000000-0005-0000-0000-0000C38F0000}"/>
    <cellStyle name="Vírgula 4 4 2 52" xfId="15486" xr:uid="{00000000-0005-0000-0000-0000C48F0000}"/>
    <cellStyle name="Vírgula 4 4 2 52 2" xfId="15487" xr:uid="{00000000-0005-0000-0000-0000C58F0000}"/>
    <cellStyle name="Vírgula 4 4 2 52 2 2" xfId="31722" xr:uid="{00000000-0005-0000-0000-0000C68F0000}"/>
    <cellStyle name="Vírgula 4 4 2 52 3" xfId="25885" xr:uid="{00000000-0005-0000-0000-0000C78F0000}"/>
    <cellStyle name="Vírgula 4 4 2 53" xfId="15488" xr:uid="{00000000-0005-0000-0000-0000C88F0000}"/>
    <cellStyle name="Vírgula 4 4 2 53 2" xfId="15489" xr:uid="{00000000-0005-0000-0000-0000C98F0000}"/>
    <cellStyle name="Vírgula 4 4 2 53 2 2" xfId="31723" xr:uid="{00000000-0005-0000-0000-0000CA8F0000}"/>
    <cellStyle name="Vírgula 4 4 2 53 3" xfId="25886" xr:uid="{00000000-0005-0000-0000-0000CB8F0000}"/>
    <cellStyle name="Vírgula 4 4 2 54" xfId="15490" xr:uid="{00000000-0005-0000-0000-0000CC8F0000}"/>
    <cellStyle name="Vírgula 4 4 2 54 2" xfId="15491" xr:uid="{00000000-0005-0000-0000-0000CD8F0000}"/>
    <cellStyle name="Vírgula 4 4 2 54 2 2" xfId="31724" xr:uid="{00000000-0005-0000-0000-0000CE8F0000}"/>
    <cellStyle name="Vírgula 4 4 2 54 3" xfId="25887" xr:uid="{00000000-0005-0000-0000-0000CF8F0000}"/>
    <cellStyle name="Vírgula 4 4 2 55" xfId="15492" xr:uid="{00000000-0005-0000-0000-0000D08F0000}"/>
    <cellStyle name="Vírgula 4 4 2 55 2" xfId="15493" xr:uid="{00000000-0005-0000-0000-0000D18F0000}"/>
    <cellStyle name="Vírgula 4 4 2 55 2 2" xfId="31725" xr:uid="{00000000-0005-0000-0000-0000D28F0000}"/>
    <cellStyle name="Vírgula 4 4 2 55 3" xfId="25888" xr:uid="{00000000-0005-0000-0000-0000D38F0000}"/>
    <cellStyle name="Vírgula 4 4 2 56" xfId="15494" xr:uid="{00000000-0005-0000-0000-0000D48F0000}"/>
    <cellStyle name="Vírgula 4 4 2 56 2" xfId="15495" xr:uid="{00000000-0005-0000-0000-0000D58F0000}"/>
    <cellStyle name="Vírgula 4 4 2 56 2 2" xfId="31726" xr:uid="{00000000-0005-0000-0000-0000D68F0000}"/>
    <cellStyle name="Vírgula 4 4 2 56 3" xfId="25889" xr:uid="{00000000-0005-0000-0000-0000D78F0000}"/>
    <cellStyle name="Vírgula 4 4 2 57" xfId="15496" xr:uid="{00000000-0005-0000-0000-0000D88F0000}"/>
    <cellStyle name="Vírgula 4 4 2 57 2" xfId="15497" xr:uid="{00000000-0005-0000-0000-0000D98F0000}"/>
    <cellStyle name="Vírgula 4 4 2 57 2 2" xfId="31727" xr:uid="{00000000-0005-0000-0000-0000DA8F0000}"/>
    <cellStyle name="Vírgula 4 4 2 57 3" xfId="25890" xr:uid="{00000000-0005-0000-0000-0000DB8F0000}"/>
    <cellStyle name="Vírgula 4 4 2 58" xfId="15498" xr:uid="{00000000-0005-0000-0000-0000DC8F0000}"/>
    <cellStyle name="Vírgula 4 4 2 58 2" xfId="15499" xr:uid="{00000000-0005-0000-0000-0000DD8F0000}"/>
    <cellStyle name="Vírgula 4 4 2 58 2 2" xfId="31728" xr:uid="{00000000-0005-0000-0000-0000DE8F0000}"/>
    <cellStyle name="Vírgula 4 4 2 58 3" xfId="25891" xr:uid="{00000000-0005-0000-0000-0000DF8F0000}"/>
    <cellStyle name="Vírgula 4 4 2 59" xfId="15500" xr:uid="{00000000-0005-0000-0000-0000E08F0000}"/>
    <cellStyle name="Vírgula 4 4 2 59 2" xfId="15501" xr:uid="{00000000-0005-0000-0000-0000E18F0000}"/>
    <cellStyle name="Vírgula 4 4 2 59 2 2" xfId="31729" xr:uid="{00000000-0005-0000-0000-0000E28F0000}"/>
    <cellStyle name="Vírgula 4 4 2 59 3" xfId="25892" xr:uid="{00000000-0005-0000-0000-0000E38F0000}"/>
    <cellStyle name="Vírgula 4 4 2 6" xfId="15502" xr:uid="{00000000-0005-0000-0000-0000E48F0000}"/>
    <cellStyle name="Vírgula 4 4 2 6 10" xfId="15503" xr:uid="{00000000-0005-0000-0000-0000E58F0000}"/>
    <cellStyle name="Vírgula 4 4 2 6 10 2" xfId="39143" xr:uid="{00000000-0005-0000-0000-0000E68F0000}"/>
    <cellStyle name="Vírgula 4 4 2 6 11" xfId="15504" xr:uid="{00000000-0005-0000-0000-0000E78F0000}"/>
    <cellStyle name="Vírgula 4 4 2 6 11 2" xfId="39274" xr:uid="{00000000-0005-0000-0000-0000E88F0000}"/>
    <cellStyle name="Vírgula 4 4 2 6 12" xfId="15505" xr:uid="{00000000-0005-0000-0000-0000E98F0000}"/>
    <cellStyle name="Vírgula 4 4 2 6 12 2" xfId="39434" xr:uid="{00000000-0005-0000-0000-0000EA8F0000}"/>
    <cellStyle name="Vírgula 4 4 2 6 13" xfId="15506" xr:uid="{00000000-0005-0000-0000-0000EB8F0000}"/>
    <cellStyle name="Vírgula 4 4 2 6 13 2" xfId="40631" xr:uid="{00000000-0005-0000-0000-0000EC8F0000}"/>
    <cellStyle name="Vírgula 4 4 2 6 14" xfId="25893" xr:uid="{00000000-0005-0000-0000-0000ED8F0000}"/>
    <cellStyle name="Vírgula 4 4 2 6 15" xfId="35372" xr:uid="{00000000-0005-0000-0000-0000EE8F0000}"/>
    <cellStyle name="Vírgula 4 4 2 6 2" xfId="15507" xr:uid="{00000000-0005-0000-0000-0000EF8F0000}"/>
    <cellStyle name="Vírgula 4 4 2 6 2 2" xfId="15508" xr:uid="{00000000-0005-0000-0000-0000F08F0000}"/>
    <cellStyle name="Vírgula 4 4 2 6 2 2 2" xfId="15509" xr:uid="{00000000-0005-0000-0000-0000F18F0000}"/>
    <cellStyle name="Vírgula 4 4 2 6 2 2 2 2" xfId="38210" xr:uid="{00000000-0005-0000-0000-0000F28F0000}"/>
    <cellStyle name="Vírgula 4 4 2 6 2 2 3" xfId="36541" xr:uid="{00000000-0005-0000-0000-0000F38F0000}"/>
    <cellStyle name="Vírgula 4 4 2 6 2 3" xfId="15510" xr:uid="{00000000-0005-0000-0000-0000F48F0000}"/>
    <cellStyle name="Vírgula 4 4 2 6 2 3 2" xfId="37474" xr:uid="{00000000-0005-0000-0000-0000F58F0000}"/>
    <cellStyle name="Vírgula 4 4 2 6 2 4" xfId="15511" xr:uid="{00000000-0005-0000-0000-0000F68F0000}"/>
    <cellStyle name="Vírgula 4 4 2 6 2 4 2" xfId="41657" xr:uid="{00000000-0005-0000-0000-0000F78F0000}"/>
    <cellStyle name="Vírgula 4 4 2 6 2 5" xfId="31730" xr:uid="{00000000-0005-0000-0000-0000F88F0000}"/>
    <cellStyle name="Vírgula 4 4 2 6 2 6" xfId="35526" xr:uid="{00000000-0005-0000-0000-0000F98F0000}"/>
    <cellStyle name="Vírgula 4 4 2 6 3" xfId="15512" xr:uid="{00000000-0005-0000-0000-0000FA8F0000}"/>
    <cellStyle name="Vírgula 4 4 2 6 3 2" xfId="15513" xr:uid="{00000000-0005-0000-0000-0000FB8F0000}"/>
    <cellStyle name="Vírgula 4 4 2 6 3 2 2" xfId="15514" xr:uid="{00000000-0005-0000-0000-0000FC8F0000}"/>
    <cellStyle name="Vírgula 4 4 2 6 3 2 2 2" xfId="38341" xr:uid="{00000000-0005-0000-0000-0000FD8F0000}"/>
    <cellStyle name="Vírgula 4 4 2 6 3 2 3" xfId="36672" xr:uid="{00000000-0005-0000-0000-0000FE8F0000}"/>
    <cellStyle name="Vírgula 4 4 2 6 3 3" xfId="15515" xr:uid="{00000000-0005-0000-0000-0000FF8F0000}"/>
    <cellStyle name="Vírgula 4 4 2 6 3 3 2" xfId="37605" xr:uid="{00000000-0005-0000-0000-000000900000}"/>
    <cellStyle name="Vírgula 4 4 2 6 3 4" xfId="35657" xr:uid="{00000000-0005-0000-0000-000001900000}"/>
    <cellStyle name="Vírgula 4 4 2 6 4" xfId="15516" xr:uid="{00000000-0005-0000-0000-000002900000}"/>
    <cellStyle name="Vírgula 4 4 2 6 4 2" xfId="15517" xr:uid="{00000000-0005-0000-0000-000003900000}"/>
    <cellStyle name="Vírgula 4 4 2 6 4 2 2" xfId="15518" xr:uid="{00000000-0005-0000-0000-000004900000}"/>
    <cellStyle name="Vírgula 4 4 2 6 4 2 2 2" xfId="38472" xr:uid="{00000000-0005-0000-0000-000005900000}"/>
    <cellStyle name="Vírgula 4 4 2 6 4 2 3" xfId="36807" xr:uid="{00000000-0005-0000-0000-000006900000}"/>
    <cellStyle name="Vírgula 4 4 2 6 4 3" xfId="15519" xr:uid="{00000000-0005-0000-0000-000007900000}"/>
    <cellStyle name="Vírgula 4 4 2 6 4 3 2" xfId="37736" xr:uid="{00000000-0005-0000-0000-000008900000}"/>
    <cellStyle name="Vírgula 4 4 2 6 4 4" xfId="35792" xr:uid="{00000000-0005-0000-0000-000009900000}"/>
    <cellStyle name="Vírgula 4 4 2 6 5" xfId="15520" xr:uid="{00000000-0005-0000-0000-00000A900000}"/>
    <cellStyle name="Vírgula 4 4 2 6 5 2" xfId="15521" xr:uid="{00000000-0005-0000-0000-00000B900000}"/>
    <cellStyle name="Vírgula 4 4 2 6 5 2 2" xfId="15522" xr:uid="{00000000-0005-0000-0000-00000C900000}"/>
    <cellStyle name="Vírgula 4 4 2 6 5 2 2 2" xfId="38648" xr:uid="{00000000-0005-0000-0000-00000D900000}"/>
    <cellStyle name="Vírgula 4 4 2 6 5 2 3" xfId="36984" xr:uid="{00000000-0005-0000-0000-00000E900000}"/>
    <cellStyle name="Vírgula 4 4 2 6 5 3" xfId="15523" xr:uid="{00000000-0005-0000-0000-00000F900000}"/>
    <cellStyle name="Vírgula 4 4 2 6 5 3 2" xfId="37908" xr:uid="{00000000-0005-0000-0000-000010900000}"/>
    <cellStyle name="Vírgula 4 4 2 6 5 4" xfId="35995" xr:uid="{00000000-0005-0000-0000-000011900000}"/>
    <cellStyle name="Vírgula 4 4 2 6 6" xfId="15524" xr:uid="{00000000-0005-0000-0000-000012900000}"/>
    <cellStyle name="Vírgula 4 4 2 6 6 2" xfId="15525" xr:uid="{00000000-0005-0000-0000-000013900000}"/>
    <cellStyle name="Vírgula 4 4 2 6 6 2 2" xfId="38813" xr:uid="{00000000-0005-0000-0000-000014900000}"/>
    <cellStyle name="Vírgula 4 4 2 6 6 3" xfId="37143" xr:uid="{00000000-0005-0000-0000-000015900000}"/>
    <cellStyle name="Vírgula 4 4 2 6 7" xfId="15526" xr:uid="{00000000-0005-0000-0000-000016900000}"/>
    <cellStyle name="Vírgula 4 4 2 6 7 2" xfId="15527" xr:uid="{00000000-0005-0000-0000-000017900000}"/>
    <cellStyle name="Vírgula 4 4 2 6 7 2 2" xfId="38074" xr:uid="{00000000-0005-0000-0000-000018900000}"/>
    <cellStyle name="Vírgula 4 4 2 6 7 3" xfId="36383" xr:uid="{00000000-0005-0000-0000-000019900000}"/>
    <cellStyle name="Vírgula 4 4 2 6 8" xfId="15528" xr:uid="{00000000-0005-0000-0000-00001A900000}"/>
    <cellStyle name="Vírgula 4 4 2 6 8 2" xfId="37343" xr:uid="{00000000-0005-0000-0000-00001B900000}"/>
    <cellStyle name="Vírgula 4 4 2 6 9" xfId="15529" xr:uid="{00000000-0005-0000-0000-00001C900000}"/>
    <cellStyle name="Vírgula 4 4 2 6 9 2" xfId="39012" xr:uid="{00000000-0005-0000-0000-00001D900000}"/>
    <cellStyle name="Vírgula 4 4 2 60" xfId="15530" xr:uid="{00000000-0005-0000-0000-00001E900000}"/>
    <cellStyle name="Vírgula 4 4 2 60 2" xfId="15531" xr:uid="{00000000-0005-0000-0000-00001F900000}"/>
    <cellStyle name="Vírgula 4 4 2 60 2 2" xfId="31731" xr:uid="{00000000-0005-0000-0000-000020900000}"/>
    <cellStyle name="Vírgula 4 4 2 60 3" xfId="25894" xr:uid="{00000000-0005-0000-0000-000021900000}"/>
    <cellStyle name="Vírgula 4 4 2 61" xfId="15532" xr:uid="{00000000-0005-0000-0000-000022900000}"/>
    <cellStyle name="Vírgula 4 4 2 61 2" xfId="15533" xr:uid="{00000000-0005-0000-0000-000023900000}"/>
    <cellStyle name="Vírgula 4 4 2 61 2 2" xfId="31732" xr:uid="{00000000-0005-0000-0000-000024900000}"/>
    <cellStyle name="Vírgula 4 4 2 61 3" xfId="25895" xr:uid="{00000000-0005-0000-0000-000025900000}"/>
    <cellStyle name="Vírgula 4 4 2 62" xfId="15534" xr:uid="{00000000-0005-0000-0000-000026900000}"/>
    <cellStyle name="Vírgula 4 4 2 62 2" xfId="15535" xr:uid="{00000000-0005-0000-0000-000027900000}"/>
    <cellStyle name="Vírgula 4 4 2 62 2 2" xfId="31733" xr:uid="{00000000-0005-0000-0000-000028900000}"/>
    <cellStyle name="Vírgula 4 4 2 62 3" xfId="25896" xr:uid="{00000000-0005-0000-0000-000029900000}"/>
    <cellStyle name="Vírgula 4 4 2 63" xfId="15536" xr:uid="{00000000-0005-0000-0000-00002A900000}"/>
    <cellStyle name="Vírgula 4 4 2 63 2" xfId="15537" xr:uid="{00000000-0005-0000-0000-00002B900000}"/>
    <cellStyle name="Vírgula 4 4 2 63 2 2" xfId="31734" xr:uid="{00000000-0005-0000-0000-00002C900000}"/>
    <cellStyle name="Vírgula 4 4 2 63 3" xfId="25897" xr:uid="{00000000-0005-0000-0000-00002D900000}"/>
    <cellStyle name="Vírgula 4 4 2 64" xfId="15538" xr:uid="{00000000-0005-0000-0000-00002E900000}"/>
    <cellStyle name="Vírgula 4 4 2 64 2" xfId="15539" xr:uid="{00000000-0005-0000-0000-00002F900000}"/>
    <cellStyle name="Vírgula 4 4 2 64 2 2" xfId="31735" xr:uid="{00000000-0005-0000-0000-000030900000}"/>
    <cellStyle name="Vírgula 4 4 2 64 3" xfId="25898" xr:uid="{00000000-0005-0000-0000-000031900000}"/>
    <cellStyle name="Vírgula 4 4 2 65" xfId="15540" xr:uid="{00000000-0005-0000-0000-000032900000}"/>
    <cellStyle name="Vírgula 4 4 2 65 2" xfId="15541" xr:uid="{00000000-0005-0000-0000-000033900000}"/>
    <cellStyle name="Vírgula 4 4 2 65 2 2" xfId="31736" xr:uid="{00000000-0005-0000-0000-000034900000}"/>
    <cellStyle name="Vírgula 4 4 2 65 3" xfId="25899" xr:uid="{00000000-0005-0000-0000-000035900000}"/>
    <cellStyle name="Vírgula 4 4 2 66" xfId="15542" xr:uid="{00000000-0005-0000-0000-000036900000}"/>
    <cellStyle name="Vírgula 4 4 2 66 2" xfId="15543" xr:uid="{00000000-0005-0000-0000-000037900000}"/>
    <cellStyle name="Vírgula 4 4 2 66 2 2" xfId="31737" xr:uid="{00000000-0005-0000-0000-000038900000}"/>
    <cellStyle name="Vírgula 4 4 2 66 3" xfId="25900" xr:uid="{00000000-0005-0000-0000-000039900000}"/>
    <cellStyle name="Vírgula 4 4 2 67" xfId="15544" xr:uid="{00000000-0005-0000-0000-00003A900000}"/>
    <cellStyle name="Vírgula 4 4 2 67 2" xfId="15545" xr:uid="{00000000-0005-0000-0000-00003B900000}"/>
    <cellStyle name="Vírgula 4 4 2 67 2 2" xfId="31738" xr:uid="{00000000-0005-0000-0000-00003C900000}"/>
    <cellStyle name="Vírgula 4 4 2 67 3" xfId="25901" xr:uid="{00000000-0005-0000-0000-00003D900000}"/>
    <cellStyle name="Vírgula 4 4 2 68" xfId="15546" xr:uid="{00000000-0005-0000-0000-00003E900000}"/>
    <cellStyle name="Vírgula 4 4 2 68 2" xfId="15547" xr:uid="{00000000-0005-0000-0000-00003F900000}"/>
    <cellStyle name="Vírgula 4 4 2 68 2 2" xfId="31739" xr:uid="{00000000-0005-0000-0000-000040900000}"/>
    <cellStyle name="Vírgula 4 4 2 68 3" xfId="25902" xr:uid="{00000000-0005-0000-0000-000041900000}"/>
    <cellStyle name="Vírgula 4 4 2 69" xfId="15548" xr:uid="{00000000-0005-0000-0000-000042900000}"/>
    <cellStyle name="Vírgula 4 4 2 69 2" xfId="15549" xr:uid="{00000000-0005-0000-0000-000043900000}"/>
    <cellStyle name="Vírgula 4 4 2 69 2 2" xfId="31740" xr:uid="{00000000-0005-0000-0000-000044900000}"/>
    <cellStyle name="Vírgula 4 4 2 69 3" xfId="25903" xr:uid="{00000000-0005-0000-0000-000045900000}"/>
    <cellStyle name="Vírgula 4 4 2 7" xfId="15550" xr:uid="{00000000-0005-0000-0000-000046900000}"/>
    <cellStyle name="Vírgula 4 4 2 7 2" xfId="15551" xr:uid="{00000000-0005-0000-0000-000047900000}"/>
    <cellStyle name="Vírgula 4 4 2 7 2 2" xfId="31741" xr:uid="{00000000-0005-0000-0000-000048900000}"/>
    <cellStyle name="Vírgula 4 4 2 7 3" xfId="15552" xr:uid="{00000000-0005-0000-0000-000049900000}"/>
    <cellStyle name="Vírgula 4 4 2 7 3 2" xfId="40632" xr:uid="{00000000-0005-0000-0000-00004A900000}"/>
    <cellStyle name="Vírgula 4 4 2 7 4" xfId="25904" xr:uid="{00000000-0005-0000-0000-00004B900000}"/>
    <cellStyle name="Vírgula 4 4 2 7 5" xfId="35996" xr:uid="{00000000-0005-0000-0000-00004C900000}"/>
    <cellStyle name="Vírgula 4 4 2 70" xfId="15553" xr:uid="{00000000-0005-0000-0000-00004D900000}"/>
    <cellStyle name="Vírgula 4 4 2 70 2" xfId="15554" xr:uid="{00000000-0005-0000-0000-00004E900000}"/>
    <cellStyle name="Vírgula 4 4 2 70 2 2" xfId="31742" xr:uid="{00000000-0005-0000-0000-00004F900000}"/>
    <cellStyle name="Vírgula 4 4 2 70 3" xfId="25905" xr:uid="{00000000-0005-0000-0000-000050900000}"/>
    <cellStyle name="Vírgula 4 4 2 71" xfId="15555" xr:uid="{00000000-0005-0000-0000-000051900000}"/>
    <cellStyle name="Vírgula 4 4 2 71 2" xfId="15556" xr:uid="{00000000-0005-0000-0000-000052900000}"/>
    <cellStyle name="Vírgula 4 4 2 71 2 2" xfId="31743" xr:uid="{00000000-0005-0000-0000-000053900000}"/>
    <cellStyle name="Vírgula 4 4 2 71 3" xfId="25906" xr:uid="{00000000-0005-0000-0000-000054900000}"/>
    <cellStyle name="Vírgula 4 4 2 72" xfId="15557" xr:uid="{00000000-0005-0000-0000-000055900000}"/>
    <cellStyle name="Vírgula 4 4 2 72 2" xfId="15558" xr:uid="{00000000-0005-0000-0000-000056900000}"/>
    <cellStyle name="Vírgula 4 4 2 72 2 2" xfId="31744" xr:uid="{00000000-0005-0000-0000-000057900000}"/>
    <cellStyle name="Vírgula 4 4 2 72 3" xfId="25907" xr:uid="{00000000-0005-0000-0000-000058900000}"/>
    <cellStyle name="Vírgula 4 4 2 73" xfId="15559" xr:uid="{00000000-0005-0000-0000-000059900000}"/>
    <cellStyle name="Vírgula 4 4 2 73 2" xfId="15560" xr:uid="{00000000-0005-0000-0000-00005A900000}"/>
    <cellStyle name="Vírgula 4 4 2 73 2 2" xfId="31745" xr:uid="{00000000-0005-0000-0000-00005B900000}"/>
    <cellStyle name="Vírgula 4 4 2 73 3" xfId="25908" xr:uid="{00000000-0005-0000-0000-00005C900000}"/>
    <cellStyle name="Vírgula 4 4 2 74" xfId="15561" xr:uid="{00000000-0005-0000-0000-00005D900000}"/>
    <cellStyle name="Vírgula 4 4 2 74 2" xfId="15562" xr:uid="{00000000-0005-0000-0000-00005E900000}"/>
    <cellStyle name="Vírgula 4 4 2 74 2 2" xfId="31746" xr:uid="{00000000-0005-0000-0000-00005F900000}"/>
    <cellStyle name="Vírgula 4 4 2 74 3" xfId="25909" xr:uid="{00000000-0005-0000-0000-000060900000}"/>
    <cellStyle name="Vírgula 4 4 2 75" xfId="15563" xr:uid="{00000000-0005-0000-0000-000061900000}"/>
    <cellStyle name="Vírgula 4 4 2 75 2" xfId="15564" xr:uid="{00000000-0005-0000-0000-000062900000}"/>
    <cellStyle name="Vírgula 4 4 2 75 2 2" xfId="31747" xr:uid="{00000000-0005-0000-0000-000063900000}"/>
    <cellStyle name="Vírgula 4 4 2 75 3" xfId="25910" xr:uid="{00000000-0005-0000-0000-000064900000}"/>
    <cellStyle name="Vírgula 4 4 2 76" xfId="15565" xr:uid="{00000000-0005-0000-0000-000065900000}"/>
    <cellStyle name="Vírgula 4 4 2 76 2" xfId="15566" xr:uid="{00000000-0005-0000-0000-000066900000}"/>
    <cellStyle name="Vírgula 4 4 2 76 2 2" xfId="31748" xr:uid="{00000000-0005-0000-0000-000067900000}"/>
    <cellStyle name="Vírgula 4 4 2 76 3" xfId="25911" xr:uid="{00000000-0005-0000-0000-000068900000}"/>
    <cellStyle name="Vírgula 4 4 2 77" xfId="15567" xr:uid="{00000000-0005-0000-0000-000069900000}"/>
    <cellStyle name="Vírgula 4 4 2 77 2" xfId="15568" xr:uid="{00000000-0005-0000-0000-00006A900000}"/>
    <cellStyle name="Vírgula 4 4 2 77 2 2" xfId="31749" xr:uid="{00000000-0005-0000-0000-00006B900000}"/>
    <cellStyle name="Vírgula 4 4 2 77 3" xfId="25912" xr:uid="{00000000-0005-0000-0000-00006C900000}"/>
    <cellStyle name="Vírgula 4 4 2 78" xfId="15569" xr:uid="{00000000-0005-0000-0000-00006D900000}"/>
    <cellStyle name="Vírgula 4 4 2 78 2" xfId="27830" xr:uid="{00000000-0005-0000-0000-00006E900000}"/>
    <cellStyle name="Vírgula 4 4 2 79" xfId="15570" xr:uid="{00000000-0005-0000-0000-00006F900000}"/>
    <cellStyle name="Vírgula 4 4 2 79 2" xfId="31526" xr:uid="{00000000-0005-0000-0000-000070900000}"/>
    <cellStyle name="Vírgula 4 4 2 8" xfId="15571" xr:uid="{00000000-0005-0000-0000-000071900000}"/>
    <cellStyle name="Vírgula 4 4 2 8 2" xfId="15572" xr:uid="{00000000-0005-0000-0000-000072900000}"/>
    <cellStyle name="Vírgula 4 4 2 8 2 2" xfId="15573" xr:uid="{00000000-0005-0000-0000-000073900000}"/>
    <cellStyle name="Vírgula 4 4 2 8 2 2 2" xfId="38646" xr:uid="{00000000-0005-0000-0000-000074900000}"/>
    <cellStyle name="Vírgula 4 4 2 8 2 3" xfId="15574" xr:uid="{00000000-0005-0000-0000-000075900000}"/>
    <cellStyle name="Vírgula 4 4 2 8 2 3 2" xfId="41658" xr:uid="{00000000-0005-0000-0000-000076900000}"/>
    <cellStyle name="Vírgula 4 4 2 8 2 4" xfId="31750" xr:uid="{00000000-0005-0000-0000-000077900000}"/>
    <cellStyle name="Vírgula 4 4 2 8 2 5" xfId="36982" xr:uid="{00000000-0005-0000-0000-000078900000}"/>
    <cellStyle name="Vírgula 4 4 2 8 3" xfId="15575" xr:uid="{00000000-0005-0000-0000-000079900000}"/>
    <cellStyle name="Vírgula 4 4 2 8 3 2" xfId="37906" xr:uid="{00000000-0005-0000-0000-00007A900000}"/>
    <cellStyle name="Vírgula 4 4 2 8 4" xfId="15576" xr:uid="{00000000-0005-0000-0000-00007B900000}"/>
    <cellStyle name="Vírgula 4 4 2 8 4 2" xfId="40633" xr:uid="{00000000-0005-0000-0000-00007C900000}"/>
    <cellStyle name="Vírgula 4 4 2 8 5" xfId="25913" xr:uid="{00000000-0005-0000-0000-00007D900000}"/>
    <cellStyle name="Vírgula 4 4 2 8 6" xfId="35993" xr:uid="{00000000-0005-0000-0000-00007E900000}"/>
    <cellStyle name="Vírgula 4 4 2 80" xfId="15577" xr:uid="{00000000-0005-0000-0000-00007F900000}"/>
    <cellStyle name="Vírgula 4 4 2 80 2" xfId="33459" xr:uid="{00000000-0005-0000-0000-000080900000}"/>
    <cellStyle name="Vírgula 4 4 2 80 3" xfId="35120" xr:uid="{00000000-0005-0000-0000-000081900000}"/>
    <cellStyle name="Vírgula 4 4 2 80 4" xfId="41758" xr:uid="{00000000-0005-0000-0000-000082900000}"/>
    <cellStyle name="Vírgula 4 4 2 80 5" xfId="43414" xr:uid="{00000000-0005-0000-0000-000083900000}"/>
    <cellStyle name="Vírgula 4 4 2 80 6" xfId="45070" xr:uid="{00000000-0005-0000-0000-000084900000}"/>
    <cellStyle name="Vírgula 4 4 2 81" xfId="15578" xr:uid="{00000000-0005-0000-0000-000085900000}"/>
    <cellStyle name="Vírgula 4 4 2 81 2" xfId="40622" xr:uid="{00000000-0005-0000-0000-000086900000}"/>
    <cellStyle name="Vírgula 4 4 2 82" xfId="25689" xr:uid="{00000000-0005-0000-0000-000087900000}"/>
    <cellStyle name="Vírgula 4 4 2 9" xfId="15579" xr:uid="{00000000-0005-0000-0000-000088900000}"/>
    <cellStyle name="Vírgula 4 4 2 9 2" xfId="15580" xr:uid="{00000000-0005-0000-0000-000089900000}"/>
    <cellStyle name="Vírgula 4 4 2 9 2 2" xfId="31751" xr:uid="{00000000-0005-0000-0000-00008A900000}"/>
    <cellStyle name="Vírgula 4 4 2 9 3" xfId="15581" xr:uid="{00000000-0005-0000-0000-00008B900000}"/>
    <cellStyle name="Vírgula 4 4 2 9 3 2" xfId="40634" xr:uid="{00000000-0005-0000-0000-00008C900000}"/>
    <cellStyle name="Vírgula 4 4 2 9 4" xfId="25914" xr:uid="{00000000-0005-0000-0000-00008D900000}"/>
    <cellStyle name="Vírgula 4 4 2 9 5" xfId="39510" xr:uid="{00000000-0005-0000-0000-00008E900000}"/>
    <cellStyle name="Vírgula 4 4 3" xfId="15582" xr:uid="{00000000-0005-0000-0000-00008F900000}"/>
    <cellStyle name="Vírgula 4 4 3 2" xfId="15583" xr:uid="{00000000-0005-0000-0000-000090900000}"/>
    <cellStyle name="Vírgula 4 4 3 2 2" xfId="27837" xr:uid="{00000000-0005-0000-0000-000091900000}"/>
    <cellStyle name="Vírgula 4 4 3 3" xfId="15584" xr:uid="{00000000-0005-0000-0000-000092900000}"/>
    <cellStyle name="Vírgula 4 4 3 3 2" xfId="31752" xr:uid="{00000000-0005-0000-0000-000093900000}"/>
    <cellStyle name="Vírgula 4 4 3 4" xfId="15585" xr:uid="{00000000-0005-0000-0000-000094900000}"/>
    <cellStyle name="Vírgula 4 4 3 4 2" xfId="40635" xr:uid="{00000000-0005-0000-0000-000095900000}"/>
    <cellStyle name="Vírgula 4 4 3 5" xfId="25915" xr:uid="{00000000-0005-0000-0000-000096900000}"/>
    <cellStyle name="Vírgula 4 4 4" xfId="15586" xr:uid="{00000000-0005-0000-0000-000097900000}"/>
    <cellStyle name="Vírgula 4 4 4 2" xfId="15587" xr:uid="{00000000-0005-0000-0000-000098900000}"/>
    <cellStyle name="Vírgula 4 4 4 2 2" xfId="27838" xr:uid="{00000000-0005-0000-0000-000099900000}"/>
    <cellStyle name="Vírgula 4 4 4 3" xfId="15588" xr:uid="{00000000-0005-0000-0000-00009A900000}"/>
    <cellStyle name="Vírgula 4 4 4 3 2" xfId="31753" xr:uid="{00000000-0005-0000-0000-00009B900000}"/>
    <cellStyle name="Vírgula 4 4 4 4" xfId="15589" xr:uid="{00000000-0005-0000-0000-00009C900000}"/>
    <cellStyle name="Vírgula 4 4 4 4 2" xfId="40636" xr:uid="{00000000-0005-0000-0000-00009D900000}"/>
    <cellStyle name="Vírgula 4 4 4 5" xfId="25916" xr:uid="{00000000-0005-0000-0000-00009E900000}"/>
    <cellStyle name="Vírgula 4 4 5" xfId="15590" xr:uid="{00000000-0005-0000-0000-00009F900000}"/>
    <cellStyle name="Vírgula 4 4 5 10" xfId="15591" xr:uid="{00000000-0005-0000-0000-0000A0900000}"/>
    <cellStyle name="Vírgula 4 4 5 10 2" xfId="39144" xr:uid="{00000000-0005-0000-0000-0000A1900000}"/>
    <cellStyle name="Vírgula 4 4 5 11" xfId="15592" xr:uid="{00000000-0005-0000-0000-0000A2900000}"/>
    <cellStyle name="Vírgula 4 4 5 11 2" xfId="39275" xr:uid="{00000000-0005-0000-0000-0000A3900000}"/>
    <cellStyle name="Vírgula 4 4 5 12" xfId="15593" xr:uid="{00000000-0005-0000-0000-0000A4900000}"/>
    <cellStyle name="Vírgula 4 4 5 12 2" xfId="39435" xr:uid="{00000000-0005-0000-0000-0000A5900000}"/>
    <cellStyle name="Vírgula 4 4 5 13" xfId="15594" xr:uid="{00000000-0005-0000-0000-0000A6900000}"/>
    <cellStyle name="Vírgula 4 4 5 13 2" xfId="40826" xr:uid="{00000000-0005-0000-0000-0000A7900000}"/>
    <cellStyle name="Vírgula 4 4 5 14" xfId="27829" xr:uid="{00000000-0005-0000-0000-0000A8900000}"/>
    <cellStyle name="Vírgula 4 4 5 15" xfId="35373" xr:uid="{00000000-0005-0000-0000-0000A9900000}"/>
    <cellStyle name="Vírgula 4 4 5 2" xfId="15595" xr:uid="{00000000-0005-0000-0000-0000AA900000}"/>
    <cellStyle name="Vírgula 4 4 5 2 2" xfId="15596" xr:uid="{00000000-0005-0000-0000-0000AB900000}"/>
    <cellStyle name="Vírgula 4 4 5 2 2 2" xfId="15597" xr:uid="{00000000-0005-0000-0000-0000AC900000}"/>
    <cellStyle name="Vírgula 4 4 5 2 2 2 2" xfId="38211" xr:uid="{00000000-0005-0000-0000-0000AD900000}"/>
    <cellStyle name="Vírgula 4 4 5 2 2 3" xfId="36542" xr:uid="{00000000-0005-0000-0000-0000AE900000}"/>
    <cellStyle name="Vírgula 4 4 5 2 3" xfId="15598" xr:uid="{00000000-0005-0000-0000-0000AF900000}"/>
    <cellStyle name="Vírgula 4 4 5 2 3 2" xfId="37475" xr:uid="{00000000-0005-0000-0000-0000B0900000}"/>
    <cellStyle name="Vírgula 4 4 5 2 4" xfId="35527" xr:uid="{00000000-0005-0000-0000-0000B1900000}"/>
    <cellStyle name="Vírgula 4 4 5 3" xfId="15599" xr:uid="{00000000-0005-0000-0000-0000B2900000}"/>
    <cellStyle name="Vírgula 4 4 5 3 2" xfId="15600" xr:uid="{00000000-0005-0000-0000-0000B3900000}"/>
    <cellStyle name="Vírgula 4 4 5 3 2 2" xfId="15601" xr:uid="{00000000-0005-0000-0000-0000B4900000}"/>
    <cellStyle name="Vírgula 4 4 5 3 2 2 2" xfId="38342" xr:uid="{00000000-0005-0000-0000-0000B5900000}"/>
    <cellStyle name="Vírgula 4 4 5 3 2 3" xfId="36673" xr:uid="{00000000-0005-0000-0000-0000B6900000}"/>
    <cellStyle name="Vírgula 4 4 5 3 3" xfId="15602" xr:uid="{00000000-0005-0000-0000-0000B7900000}"/>
    <cellStyle name="Vírgula 4 4 5 3 3 2" xfId="37606" xr:uid="{00000000-0005-0000-0000-0000B8900000}"/>
    <cellStyle name="Vírgula 4 4 5 3 4" xfId="35658" xr:uid="{00000000-0005-0000-0000-0000B9900000}"/>
    <cellStyle name="Vírgula 4 4 5 4" xfId="15603" xr:uid="{00000000-0005-0000-0000-0000BA900000}"/>
    <cellStyle name="Vírgula 4 4 5 4 2" xfId="15604" xr:uid="{00000000-0005-0000-0000-0000BB900000}"/>
    <cellStyle name="Vírgula 4 4 5 4 2 2" xfId="15605" xr:uid="{00000000-0005-0000-0000-0000BC900000}"/>
    <cellStyle name="Vírgula 4 4 5 4 2 2 2" xfId="38473" xr:uid="{00000000-0005-0000-0000-0000BD900000}"/>
    <cellStyle name="Vírgula 4 4 5 4 2 3" xfId="36808" xr:uid="{00000000-0005-0000-0000-0000BE900000}"/>
    <cellStyle name="Vírgula 4 4 5 4 3" xfId="15606" xr:uid="{00000000-0005-0000-0000-0000BF900000}"/>
    <cellStyle name="Vírgula 4 4 5 4 3 2" xfId="37737" xr:uid="{00000000-0005-0000-0000-0000C0900000}"/>
    <cellStyle name="Vírgula 4 4 5 4 4" xfId="35793" xr:uid="{00000000-0005-0000-0000-0000C1900000}"/>
    <cellStyle name="Vírgula 4 4 5 5" xfId="15607" xr:uid="{00000000-0005-0000-0000-0000C2900000}"/>
    <cellStyle name="Vírgula 4 4 5 5 2" xfId="15608" xr:uid="{00000000-0005-0000-0000-0000C3900000}"/>
    <cellStyle name="Vírgula 4 4 5 5 2 2" xfId="15609" xr:uid="{00000000-0005-0000-0000-0000C4900000}"/>
    <cellStyle name="Vírgula 4 4 5 5 2 2 2" xfId="38649" xr:uid="{00000000-0005-0000-0000-0000C5900000}"/>
    <cellStyle name="Vírgula 4 4 5 5 2 3" xfId="36985" xr:uid="{00000000-0005-0000-0000-0000C6900000}"/>
    <cellStyle name="Vírgula 4 4 5 5 3" xfId="15610" xr:uid="{00000000-0005-0000-0000-0000C7900000}"/>
    <cellStyle name="Vírgula 4 4 5 5 3 2" xfId="37909" xr:uid="{00000000-0005-0000-0000-0000C8900000}"/>
    <cellStyle name="Vírgula 4 4 5 5 4" xfId="35997" xr:uid="{00000000-0005-0000-0000-0000C9900000}"/>
    <cellStyle name="Vírgula 4 4 5 6" xfId="15611" xr:uid="{00000000-0005-0000-0000-0000CA900000}"/>
    <cellStyle name="Vírgula 4 4 5 6 2" xfId="15612" xr:uid="{00000000-0005-0000-0000-0000CB900000}"/>
    <cellStyle name="Vírgula 4 4 5 6 2 2" xfId="38814" xr:uid="{00000000-0005-0000-0000-0000CC900000}"/>
    <cellStyle name="Vírgula 4 4 5 6 3" xfId="37144" xr:uid="{00000000-0005-0000-0000-0000CD900000}"/>
    <cellStyle name="Vírgula 4 4 5 7" xfId="15613" xr:uid="{00000000-0005-0000-0000-0000CE900000}"/>
    <cellStyle name="Vírgula 4 4 5 7 2" xfId="15614" xr:uid="{00000000-0005-0000-0000-0000CF900000}"/>
    <cellStyle name="Vírgula 4 4 5 7 2 2" xfId="38075" xr:uid="{00000000-0005-0000-0000-0000D0900000}"/>
    <cellStyle name="Vírgula 4 4 5 7 3" xfId="36384" xr:uid="{00000000-0005-0000-0000-0000D1900000}"/>
    <cellStyle name="Vírgula 4 4 5 8" xfId="15615" xr:uid="{00000000-0005-0000-0000-0000D2900000}"/>
    <cellStyle name="Vírgula 4 4 5 8 2" xfId="37344" xr:uid="{00000000-0005-0000-0000-0000D3900000}"/>
    <cellStyle name="Vírgula 4 4 5 9" xfId="15616" xr:uid="{00000000-0005-0000-0000-0000D4900000}"/>
    <cellStyle name="Vírgula 4 4 5 9 2" xfId="39013" xr:uid="{00000000-0005-0000-0000-0000D5900000}"/>
    <cellStyle name="Vírgula 4 4 6" xfId="15617" xr:uid="{00000000-0005-0000-0000-0000D6900000}"/>
    <cellStyle name="Vírgula 4 4 6 2" xfId="15618" xr:uid="{00000000-0005-0000-0000-0000D7900000}"/>
    <cellStyle name="Vírgula 4 4 6 2 2" xfId="15619" xr:uid="{00000000-0005-0000-0000-0000D8900000}"/>
    <cellStyle name="Vírgula 4 4 6 2 2 2" xfId="38645" xr:uid="{00000000-0005-0000-0000-0000D9900000}"/>
    <cellStyle name="Vírgula 4 4 6 2 3" xfId="36981" xr:uid="{00000000-0005-0000-0000-0000DA900000}"/>
    <cellStyle name="Vírgula 4 4 6 3" xfId="15620" xr:uid="{00000000-0005-0000-0000-0000DB900000}"/>
    <cellStyle name="Vírgula 4 4 6 3 2" xfId="37905" xr:uid="{00000000-0005-0000-0000-0000DC900000}"/>
    <cellStyle name="Vírgula 4 4 6 4" xfId="15621" xr:uid="{00000000-0005-0000-0000-0000DD900000}"/>
    <cellStyle name="Vírgula 4 4 6 4 2" xfId="41656" xr:uid="{00000000-0005-0000-0000-0000DE900000}"/>
    <cellStyle name="Vírgula 4 4 6 5" xfId="31525" xr:uid="{00000000-0005-0000-0000-0000DF900000}"/>
    <cellStyle name="Vírgula 4 4 6 6" xfId="35992" xr:uid="{00000000-0005-0000-0000-0000E0900000}"/>
    <cellStyle name="Vírgula 4 4 7" xfId="15622" xr:uid="{00000000-0005-0000-0000-0000E1900000}"/>
    <cellStyle name="Vírgula 4 4 7 2" xfId="40621" xr:uid="{00000000-0005-0000-0000-0000E2900000}"/>
    <cellStyle name="Vírgula 4 4 8" xfId="25688" xr:uid="{00000000-0005-0000-0000-0000E3900000}"/>
    <cellStyle name="Vírgula 4 5" xfId="15623" xr:uid="{00000000-0005-0000-0000-0000E4900000}"/>
    <cellStyle name="Vírgula 4 5 2" xfId="15624" xr:uid="{00000000-0005-0000-0000-0000E5900000}"/>
    <cellStyle name="Vírgula 4 5 2 2" xfId="27839" xr:uid="{00000000-0005-0000-0000-0000E6900000}"/>
    <cellStyle name="Vírgula 4 5 3" xfId="15625" xr:uid="{00000000-0005-0000-0000-0000E7900000}"/>
    <cellStyle name="Vírgula 4 5 3 2" xfId="31754" xr:uid="{00000000-0005-0000-0000-0000E8900000}"/>
    <cellStyle name="Vírgula 4 5 4" xfId="15626" xr:uid="{00000000-0005-0000-0000-0000E9900000}"/>
    <cellStyle name="Vírgula 4 5 4 2" xfId="40637" xr:uid="{00000000-0005-0000-0000-0000EA900000}"/>
    <cellStyle name="Vírgula 4 5 5" xfId="25917" xr:uid="{00000000-0005-0000-0000-0000EB900000}"/>
    <cellStyle name="Vírgula 4 6" xfId="15627" xr:uid="{00000000-0005-0000-0000-0000EC900000}"/>
    <cellStyle name="Vírgula 4 6 2" xfId="15628" xr:uid="{00000000-0005-0000-0000-0000ED900000}"/>
    <cellStyle name="Vírgula 4 6 2 2" xfId="27840" xr:uid="{00000000-0005-0000-0000-0000EE900000}"/>
    <cellStyle name="Vírgula 4 6 3" xfId="15629" xr:uid="{00000000-0005-0000-0000-0000EF900000}"/>
    <cellStyle name="Vírgula 4 6 3 2" xfId="31755" xr:uid="{00000000-0005-0000-0000-0000F0900000}"/>
    <cellStyle name="Vírgula 4 6 4" xfId="15630" xr:uid="{00000000-0005-0000-0000-0000F1900000}"/>
    <cellStyle name="Vírgula 4 6 4 2" xfId="40638" xr:uid="{00000000-0005-0000-0000-0000F2900000}"/>
    <cellStyle name="Vírgula 4 6 5" xfId="25918" xr:uid="{00000000-0005-0000-0000-0000F3900000}"/>
    <cellStyle name="Vírgula 4 7" xfId="15631" xr:uid="{00000000-0005-0000-0000-0000F4900000}"/>
    <cellStyle name="Vírgula 4 7 2" xfId="15632" xr:uid="{00000000-0005-0000-0000-0000F5900000}"/>
    <cellStyle name="Vírgula 4 7 2 2" xfId="27841" xr:uid="{00000000-0005-0000-0000-0000F6900000}"/>
    <cellStyle name="Vírgula 4 7 3" xfId="15633" xr:uid="{00000000-0005-0000-0000-0000F7900000}"/>
    <cellStyle name="Vírgula 4 7 3 2" xfId="31756" xr:uid="{00000000-0005-0000-0000-0000F8900000}"/>
    <cellStyle name="Vírgula 4 7 4" xfId="15634" xr:uid="{00000000-0005-0000-0000-0000F9900000}"/>
    <cellStyle name="Vírgula 4 7 4 2" xfId="40639" xr:uid="{00000000-0005-0000-0000-0000FA900000}"/>
    <cellStyle name="Vírgula 4 7 5" xfId="25919" xr:uid="{00000000-0005-0000-0000-0000FB900000}"/>
    <cellStyle name="Vírgula 4 8" xfId="15635" xr:uid="{00000000-0005-0000-0000-0000FC900000}"/>
    <cellStyle name="Vírgula 4 8 2" xfId="27783" xr:uid="{00000000-0005-0000-0000-0000FD900000}"/>
    <cellStyle name="Vírgula 4 9" xfId="15636" xr:uid="{00000000-0005-0000-0000-0000FE900000}"/>
    <cellStyle name="Vírgula 4 9 2" xfId="30603" xr:uid="{00000000-0005-0000-0000-0000FF900000}"/>
    <cellStyle name="Vírgula 5" xfId="196" xr:uid="{00000000-0005-0000-0000-000000910000}"/>
    <cellStyle name="Vírgula 5 10" xfId="15638" xr:uid="{00000000-0005-0000-0000-000001910000}"/>
    <cellStyle name="Vírgula 5 10 2" xfId="36385" xr:uid="{00000000-0005-0000-0000-000002910000}"/>
    <cellStyle name="Vírgula 5 11" xfId="15639" xr:uid="{00000000-0005-0000-0000-000003910000}"/>
    <cellStyle name="Vírgula 5 11 2" xfId="40640" xr:uid="{00000000-0005-0000-0000-000004910000}"/>
    <cellStyle name="Vírgula 5 12" xfId="25920" xr:uid="{00000000-0005-0000-0000-000005910000}"/>
    <cellStyle name="Vírgula 5 13" xfId="15637" xr:uid="{00000000-0005-0000-0000-000006910000}"/>
    <cellStyle name="Vírgula 5 2" xfId="197" xr:uid="{00000000-0005-0000-0000-000007910000}"/>
    <cellStyle name="Vírgula 5 2 2" xfId="278" xr:uid="{00000000-0005-0000-0000-000008910000}"/>
    <cellStyle name="Vírgula 5 2 2 2" xfId="27843" xr:uid="{00000000-0005-0000-0000-000009910000}"/>
    <cellStyle name="Vírgula 5 2 2 3" xfId="15641" xr:uid="{00000000-0005-0000-0000-00000A910000}"/>
    <cellStyle name="Vírgula 5 2 3" xfId="15642" xr:uid="{00000000-0005-0000-0000-00000B910000}"/>
    <cellStyle name="Vírgula 5 2 3 2" xfId="31758" xr:uid="{00000000-0005-0000-0000-00000C910000}"/>
    <cellStyle name="Vírgula 5 2 4" xfId="15643" xr:uid="{00000000-0005-0000-0000-00000D910000}"/>
    <cellStyle name="Vírgula 5 2 4 2" xfId="40641" xr:uid="{00000000-0005-0000-0000-00000E910000}"/>
    <cellStyle name="Vírgula 5 2 5" xfId="25921" xr:uid="{00000000-0005-0000-0000-00000F910000}"/>
    <cellStyle name="Vírgula 5 2 6" xfId="15640" xr:uid="{00000000-0005-0000-0000-000010910000}"/>
    <cellStyle name="Vírgula 5 3" xfId="198" xr:uid="{00000000-0005-0000-0000-000011910000}"/>
    <cellStyle name="Vírgula 5 3 2" xfId="199" xr:uid="{00000000-0005-0000-0000-000012910000}"/>
    <cellStyle name="Vírgula 5 3 2 2" xfId="279" xr:uid="{00000000-0005-0000-0000-000013910000}"/>
    <cellStyle name="Vírgula 5 3 2 2 10" xfId="15647" xr:uid="{00000000-0005-0000-0000-000014910000}"/>
    <cellStyle name="Vírgula 5 3 2 2 10 2" xfId="15648" xr:uid="{00000000-0005-0000-0000-000015910000}"/>
    <cellStyle name="Vírgula 5 3 2 2 10 2 2" xfId="31762" xr:uid="{00000000-0005-0000-0000-000016910000}"/>
    <cellStyle name="Vírgula 5 3 2 2 10 3" xfId="25925" xr:uid="{00000000-0005-0000-0000-000017910000}"/>
    <cellStyle name="Vírgula 5 3 2 2 11" xfId="15649" xr:uid="{00000000-0005-0000-0000-000018910000}"/>
    <cellStyle name="Vírgula 5 3 2 2 11 2" xfId="15650" xr:uid="{00000000-0005-0000-0000-000019910000}"/>
    <cellStyle name="Vírgula 5 3 2 2 11 2 2" xfId="31763" xr:uid="{00000000-0005-0000-0000-00001A910000}"/>
    <cellStyle name="Vírgula 5 3 2 2 11 3" xfId="25926" xr:uid="{00000000-0005-0000-0000-00001B910000}"/>
    <cellStyle name="Vírgula 5 3 2 2 12" xfId="15651" xr:uid="{00000000-0005-0000-0000-00001C910000}"/>
    <cellStyle name="Vírgula 5 3 2 2 12 2" xfId="15652" xr:uid="{00000000-0005-0000-0000-00001D910000}"/>
    <cellStyle name="Vírgula 5 3 2 2 12 2 2" xfId="31764" xr:uid="{00000000-0005-0000-0000-00001E910000}"/>
    <cellStyle name="Vírgula 5 3 2 2 12 3" xfId="25927" xr:uid="{00000000-0005-0000-0000-00001F910000}"/>
    <cellStyle name="Vírgula 5 3 2 2 13" xfId="15653" xr:uid="{00000000-0005-0000-0000-000020910000}"/>
    <cellStyle name="Vírgula 5 3 2 2 13 2" xfId="15654" xr:uid="{00000000-0005-0000-0000-000021910000}"/>
    <cellStyle name="Vírgula 5 3 2 2 13 2 2" xfId="31765" xr:uid="{00000000-0005-0000-0000-000022910000}"/>
    <cellStyle name="Vírgula 5 3 2 2 13 3" xfId="25928" xr:uid="{00000000-0005-0000-0000-000023910000}"/>
    <cellStyle name="Vírgula 5 3 2 2 14" xfId="15655" xr:uid="{00000000-0005-0000-0000-000024910000}"/>
    <cellStyle name="Vírgula 5 3 2 2 14 2" xfId="15656" xr:uid="{00000000-0005-0000-0000-000025910000}"/>
    <cellStyle name="Vírgula 5 3 2 2 14 2 2" xfId="31766" xr:uid="{00000000-0005-0000-0000-000026910000}"/>
    <cellStyle name="Vírgula 5 3 2 2 14 3" xfId="25929" xr:uid="{00000000-0005-0000-0000-000027910000}"/>
    <cellStyle name="Vírgula 5 3 2 2 15" xfId="15657" xr:uid="{00000000-0005-0000-0000-000028910000}"/>
    <cellStyle name="Vírgula 5 3 2 2 15 2" xfId="15658" xr:uid="{00000000-0005-0000-0000-000029910000}"/>
    <cellStyle name="Vírgula 5 3 2 2 15 2 2" xfId="31767" xr:uid="{00000000-0005-0000-0000-00002A910000}"/>
    <cellStyle name="Vírgula 5 3 2 2 15 3" xfId="25930" xr:uid="{00000000-0005-0000-0000-00002B910000}"/>
    <cellStyle name="Vírgula 5 3 2 2 16" xfId="15659" xr:uid="{00000000-0005-0000-0000-00002C910000}"/>
    <cellStyle name="Vírgula 5 3 2 2 16 2" xfId="15660" xr:uid="{00000000-0005-0000-0000-00002D910000}"/>
    <cellStyle name="Vírgula 5 3 2 2 16 2 2" xfId="31768" xr:uid="{00000000-0005-0000-0000-00002E910000}"/>
    <cellStyle name="Vírgula 5 3 2 2 16 3" xfId="25931" xr:uid="{00000000-0005-0000-0000-00002F910000}"/>
    <cellStyle name="Vírgula 5 3 2 2 17" xfId="15661" xr:uid="{00000000-0005-0000-0000-000030910000}"/>
    <cellStyle name="Vírgula 5 3 2 2 17 2" xfId="15662" xr:uid="{00000000-0005-0000-0000-000031910000}"/>
    <cellStyle name="Vírgula 5 3 2 2 17 2 2" xfId="31769" xr:uid="{00000000-0005-0000-0000-000032910000}"/>
    <cellStyle name="Vírgula 5 3 2 2 17 3" xfId="25932" xr:uid="{00000000-0005-0000-0000-000033910000}"/>
    <cellStyle name="Vírgula 5 3 2 2 18" xfId="15663" xr:uid="{00000000-0005-0000-0000-000034910000}"/>
    <cellStyle name="Vírgula 5 3 2 2 18 2" xfId="15664" xr:uid="{00000000-0005-0000-0000-000035910000}"/>
    <cellStyle name="Vírgula 5 3 2 2 18 2 2" xfId="31770" xr:uid="{00000000-0005-0000-0000-000036910000}"/>
    <cellStyle name="Vírgula 5 3 2 2 18 3" xfId="25933" xr:uid="{00000000-0005-0000-0000-000037910000}"/>
    <cellStyle name="Vírgula 5 3 2 2 19" xfId="15665" xr:uid="{00000000-0005-0000-0000-000038910000}"/>
    <cellStyle name="Vírgula 5 3 2 2 19 2" xfId="15666" xr:uid="{00000000-0005-0000-0000-000039910000}"/>
    <cellStyle name="Vírgula 5 3 2 2 19 2 2" xfId="31771" xr:uid="{00000000-0005-0000-0000-00003A910000}"/>
    <cellStyle name="Vírgula 5 3 2 2 19 3" xfId="25934" xr:uid="{00000000-0005-0000-0000-00003B910000}"/>
    <cellStyle name="Vírgula 5 3 2 2 2" xfId="15667" xr:uid="{00000000-0005-0000-0000-00003C910000}"/>
    <cellStyle name="Vírgula 5 3 2 2 2 2" xfId="15668" xr:uid="{00000000-0005-0000-0000-00003D910000}"/>
    <cellStyle name="Vírgula 5 3 2 2 2 2 2" xfId="15669" xr:uid="{00000000-0005-0000-0000-00003E910000}"/>
    <cellStyle name="Vírgula 5 3 2 2 2 2 2 2" xfId="27848" xr:uid="{00000000-0005-0000-0000-00003F910000}"/>
    <cellStyle name="Vírgula 5 3 2 2 2 2 3" xfId="15670" xr:uid="{00000000-0005-0000-0000-000040910000}"/>
    <cellStyle name="Vírgula 5 3 2 2 2 2 3 2" xfId="31773" xr:uid="{00000000-0005-0000-0000-000041910000}"/>
    <cellStyle name="Vírgula 5 3 2 2 2 2 4" xfId="15671" xr:uid="{00000000-0005-0000-0000-000042910000}"/>
    <cellStyle name="Vírgula 5 3 2 2 2 2 4 2" xfId="40646" xr:uid="{00000000-0005-0000-0000-000043910000}"/>
    <cellStyle name="Vírgula 5 3 2 2 2 2 5" xfId="25936" xr:uid="{00000000-0005-0000-0000-000044910000}"/>
    <cellStyle name="Vírgula 5 3 2 2 2 3" xfId="15672" xr:uid="{00000000-0005-0000-0000-000045910000}"/>
    <cellStyle name="Vírgula 5 3 2 2 2 3 10" xfId="15673" xr:uid="{00000000-0005-0000-0000-000046910000}"/>
    <cellStyle name="Vírgula 5 3 2 2 2 3 10 2" xfId="15674" xr:uid="{00000000-0005-0000-0000-000047910000}"/>
    <cellStyle name="Vírgula 5 3 2 2 2 3 10 2 2" xfId="31775" xr:uid="{00000000-0005-0000-0000-000048910000}"/>
    <cellStyle name="Vírgula 5 3 2 2 2 3 10 3" xfId="25938" xr:uid="{00000000-0005-0000-0000-000049910000}"/>
    <cellStyle name="Vírgula 5 3 2 2 2 3 11" xfId="15675" xr:uid="{00000000-0005-0000-0000-00004A910000}"/>
    <cellStyle name="Vírgula 5 3 2 2 2 3 11 2" xfId="15676" xr:uid="{00000000-0005-0000-0000-00004B910000}"/>
    <cellStyle name="Vírgula 5 3 2 2 2 3 11 2 2" xfId="31776" xr:uid="{00000000-0005-0000-0000-00004C910000}"/>
    <cellStyle name="Vírgula 5 3 2 2 2 3 11 3" xfId="25939" xr:uid="{00000000-0005-0000-0000-00004D910000}"/>
    <cellStyle name="Vírgula 5 3 2 2 2 3 12" xfId="15677" xr:uid="{00000000-0005-0000-0000-00004E910000}"/>
    <cellStyle name="Vírgula 5 3 2 2 2 3 12 2" xfId="15678" xr:uid="{00000000-0005-0000-0000-00004F910000}"/>
    <cellStyle name="Vírgula 5 3 2 2 2 3 12 2 2" xfId="31777" xr:uid="{00000000-0005-0000-0000-000050910000}"/>
    <cellStyle name="Vírgula 5 3 2 2 2 3 12 3" xfId="25940" xr:uid="{00000000-0005-0000-0000-000051910000}"/>
    <cellStyle name="Vírgula 5 3 2 2 2 3 13" xfId="15679" xr:uid="{00000000-0005-0000-0000-000052910000}"/>
    <cellStyle name="Vírgula 5 3 2 2 2 3 13 2" xfId="15680" xr:uid="{00000000-0005-0000-0000-000053910000}"/>
    <cellStyle name="Vírgula 5 3 2 2 2 3 13 2 2" xfId="31778" xr:uid="{00000000-0005-0000-0000-000054910000}"/>
    <cellStyle name="Vírgula 5 3 2 2 2 3 13 3" xfId="25941" xr:uid="{00000000-0005-0000-0000-000055910000}"/>
    <cellStyle name="Vírgula 5 3 2 2 2 3 14" xfId="15681" xr:uid="{00000000-0005-0000-0000-000056910000}"/>
    <cellStyle name="Vírgula 5 3 2 2 2 3 14 2" xfId="15682" xr:uid="{00000000-0005-0000-0000-000057910000}"/>
    <cellStyle name="Vírgula 5 3 2 2 2 3 14 2 2" xfId="31779" xr:uid="{00000000-0005-0000-0000-000058910000}"/>
    <cellStyle name="Vírgula 5 3 2 2 2 3 14 3" xfId="25942" xr:uid="{00000000-0005-0000-0000-000059910000}"/>
    <cellStyle name="Vírgula 5 3 2 2 2 3 15" xfId="15683" xr:uid="{00000000-0005-0000-0000-00005A910000}"/>
    <cellStyle name="Vírgula 5 3 2 2 2 3 15 2" xfId="15684" xr:uid="{00000000-0005-0000-0000-00005B910000}"/>
    <cellStyle name="Vírgula 5 3 2 2 2 3 15 2 2" xfId="31780" xr:uid="{00000000-0005-0000-0000-00005C910000}"/>
    <cellStyle name="Vírgula 5 3 2 2 2 3 15 3" xfId="25943" xr:uid="{00000000-0005-0000-0000-00005D910000}"/>
    <cellStyle name="Vírgula 5 3 2 2 2 3 16" xfId="15685" xr:uid="{00000000-0005-0000-0000-00005E910000}"/>
    <cellStyle name="Vírgula 5 3 2 2 2 3 16 2" xfId="15686" xr:uid="{00000000-0005-0000-0000-00005F910000}"/>
    <cellStyle name="Vírgula 5 3 2 2 2 3 16 2 2" xfId="31781" xr:uid="{00000000-0005-0000-0000-000060910000}"/>
    <cellStyle name="Vírgula 5 3 2 2 2 3 16 3" xfId="25944" xr:uid="{00000000-0005-0000-0000-000061910000}"/>
    <cellStyle name="Vírgula 5 3 2 2 2 3 17" xfId="15687" xr:uid="{00000000-0005-0000-0000-000062910000}"/>
    <cellStyle name="Vírgula 5 3 2 2 2 3 17 2" xfId="15688" xr:uid="{00000000-0005-0000-0000-000063910000}"/>
    <cellStyle name="Vírgula 5 3 2 2 2 3 17 2 2" xfId="31782" xr:uid="{00000000-0005-0000-0000-000064910000}"/>
    <cellStyle name="Vírgula 5 3 2 2 2 3 17 3" xfId="25945" xr:uid="{00000000-0005-0000-0000-000065910000}"/>
    <cellStyle name="Vírgula 5 3 2 2 2 3 18" xfId="15689" xr:uid="{00000000-0005-0000-0000-000066910000}"/>
    <cellStyle name="Vírgula 5 3 2 2 2 3 18 2" xfId="15690" xr:uid="{00000000-0005-0000-0000-000067910000}"/>
    <cellStyle name="Vírgula 5 3 2 2 2 3 18 2 2" xfId="31783" xr:uid="{00000000-0005-0000-0000-000068910000}"/>
    <cellStyle name="Vírgula 5 3 2 2 2 3 18 3" xfId="25946" xr:uid="{00000000-0005-0000-0000-000069910000}"/>
    <cellStyle name="Vírgula 5 3 2 2 2 3 19" xfId="15691" xr:uid="{00000000-0005-0000-0000-00006A910000}"/>
    <cellStyle name="Vírgula 5 3 2 2 2 3 19 2" xfId="15692" xr:uid="{00000000-0005-0000-0000-00006B910000}"/>
    <cellStyle name="Vírgula 5 3 2 2 2 3 19 2 2" xfId="31784" xr:uid="{00000000-0005-0000-0000-00006C910000}"/>
    <cellStyle name="Vírgula 5 3 2 2 2 3 19 3" xfId="25947" xr:uid="{00000000-0005-0000-0000-00006D910000}"/>
    <cellStyle name="Vírgula 5 3 2 2 2 3 2" xfId="15693" xr:uid="{00000000-0005-0000-0000-00006E910000}"/>
    <cellStyle name="Vírgula 5 3 2 2 2 3 2 2" xfId="15694" xr:uid="{00000000-0005-0000-0000-00006F910000}"/>
    <cellStyle name="Vírgula 5 3 2 2 2 3 2 2 2" xfId="31785" xr:uid="{00000000-0005-0000-0000-000070910000}"/>
    <cellStyle name="Vírgula 5 3 2 2 2 3 2 3" xfId="15695" xr:uid="{00000000-0005-0000-0000-000071910000}"/>
    <cellStyle name="Vírgula 5 3 2 2 2 3 2 3 2" xfId="40648" xr:uid="{00000000-0005-0000-0000-000072910000}"/>
    <cellStyle name="Vírgula 5 3 2 2 2 3 2 4" xfId="25948" xr:uid="{00000000-0005-0000-0000-000073910000}"/>
    <cellStyle name="Vírgula 5 3 2 2 2 3 2 5" xfId="35374" xr:uid="{00000000-0005-0000-0000-000074910000}"/>
    <cellStyle name="Vírgula 5 3 2 2 2 3 20" xfId="15696" xr:uid="{00000000-0005-0000-0000-000075910000}"/>
    <cellStyle name="Vírgula 5 3 2 2 2 3 20 2" xfId="15697" xr:uid="{00000000-0005-0000-0000-000076910000}"/>
    <cellStyle name="Vírgula 5 3 2 2 2 3 20 2 2" xfId="31786" xr:uid="{00000000-0005-0000-0000-000077910000}"/>
    <cellStyle name="Vírgula 5 3 2 2 2 3 20 3" xfId="25949" xr:uid="{00000000-0005-0000-0000-000078910000}"/>
    <cellStyle name="Vírgula 5 3 2 2 2 3 21" xfId="15698" xr:uid="{00000000-0005-0000-0000-000079910000}"/>
    <cellStyle name="Vírgula 5 3 2 2 2 3 21 2" xfId="15699" xr:uid="{00000000-0005-0000-0000-00007A910000}"/>
    <cellStyle name="Vírgula 5 3 2 2 2 3 21 2 2" xfId="31787" xr:uid="{00000000-0005-0000-0000-00007B910000}"/>
    <cellStyle name="Vírgula 5 3 2 2 2 3 21 3" xfId="25950" xr:uid="{00000000-0005-0000-0000-00007C910000}"/>
    <cellStyle name="Vírgula 5 3 2 2 2 3 22" xfId="15700" xr:uid="{00000000-0005-0000-0000-00007D910000}"/>
    <cellStyle name="Vírgula 5 3 2 2 2 3 22 2" xfId="15701" xr:uid="{00000000-0005-0000-0000-00007E910000}"/>
    <cellStyle name="Vírgula 5 3 2 2 2 3 22 2 2" xfId="31788" xr:uid="{00000000-0005-0000-0000-00007F910000}"/>
    <cellStyle name="Vírgula 5 3 2 2 2 3 22 3" xfId="25951" xr:uid="{00000000-0005-0000-0000-000080910000}"/>
    <cellStyle name="Vírgula 5 3 2 2 2 3 23" xfId="15702" xr:uid="{00000000-0005-0000-0000-000081910000}"/>
    <cellStyle name="Vírgula 5 3 2 2 2 3 23 2" xfId="15703" xr:uid="{00000000-0005-0000-0000-000082910000}"/>
    <cellStyle name="Vírgula 5 3 2 2 2 3 23 2 2" xfId="31789" xr:uid="{00000000-0005-0000-0000-000083910000}"/>
    <cellStyle name="Vírgula 5 3 2 2 2 3 23 3" xfId="25952" xr:uid="{00000000-0005-0000-0000-000084910000}"/>
    <cellStyle name="Vírgula 5 3 2 2 2 3 24" xfId="15704" xr:uid="{00000000-0005-0000-0000-000085910000}"/>
    <cellStyle name="Vírgula 5 3 2 2 2 3 24 2" xfId="15705" xr:uid="{00000000-0005-0000-0000-000086910000}"/>
    <cellStyle name="Vírgula 5 3 2 2 2 3 24 2 2" xfId="31790" xr:uid="{00000000-0005-0000-0000-000087910000}"/>
    <cellStyle name="Vírgula 5 3 2 2 2 3 24 3" xfId="25953" xr:uid="{00000000-0005-0000-0000-000088910000}"/>
    <cellStyle name="Vírgula 5 3 2 2 2 3 25" xfId="15706" xr:uid="{00000000-0005-0000-0000-000089910000}"/>
    <cellStyle name="Vírgula 5 3 2 2 2 3 25 2" xfId="15707" xr:uid="{00000000-0005-0000-0000-00008A910000}"/>
    <cellStyle name="Vírgula 5 3 2 2 2 3 25 2 2" xfId="31791" xr:uid="{00000000-0005-0000-0000-00008B910000}"/>
    <cellStyle name="Vírgula 5 3 2 2 2 3 25 3" xfId="25954" xr:uid="{00000000-0005-0000-0000-00008C910000}"/>
    <cellStyle name="Vírgula 5 3 2 2 2 3 26" xfId="15708" xr:uid="{00000000-0005-0000-0000-00008D910000}"/>
    <cellStyle name="Vírgula 5 3 2 2 2 3 26 2" xfId="15709" xr:uid="{00000000-0005-0000-0000-00008E910000}"/>
    <cellStyle name="Vírgula 5 3 2 2 2 3 26 2 2" xfId="31792" xr:uid="{00000000-0005-0000-0000-00008F910000}"/>
    <cellStyle name="Vírgula 5 3 2 2 2 3 26 3" xfId="25955" xr:uid="{00000000-0005-0000-0000-000090910000}"/>
    <cellStyle name="Vírgula 5 3 2 2 2 3 27" xfId="15710" xr:uid="{00000000-0005-0000-0000-000091910000}"/>
    <cellStyle name="Vírgula 5 3 2 2 2 3 27 2" xfId="15711" xr:uid="{00000000-0005-0000-0000-000092910000}"/>
    <cellStyle name="Vírgula 5 3 2 2 2 3 27 2 2" xfId="31793" xr:uid="{00000000-0005-0000-0000-000093910000}"/>
    <cellStyle name="Vírgula 5 3 2 2 2 3 27 3" xfId="25956" xr:uid="{00000000-0005-0000-0000-000094910000}"/>
    <cellStyle name="Vírgula 5 3 2 2 2 3 28" xfId="15712" xr:uid="{00000000-0005-0000-0000-000095910000}"/>
    <cellStyle name="Vírgula 5 3 2 2 2 3 28 2" xfId="15713" xr:uid="{00000000-0005-0000-0000-000096910000}"/>
    <cellStyle name="Vírgula 5 3 2 2 2 3 28 2 2" xfId="31794" xr:uid="{00000000-0005-0000-0000-000097910000}"/>
    <cellStyle name="Vírgula 5 3 2 2 2 3 28 3" xfId="25957" xr:uid="{00000000-0005-0000-0000-000098910000}"/>
    <cellStyle name="Vírgula 5 3 2 2 2 3 29" xfId="15714" xr:uid="{00000000-0005-0000-0000-000099910000}"/>
    <cellStyle name="Vírgula 5 3 2 2 2 3 29 2" xfId="15715" xr:uid="{00000000-0005-0000-0000-00009A910000}"/>
    <cellStyle name="Vírgula 5 3 2 2 2 3 29 2 2" xfId="31795" xr:uid="{00000000-0005-0000-0000-00009B910000}"/>
    <cellStyle name="Vírgula 5 3 2 2 2 3 29 3" xfId="25958" xr:uid="{00000000-0005-0000-0000-00009C910000}"/>
    <cellStyle name="Vírgula 5 3 2 2 2 3 3" xfId="15716" xr:uid="{00000000-0005-0000-0000-00009D910000}"/>
    <cellStyle name="Vírgula 5 3 2 2 2 3 3 2" xfId="15717" xr:uid="{00000000-0005-0000-0000-00009E910000}"/>
    <cellStyle name="Vírgula 5 3 2 2 2 3 3 2 2" xfId="31796" xr:uid="{00000000-0005-0000-0000-00009F910000}"/>
    <cellStyle name="Vírgula 5 3 2 2 2 3 3 3" xfId="15718" xr:uid="{00000000-0005-0000-0000-0000A0910000}"/>
    <cellStyle name="Vírgula 5 3 2 2 2 3 3 4" xfId="25959" xr:uid="{00000000-0005-0000-0000-0000A1910000}"/>
    <cellStyle name="Vírgula 5 3 2 2 2 3 30" xfId="15719" xr:uid="{00000000-0005-0000-0000-0000A2910000}"/>
    <cellStyle name="Vírgula 5 3 2 2 2 3 30 2" xfId="15720" xr:uid="{00000000-0005-0000-0000-0000A3910000}"/>
    <cellStyle name="Vírgula 5 3 2 2 2 3 30 2 2" xfId="31797" xr:uid="{00000000-0005-0000-0000-0000A4910000}"/>
    <cellStyle name="Vírgula 5 3 2 2 2 3 30 3" xfId="25960" xr:uid="{00000000-0005-0000-0000-0000A5910000}"/>
    <cellStyle name="Vírgula 5 3 2 2 2 3 31" xfId="15721" xr:uid="{00000000-0005-0000-0000-0000A6910000}"/>
    <cellStyle name="Vírgula 5 3 2 2 2 3 31 2" xfId="15722" xr:uid="{00000000-0005-0000-0000-0000A7910000}"/>
    <cellStyle name="Vírgula 5 3 2 2 2 3 31 2 2" xfId="31798" xr:uid="{00000000-0005-0000-0000-0000A8910000}"/>
    <cellStyle name="Vírgula 5 3 2 2 2 3 31 3" xfId="25961" xr:uid="{00000000-0005-0000-0000-0000A9910000}"/>
    <cellStyle name="Vírgula 5 3 2 2 2 3 32" xfId="15723" xr:uid="{00000000-0005-0000-0000-0000AA910000}"/>
    <cellStyle name="Vírgula 5 3 2 2 2 3 32 2" xfId="15724" xr:uid="{00000000-0005-0000-0000-0000AB910000}"/>
    <cellStyle name="Vírgula 5 3 2 2 2 3 32 2 2" xfId="31799" xr:uid="{00000000-0005-0000-0000-0000AC910000}"/>
    <cellStyle name="Vírgula 5 3 2 2 2 3 32 3" xfId="25962" xr:uid="{00000000-0005-0000-0000-0000AD910000}"/>
    <cellStyle name="Vírgula 5 3 2 2 2 3 33" xfId="15725" xr:uid="{00000000-0005-0000-0000-0000AE910000}"/>
    <cellStyle name="Vírgula 5 3 2 2 2 3 33 2" xfId="15726" xr:uid="{00000000-0005-0000-0000-0000AF910000}"/>
    <cellStyle name="Vírgula 5 3 2 2 2 3 33 2 2" xfId="31800" xr:uid="{00000000-0005-0000-0000-0000B0910000}"/>
    <cellStyle name="Vírgula 5 3 2 2 2 3 33 3" xfId="25963" xr:uid="{00000000-0005-0000-0000-0000B1910000}"/>
    <cellStyle name="Vírgula 5 3 2 2 2 3 34" xfId="15727" xr:uid="{00000000-0005-0000-0000-0000B2910000}"/>
    <cellStyle name="Vírgula 5 3 2 2 2 3 34 2" xfId="15728" xr:uid="{00000000-0005-0000-0000-0000B3910000}"/>
    <cellStyle name="Vírgula 5 3 2 2 2 3 34 2 2" xfId="31801" xr:uid="{00000000-0005-0000-0000-0000B4910000}"/>
    <cellStyle name="Vírgula 5 3 2 2 2 3 34 3" xfId="25964" xr:uid="{00000000-0005-0000-0000-0000B5910000}"/>
    <cellStyle name="Vírgula 5 3 2 2 2 3 35" xfId="15729" xr:uid="{00000000-0005-0000-0000-0000B6910000}"/>
    <cellStyle name="Vírgula 5 3 2 2 2 3 35 2" xfId="15730" xr:uid="{00000000-0005-0000-0000-0000B7910000}"/>
    <cellStyle name="Vírgula 5 3 2 2 2 3 35 2 2" xfId="31802" xr:uid="{00000000-0005-0000-0000-0000B8910000}"/>
    <cellStyle name="Vírgula 5 3 2 2 2 3 35 3" xfId="25965" xr:uid="{00000000-0005-0000-0000-0000B9910000}"/>
    <cellStyle name="Vírgula 5 3 2 2 2 3 36" xfId="15731" xr:uid="{00000000-0005-0000-0000-0000BA910000}"/>
    <cellStyle name="Vírgula 5 3 2 2 2 3 36 2" xfId="15732" xr:uid="{00000000-0005-0000-0000-0000BB910000}"/>
    <cellStyle name="Vírgula 5 3 2 2 2 3 36 2 2" xfId="31803" xr:uid="{00000000-0005-0000-0000-0000BC910000}"/>
    <cellStyle name="Vírgula 5 3 2 2 2 3 36 3" xfId="25966" xr:uid="{00000000-0005-0000-0000-0000BD910000}"/>
    <cellStyle name="Vírgula 5 3 2 2 2 3 37" xfId="15733" xr:uid="{00000000-0005-0000-0000-0000BE910000}"/>
    <cellStyle name="Vírgula 5 3 2 2 2 3 37 2" xfId="15734" xr:uid="{00000000-0005-0000-0000-0000BF910000}"/>
    <cellStyle name="Vírgula 5 3 2 2 2 3 37 2 2" xfId="31804" xr:uid="{00000000-0005-0000-0000-0000C0910000}"/>
    <cellStyle name="Vírgula 5 3 2 2 2 3 37 3" xfId="25967" xr:uid="{00000000-0005-0000-0000-0000C1910000}"/>
    <cellStyle name="Vírgula 5 3 2 2 2 3 38" xfId="15735" xr:uid="{00000000-0005-0000-0000-0000C2910000}"/>
    <cellStyle name="Vírgula 5 3 2 2 2 3 38 2" xfId="15736" xr:uid="{00000000-0005-0000-0000-0000C3910000}"/>
    <cellStyle name="Vírgula 5 3 2 2 2 3 38 2 2" xfId="31805" xr:uid="{00000000-0005-0000-0000-0000C4910000}"/>
    <cellStyle name="Vírgula 5 3 2 2 2 3 38 3" xfId="25968" xr:uid="{00000000-0005-0000-0000-0000C5910000}"/>
    <cellStyle name="Vírgula 5 3 2 2 2 3 39" xfId="15737" xr:uid="{00000000-0005-0000-0000-0000C6910000}"/>
    <cellStyle name="Vírgula 5 3 2 2 2 3 39 2" xfId="15738" xr:uid="{00000000-0005-0000-0000-0000C7910000}"/>
    <cellStyle name="Vírgula 5 3 2 2 2 3 39 2 2" xfId="31806" xr:uid="{00000000-0005-0000-0000-0000C8910000}"/>
    <cellStyle name="Vírgula 5 3 2 2 2 3 39 3" xfId="25969" xr:uid="{00000000-0005-0000-0000-0000C9910000}"/>
    <cellStyle name="Vírgula 5 3 2 2 2 3 4" xfId="15739" xr:uid="{00000000-0005-0000-0000-0000CA910000}"/>
    <cellStyle name="Vírgula 5 3 2 2 2 3 4 2" xfId="15740" xr:uid="{00000000-0005-0000-0000-0000CB910000}"/>
    <cellStyle name="Vírgula 5 3 2 2 2 3 4 2 2" xfId="31807" xr:uid="{00000000-0005-0000-0000-0000CC910000}"/>
    <cellStyle name="Vírgula 5 3 2 2 2 3 4 3" xfId="15741" xr:uid="{00000000-0005-0000-0000-0000CD910000}"/>
    <cellStyle name="Vírgula 5 3 2 2 2 3 4 4" xfId="25970" xr:uid="{00000000-0005-0000-0000-0000CE910000}"/>
    <cellStyle name="Vírgula 5 3 2 2 2 3 40" xfId="15742" xr:uid="{00000000-0005-0000-0000-0000CF910000}"/>
    <cellStyle name="Vírgula 5 3 2 2 2 3 40 2" xfId="15743" xr:uid="{00000000-0005-0000-0000-0000D0910000}"/>
    <cellStyle name="Vírgula 5 3 2 2 2 3 40 2 2" xfId="31808" xr:uid="{00000000-0005-0000-0000-0000D1910000}"/>
    <cellStyle name="Vírgula 5 3 2 2 2 3 40 3" xfId="25971" xr:uid="{00000000-0005-0000-0000-0000D2910000}"/>
    <cellStyle name="Vírgula 5 3 2 2 2 3 41" xfId="15744" xr:uid="{00000000-0005-0000-0000-0000D3910000}"/>
    <cellStyle name="Vírgula 5 3 2 2 2 3 41 2" xfId="15745" xr:uid="{00000000-0005-0000-0000-0000D4910000}"/>
    <cellStyle name="Vírgula 5 3 2 2 2 3 41 2 2" xfId="31809" xr:uid="{00000000-0005-0000-0000-0000D5910000}"/>
    <cellStyle name="Vírgula 5 3 2 2 2 3 41 3" xfId="25972" xr:uid="{00000000-0005-0000-0000-0000D6910000}"/>
    <cellStyle name="Vírgula 5 3 2 2 2 3 42" xfId="15746" xr:uid="{00000000-0005-0000-0000-0000D7910000}"/>
    <cellStyle name="Vírgula 5 3 2 2 2 3 42 2" xfId="15747" xr:uid="{00000000-0005-0000-0000-0000D8910000}"/>
    <cellStyle name="Vírgula 5 3 2 2 2 3 42 2 2" xfId="31810" xr:uid="{00000000-0005-0000-0000-0000D9910000}"/>
    <cellStyle name="Vírgula 5 3 2 2 2 3 42 3" xfId="25973" xr:uid="{00000000-0005-0000-0000-0000DA910000}"/>
    <cellStyle name="Vírgula 5 3 2 2 2 3 43" xfId="15748" xr:uid="{00000000-0005-0000-0000-0000DB910000}"/>
    <cellStyle name="Vírgula 5 3 2 2 2 3 43 2" xfId="15749" xr:uid="{00000000-0005-0000-0000-0000DC910000}"/>
    <cellStyle name="Vírgula 5 3 2 2 2 3 43 2 2" xfId="31811" xr:uid="{00000000-0005-0000-0000-0000DD910000}"/>
    <cellStyle name="Vírgula 5 3 2 2 2 3 43 3" xfId="25974" xr:uid="{00000000-0005-0000-0000-0000DE910000}"/>
    <cellStyle name="Vírgula 5 3 2 2 2 3 44" xfId="15750" xr:uid="{00000000-0005-0000-0000-0000DF910000}"/>
    <cellStyle name="Vírgula 5 3 2 2 2 3 44 2" xfId="15751" xr:uid="{00000000-0005-0000-0000-0000E0910000}"/>
    <cellStyle name="Vírgula 5 3 2 2 2 3 44 2 2" xfId="31812" xr:uid="{00000000-0005-0000-0000-0000E1910000}"/>
    <cellStyle name="Vírgula 5 3 2 2 2 3 44 3" xfId="25975" xr:uid="{00000000-0005-0000-0000-0000E2910000}"/>
    <cellStyle name="Vírgula 5 3 2 2 2 3 45" xfId="15752" xr:uid="{00000000-0005-0000-0000-0000E3910000}"/>
    <cellStyle name="Vírgula 5 3 2 2 2 3 45 2" xfId="15753" xr:uid="{00000000-0005-0000-0000-0000E4910000}"/>
    <cellStyle name="Vírgula 5 3 2 2 2 3 45 2 2" xfId="31813" xr:uid="{00000000-0005-0000-0000-0000E5910000}"/>
    <cellStyle name="Vírgula 5 3 2 2 2 3 45 3" xfId="25976" xr:uid="{00000000-0005-0000-0000-0000E6910000}"/>
    <cellStyle name="Vírgula 5 3 2 2 2 3 46" xfId="15754" xr:uid="{00000000-0005-0000-0000-0000E7910000}"/>
    <cellStyle name="Vírgula 5 3 2 2 2 3 46 2" xfId="15755" xr:uid="{00000000-0005-0000-0000-0000E8910000}"/>
    <cellStyle name="Vírgula 5 3 2 2 2 3 46 2 2" xfId="31814" xr:uid="{00000000-0005-0000-0000-0000E9910000}"/>
    <cellStyle name="Vírgula 5 3 2 2 2 3 46 3" xfId="25977" xr:uid="{00000000-0005-0000-0000-0000EA910000}"/>
    <cellStyle name="Vírgula 5 3 2 2 2 3 47" xfId="15756" xr:uid="{00000000-0005-0000-0000-0000EB910000}"/>
    <cellStyle name="Vírgula 5 3 2 2 2 3 47 2" xfId="15757" xr:uid="{00000000-0005-0000-0000-0000EC910000}"/>
    <cellStyle name="Vírgula 5 3 2 2 2 3 47 2 2" xfId="31815" xr:uid="{00000000-0005-0000-0000-0000ED910000}"/>
    <cellStyle name="Vírgula 5 3 2 2 2 3 47 3" xfId="25978" xr:uid="{00000000-0005-0000-0000-0000EE910000}"/>
    <cellStyle name="Vírgula 5 3 2 2 2 3 48" xfId="15758" xr:uid="{00000000-0005-0000-0000-0000EF910000}"/>
    <cellStyle name="Vírgula 5 3 2 2 2 3 48 2" xfId="15759" xr:uid="{00000000-0005-0000-0000-0000F0910000}"/>
    <cellStyle name="Vírgula 5 3 2 2 2 3 48 2 2" xfId="31816" xr:uid="{00000000-0005-0000-0000-0000F1910000}"/>
    <cellStyle name="Vírgula 5 3 2 2 2 3 48 3" xfId="25979" xr:uid="{00000000-0005-0000-0000-0000F2910000}"/>
    <cellStyle name="Vírgula 5 3 2 2 2 3 49" xfId="15760" xr:uid="{00000000-0005-0000-0000-0000F3910000}"/>
    <cellStyle name="Vírgula 5 3 2 2 2 3 49 2" xfId="15761" xr:uid="{00000000-0005-0000-0000-0000F4910000}"/>
    <cellStyle name="Vírgula 5 3 2 2 2 3 49 2 2" xfId="31817" xr:uid="{00000000-0005-0000-0000-0000F5910000}"/>
    <cellStyle name="Vírgula 5 3 2 2 2 3 49 3" xfId="25980" xr:uid="{00000000-0005-0000-0000-0000F6910000}"/>
    <cellStyle name="Vírgula 5 3 2 2 2 3 5" xfId="15762" xr:uid="{00000000-0005-0000-0000-0000F7910000}"/>
    <cellStyle name="Vírgula 5 3 2 2 2 3 5 2" xfId="15763" xr:uid="{00000000-0005-0000-0000-0000F8910000}"/>
    <cellStyle name="Vírgula 5 3 2 2 2 3 5 2 2" xfId="31818" xr:uid="{00000000-0005-0000-0000-0000F9910000}"/>
    <cellStyle name="Vírgula 5 3 2 2 2 3 5 3" xfId="25981" xr:uid="{00000000-0005-0000-0000-0000FA910000}"/>
    <cellStyle name="Vírgula 5 3 2 2 2 3 50" xfId="15764" xr:uid="{00000000-0005-0000-0000-0000FB910000}"/>
    <cellStyle name="Vírgula 5 3 2 2 2 3 50 2" xfId="15765" xr:uid="{00000000-0005-0000-0000-0000FC910000}"/>
    <cellStyle name="Vírgula 5 3 2 2 2 3 50 2 2" xfId="31819" xr:uid="{00000000-0005-0000-0000-0000FD910000}"/>
    <cellStyle name="Vírgula 5 3 2 2 2 3 50 3" xfId="25982" xr:uid="{00000000-0005-0000-0000-0000FE910000}"/>
    <cellStyle name="Vírgula 5 3 2 2 2 3 51" xfId="15766" xr:uid="{00000000-0005-0000-0000-0000FF910000}"/>
    <cellStyle name="Vírgula 5 3 2 2 2 3 51 2" xfId="15767" xr:uid="{00000000-0005-0000-0000-000000920000}"/>
    <cellStyle name="Vírgula 5 3 2 2 2 3 51 2 2" xfId="31820" xr:uid="{00000000-0005-0000-0000-000001920000}"/>
    <cellStyle name="Vírgula 5 3 2 2 2 3 51 3" xfId="25983" xr:uid="{00000000-0005-0000-0000-000002920000}"/>
    <cellStyle name="Vírgula 5 3 2 2 2 3 52" xfId="15768" xr:uid="{00000000-0005-0000-0000-000003920000}"/>
    <cellStyle name="Vírgula 5 3 2 2 2 3 52 2" xfId="15769" xr:uid="{00000000-0005-0000-0000-000004920000}"/>
    <cellStyle name="Vírgula 5 3 2 2 2 3 52 2 2" xfId="31821" xr:uid="{00000000-0005-0000-0000-000005920000}"/>
    <cellStyle name="Vírgula 5 3 2 2 2 3 52 3" xfId="25984" xr:uid="{00000000-0005-0000-0000-000006920000}"/>
    <cellStyle name="Vírgula 5 3 2 2 2 3 53" xfId="15770" xr:uid="{00000000-0005-0000-0000-000007920000}"/>
    <cellStyle name="Vírgula 5 3 2 2 2 3 53 2" xfId="15771" xr:uid="{00000000-0005-0000-0000-000008920000}"/>
    <cellStyle name="Vírgula 5 3 2 2 2 3 53 2 2" xfId="31822" xr:uid="{00000000-0005-0000-0000-000009920000}"/>
    <cellStyle name="Vírgula 5 3 2 2 2 3 53 3" xfId="25985" xr:uid="{00000000-0005-0000-0000-00000A920000}"/>
    <cellStyle name="Vírgula 5 3 2 2 2 3 54" xfId="15772" xr:uid="{00000000-0005-0000-0000-00000B920000}"/>
    <cellStyle name="Vírgula 5 3 2 2 2 3 54 2" xfId="15773" xr:uid="{00000000-0005-0000-0000-00000C920000}"/>
    <cellStyle name="Vírgula 5 3 2 2 2 3 54 2 2" xfId="31823" xr:uid="{00000000-0005-0000-0000-00000D920000}"/>
    <cellStyle name="Vírgula 5 3 2 2 2 3 54 3" xfId="25986" xr:uid="{00000000-0005-0000-0000-00000E920000}"/>
    <cellStyle name="Vírgula 5 3 2 2 2 3 55" xfId="15774" xr:uid="{00000000-0005-0000-0000-00000F920000}"/>
    <cellStyle name="Vírgula 5 3 2 2 2 3 55 2" xfId="15775" xr:uid="{00000000-0005-0000-0000-000010920000}"/>
    <cellStyle name="Vírgula 5 3 2 2 2 3 55 2 2" xfId="31824" xr:uid="{00000000-0005-0000-0000-000011920000}"/>
    <cellStyle name="Vírgula 5 3 2 2 2 3 55 3" xfId="25987" xr:uid="{00000000-0005-0000-0000-000012920000}"/>
    <cellStyle name="Vírgula 5 3 2 2 2 3 56" xfId="15776" xr:uid="{00000000-0005-0000-0000-000013920000}"/>
    <cellStyle name="Vírgula 5 3 2 2 2 3 56 2" xfId="15777" xr:uid="{00000000-0005-0000-0000-000014920000}"/>
    <cellStyle name="Vírgula 5 3 2 2 2 3 56 2 2" xfId="31825" xr:uid="{00000000-0005-0000-0000-000015920000}"/>
    <cellStyle name="Vírgula 5 3 2 2 2 3 56 3" xfId="25988" xr:uid="{00000000-0005-0000-0000-000016920000}"/>
    <cellStyle name="Vírgula 5 3 2 2 2 3 57" xfId="15778" xr:uid="{00000000-0005-0000-0000-000017920000}"/>
    <cellStyle name="Vírgula 5 3 2 2 2 3 57 2" xfId="15779" xr:uid="{00000000-0005-0000-0000-000018920000}"/>
    <cellStyle name="Vírgula 5 3 2 2 2 3 57 2 2" xfId="31826" xr:uid="{00000000-0005-0000-0000-000019920000}"/>
    <cellStyle name="Vírgula 5 3 2 2 2 3 57 3" xfId="25989" xr:uid="{00000000-0005-0000-0000-00001A920000}"/>
    <cellStyle name="Vírgula 5 3 2 2 2 3 58" xfId="15780" xr:uid="{00000000-0005-0000-0000-00001B920000}"/>
    <cellStyle name="Vírgula 5 3 2 2 2 3 58 2" xfId="15781" xr:uid="{00000000-0005-0000-0000-00001C920000}"/>
    <cellStyle name="Vírgula 5 3 2 2 2 3 58 2 2" xfId="31827" xr:uid="{00000000-0005-0000-0000-00001D920000}"/>
    <cellStyle name="Vírgula 5 3 2 2 2 3 58 3" xfId="25990" xr:uid="{00000000-0005-0000-0000-00001E920000}"/>
    <cellStyle name="Vírgula 5 3 2 2 2 3 59" xfId="15782" xr:uid="{00000000-0005-0000-0000-00001F920000}"/>
    <cellStyle name="Vírgula 5 3 2 2 2 3 59 2" xfId="15783" xr:uid="{00000000-0005-0000-0000-000020920000}"/>
    <cellStyle name="Vírgula 5 3 2 2 2 3 59 2 2" xfId="31828" xr:uid="{00000000-0005-0000-0000-000021920000}"/>
    <cellStyle name="Vírgula 5 3 2 2 2 3 59 3" xfId="25991" xr:uid="{00000000-0005-0000-0000-000022920000}"/>
    <cellStyle name="Vírgula 5 3 2 2 2 3 6" xfId="15784" xr:uid="{00000000-0005-0000-0000-000023920000}"/>
    <cellStyle name="Vírgula 5 3 2 2 2 3 6 2" xfId="15785" xr:uid="{00000000-0005-0000-0000-000024920000}"/>
    <cellStyle name="Vírgula 5 3 2 2 2 3 6 2 2" xfId="31829" xr:uid="{00000000-0005-0000-0000-000025920000}"/>
    <cellStyle name="Vírgula 5 3 2 2 2 3 6 3" xfId="25992" xr:uid="{00000000-0005-0000-0000-000026920000}"/>
    <cellStyle name="Vírgula 5 3 2 2 2 3 60" xfId="15786" xr:uid="{00000000-0005-0000-0000-000027920000}"/>
    <cellStyle name="Vírgula 5 3 2 2 2 3 60 2" xfId="15787" xr:uid="{00000000-0005-0000-0000-000028920000}"/>
    <cellStyle name="Vírgula 5 3 2 2 2 3 60 2 2" xfId="31830" xr:uid="{00000000-0005-0000-0000-000029920000}"/>
    <cellStyle name="Vírgula 5 3 2 2 2 3 60 3" xfId="25993" xr:uid="{00000000-0005-0000-0000-00002A920000}"/>
    <cellStyle name="Vírgula 5 3 2 2 2 3 61" xfId="15788" xr:uid="{00000000-0005-0000-0000-00002B920000}"/>
    <cellStyle name="Vírgula 5 3 2 2 2 3 61 2" xfId="15789" xr:uid="{00000000-0005-0000-0000-00002C920000}"/>
    <cellStyle name="Vírgula 5 3 2 2 2 3 61 2 2" xfId="31831" xr:uid="{00000000-0005-0000-0000-00002D920000}"/>
    <cellStyle name="Vírgula 5 3 2 2 2 3 61 3" xfId="25994" xr:uid="{00000000-0005-0000-0000-00002E920000}"/>
    <cellStyle name="Vírgula 5 3 2 2 2 3 62" xfId="15790" xr:uid="{00000000-0005-0000-0000-00002F920000}"/>
    <cellStyle name="Vírgula 5 3 2 2 2 3 62 2" xfId="15791" xr:uid="{00000000-0005-0000-0000-000030920000}"/>
    <cellStyle name="Vírgula 5 3 2 2 2 3 62 2 2" xfId="31832" xr:uid="{00000000-0005-0000-0000-000031920000}"/>
    <cellStyle name="Vírgula 5 3 2 2 2 3 62 3" xfId="25995" xr:uid="{00000000-0005-0000-0000-000032920000}"/>
    <cellStyle name="Vírgula 5 3 2 2 2 3 63" xfId="15792" xr:uid="{00000000-0005-0000-0000-000033920000}"/>
    <cellStyle name="Vírgula 5 3 2 2 2 3 63 2" xfId="15793" xr:uid="{00000000-0005-0000-0000-000034920000}"/>
    <cellStyle name="Vírgula 5 3 2 2 2 3 63 2 2" xfId="31833" xr:uid="{00000000-0005-0000-0000-000035920000}"/>
    <cellStyle name="Vírgula 5 3 2 2 2 3 63 3" xfId="25996" xr:uid="{00000000-0005-0000-0000-000036920000}"/>
    <cellStyle name="Vírgula 5 3 2 2 2 3 64" xfId="15794" xr:uid="{00000000-0005-0000-0000-000037920000}"/>
    <cellStyle name="Vírgula 5 3 2 2 2 3 64 2" xfId="15795" xr:uid="{00000000-0005-0000-0000-000038920000}"/>
    <cellStyle name="Vírgula 5 3 2 2 2 3 64 2 2" xfId="31834" xr:uid="{00000000-0005-0000-0000-000039920000}"/>
    <cellStyle name="Vírgula 5 3 2 2 2 3 64 3" xfId="25997" xr:uid="{00000000-0005-0000-0000-00003A920000}"/>
    <cellStyle name="Vírgula 5 3 2 2 2 3 65" xfId="15796" xr:uid="{00000000-0005-0000-0000-00003B920000}"/>
    <cellStyle name="Vírgula 5 3 2 2 2 3 65 2" xfId="15797" xr:uid="{00000000-0005-0000-0000-00003C920000}"/>
    <cellStyle name="Vírgula 5 3 2 2 2 3 65 2 2" xfId="31835" xr:uid="{00000000-0005-0000-0000-00003D920000}"/>
    <cellStyle name="Vírgula 5 3 2 2 2 3 65 3" xfId="25998" xr:uid="{00000000-0005-0000-0000-00003E920000}"/>
    <cellStyle name="Vírgula 5 3 2 2 2 3 66" xfId="15798" xr:uid="{00000000-0005-0000-0000-00003F920000}"/>
    <cellStyle name="Vírgula 5 3 2 2 2 3 66 2" xfId="15799" xr:uid="{00000000-0005-0000-0000-000040920000}"/>
    <cellStyle name="Vírgula 5 3 2 2 2 3 66 2 2" xfId="31836" xr:uid="{00000000-0005-0000-0000-000041920000}"/>
    <cellStyle name="Vírgula 5 3 2 2 2 3 66 3" xfId="25999" xr:uid="{00000000-0005-0000-0000-000042920000}"/>
    <cellStyle name="Vírgula 5 3 2 2 2 3 67" xfId="15800" xr:uid="{00000000-0005-0000-0000-000043920000}"/>
    <cellStyle name="Vírgula 5 3 2 2 2 3 67 2" xfId="15801" xr:uid="{00000000-0005-0000-0000-000044920000}"/>
    <cellStyle name="Vírgula 5 3 2 2 2 3 67 2 2" xfId="31837" xr:uid="{00000000-0005-0000-0000-000045920000}"/>
    <cellStyle name="Vírgula 5 3 2 2 2 3 67 3" xfId="26000" xr:uid="{00000000-0005-0000-0000-000046920000}"/>
    <cellStyle name="Vírgula 5 3 2 2 2 3 68" xfId="15802" xr:uid="{00000000-0005-0000-0000-000047920000}"/>
    <cellStyle name="Vírgula 5 3 2 2 2 3 68 2" xfId="15803" xr:uid="{00000000-0005-0000-0000-000048920000}"/>
    <cellStyle name="Vírgula 5 3 2 2 2 3 68 2 2" xfId="31838" xr:uid="{00000000-0005-0000-0000-000049920000}"/>
    <cellStyle name="Vírgula 5 3 2 2 2 3 68 3" xfId="26001" xr:uid="{00000000-0005-0000-0000-00004A920000}"/>
    <cellStyle name="Vírgula 5 3 2 2 2 3 69" xfId="15804" xr:uid="{00000000-0005-0000-0000-00004B920000}"/>
    <cellStyle name="Vírgula 5 3 2 2 2 3 69 2" xfId="15805" xr:uid="{00000000-0005-0000-0000-00004C920000}"/>
    <cellStyle name="Vírgula 5 3 2 2 2 3 69 2 2" xfId="31839" xr:uid="{00000000-0005-0000-0000-00004D920000}"/>
    <cellStyle name="Vírgula 5 3 2 2 2 3 69 3" xfId="26002" xr:uid="{00000000-0005-0000-0000-00004E920000}"/>
    <cellStyle name="Vírgula 5 3 2 2 2 3 7" xfId="15806" xr:uid="{00000000-0005-0000-0000-00004F920000}"/>
    <cellStyle name="Vírgula 5 3 2 2 2 3 7 2" xfId="15807" xr:uid="{00000000-0005-0000-0000-000050920000}"/>
    <cellStyle name="Vírgula 5 3 2 2 2 3 7 2 2" xfId="31840" xr:uid="{00000000-0005-0000-0000-000051920000}"/>
    <cellStyle name="Vírgula 5 3 2 2 2 3 7 3" xfId="26003" xr:uid="{00000000-0005-0000-0000-000052920000}"/>
    <cellStyle name="Vírgula 5 3 2 2 2 3 70" xfId="15808" xr:uid="{00000000-0005-0000-0000-000053920000}"/>
    <cellStyle name="Vírgula 5 3 2 2 2 3 70 2" xfId="15809" xr:uid="{00000000-0005-0000-0000-000054920000}"/>
    <cellStyle name="Vírgula 5 3 2 2 2 3 70 2 2" xfId="31841" xr:uid="{00000000-0005-0000-0000-000055920000}"/>
    <cellStyle name="Vírgula 5 3 2 2 2 3 70 3" xfId="26004" xr:uid="{00000000-0005-0000-0000-000056920000}"/>
    <cellStyle name="Vírgula 5 3 2 2 2 3 71" xfId="15810" xr:uid="{00000000-0005-0000-0000-000057920000}"/>
    <cellStyle name="Vírgula 5 3 2 2 2 3 71 2" xfId="15811" xr:uid="{00000000-0005-0000-0000-000058920000}"/>
    <cellStyle name="Vírgula 5 3 2 2 2 3 71 2 2" xfId="31842" xr:uid="{00000000-0005-0000-0000-000059920000}"/>
    <cellStyle name="Vírgula 5 3 2 2 2 3 71 3" xfId="26005" xr:uid="{00000000-0005-0000-0000-00005A920000}"/>
    <cellStyle name="Vírgula 5 3 2 2 2 3 72" xfId="15812" xr:uid="{00000000-0005-0000-0000-00005B920000}"/>
    <cellStyle name="Vírgula 5 3 2 2 2 3 72 2" xfId="15813" xr:uid="{00000000-0005-0000-0000-00005C920000}"/>
    <cellStyle name="Vírgula 5 3 2 2 2 3 72 2 2" xfId="31843" xr:uid="{00000000-0005-0000-0000-00005D920000}"/>
    <cellStyle name="Vírgula 5 3 2 2 2 3 72 3" xfId="26006" xr:uid="{00000000-0005-0000-0000-00005E920000}"/>
    <cellStyle name="Vírgula 5 3 2 2 2 3 73" xfId="15814" xr:uid="{00000000-0005-0000-0000-00005F920000}"/>
    <cellStyle name="Vírgula 5 3 2 2 2 3 73 2" xfId="15815" xr:uid="{00000000-0005-0000-0000-000060920000}"/>
    <cellStyle name="Vírgula 5 3 2 2 2 3 73 2 2" xfId="31844" xr:uid="{00000000-0005-0000-0000-000061920000}"/>
    <cellStyle name="Vírgula 5 3 2 2 2 3 73 3" xfId="26007" xr:uid="{00000000-0005-0000-0000-000062920000}"/>
    <cellStyle name="Vírgula 5 3 2 2 2 3 74" xfId="15816" xr:uid="{00000000-0005-0000-0000-000063920000}"/>
    <cellStyle name="Vírgula 5 3 2 2 2 3 74 2" xfId="15817" xr:uid="{00000000-0005-0000-0000-000064920000}"/>
    <cellStyle name="Vírgula 5 3 2 2 2 3 74 2 2" xfId="31845" xr:uid="{00000000-0005-0000-0000-000065920000}"/>
    <cellStyle name="Vírgula 5 3 2 2 2 3 74 3" xfId="26008" xr:uid="{00000000-0005-0000-0000-000066920000}"/>
    <cellStyle name="Vírgula 5 3 2 2 2 3 75" xfId="15818" xr:uid="{00000000-0005-0000-0000-000067920000}"/>
    <cellStyle name="Vírgula 5 3 2 2 2 3 75 2" xfId="27849" xr:uid="{00000000-0005-0000-0000-000068920000}"/>
    <cellStyle name="Vírgula 5 3 2 2 2 3 76" xfId="15819" xr:uid="{00000000-0005-0000-0000-000069920000}"/>
    <cellStyle name="Vírgula 5 3 2 2 2 3 76 2" xfId="31774" xr:uid="{00000000-0005-0000-0000-00006A920000}"/>
    <cellStyle name="Vírgula 5 3 2 2 2 3 77" xfId="15820" xr:uid="{00000000-0005-0000-0000-00006B920000}"/>
    <cellStyle name="Vírgula 5 3 2 2 2 3 77 2" xfId="40647" xr:uid="{00000000-0005-0000-0000-00006C920000}"/>
    <cellStyle name="Vírgula 5 3 2 2 2 3 78" xfId="25937" xr:uid="{00000000-0005-0000-0000-00006D920000}"/>
    <cellStyle name="Vírgula 5 3 2 2 2 3 8" xfId="15821" xr:uid="{00000000-0005-0000-0000-00006E920000}"/>
    <cellStyle name="Vírgula 5 3 2 2 2 3 8 2" xfId="15822" xr:uid="{00000000-0005-0000-0000-00006F920000}"/>
    <cellStyle name="Vírgula 5 3 2 2 2 3 8 2 2" xfId="31846" xr:uid="{00000000-0005-0000-0000-000070920000}"/>
    <cellStyle name="Vírgula 5 3 2 2 2 3 8 3" xfId="26009" xr:uid="{00000000-0005-0000-0000-000071920000}"/>
    <cellStyle name="Vírgula 5 3 2 2 2 3 9" xfId="15823" xr:uid="{00000000-0005-0000-0000-000072920000}"/>
    <cellStyle name="Vírgula 5 3 2 2 2 3 9 2" xfId="15824" xr:uid="{00000000-0005-0000-0000-000073920000}"/>
    <cellStyle name="Vírgula 5 3 2 2 2 3 9 2 2" xfId="31847" xr:uid="{00000000-0005-0000-0000-000074920000}"/>
    <cellStyle name="Vírgula 5 3 2 2 2 3 9 3" xfId="26010" xr:uid="{00000000-0005-0000-0000-000075920000}"/>
    <cellStyle name="Vírgula 5 3 2 2 2 4" xfId="15825" xr:uid="{00000000-0005-0000-0000-000076920000}"/>
    <cellStyle name="Vírgula 5 3 2 2 2 4 10" xfId="15826" xr:uid="{00000000-0005-0000-0000-000077920000}"/>
    <cellStyle name="Vírgula 5 3 2 2 2 4 10 2" xfId="39145" xr:uid="{00000000-0005-0000-0000-000078920000}"/>
    <cellStyle name="Vírgula 5 3 2 2 2 4 11" xfId="15827" xr:uid="{00000000-0005-0000-0000-000079920000}"/>
    <cellStyle name="Vírgula 5 3 2 2 2 4 11 2" xfId="39276" xr:uid="{00000000-0005-0000-0000-00007A920000}"/>
    <cellStyle name="Vírgula 5 3 2 2 2 4 12" xfId="15828" xr:uid="{00000000-0005-0000-0000-00007B920000}"/>
    <cellStyle name="Vírgula 5 3 2 2 2 4 12 2" xfId="39436" xr:uid="{00000000-0005-0000-0000-00007C920000}"/>
    <cellStyle name="Vírgula 5 3 2 2 2 4 13" xfId="15829" xr:uid="{00000000-0005-0000-0000-00007D920000}"/>
    <cellStyle name="Vírgula 5 3 2 2 2 4 13 2" xfId="40831" xr:uid="{00000000-0005-0000-0000-00007E920000}"/>
    <cellStyle name="Vírgula 5 3 2 2 2 4 14" xfId="27847" xr:uid="{00000000-0005-0000-0000-00007F920000}"/>
    <cellStyle name="Vírgula 5 3 2 2 2 4 15" xfId="35375" xr:uid="{00000000-0005-0000-0000-000080920000}"/>
    <cellStyle name="Vírgula 5 3 2 2 2 4 2" xfId="15830" xr:uid="{00000000-0005-0000-0000-000081920000}"/>
    <cellStyle name="Vírgula 5 3 2 2 2 4 2 2" xfId="15831" xr:uid="{00000000-0005-0000-0000-000082920000}"/>
    <cellStyle name="Vírgula 5 3 2 2 2 4 2 2 2" xfId="15832" xr:uid="{00000000-0005-0000-0000-000083920000}"/>
    <cellStyle name="Vírgula 5 3 2 2 2 4 2 2 2 2" xfId="38212" xr:uid="{00000000-0005-0000-0000-000084920000}"/>
    <cellStyle name="Vírgula 5 3 2 2 2 4 2 2 3" xfId="36543" xr:uid="{00000000-0005-0000-0000-000085920000}"/>
    <cellStyle name="Vírgula 5 3 2 2 2 4 2 3" xfId="15833" xr:uid="{00000000-0005-0000-0000-000086920000}"/>
    <cellStyle name="Vírgula 5 3 2 2 2 4 2 3 2" xfId="37476" xr:uid="{00000000-0005-0000-0000-000087920000}"/>
    <cellStyle name="Vírgula 5 3 2 2 2 4 2 4" xfId="35528" xr:uid="{00000000-0005-0000-0000-000088920000}"/>
    <cellStyle name="Vírgula 5 3 2 2 2 4 3" xfId="15834" xr:uid="{00000000-0005-0000-0000-000089920000}"/>
    <cellStyle name="Vírgula 5 3 2 2 2 4 3 2" xfId="15835" xr:uid="{00000000-0005-0000-0000-00008A920000}"/>
    <cellStyle name="Vírgula 5 3 2 2 2 4 3 2 2" xfId="15836" xr:uid="{00000000-0005-0000-0000-00008B920000}"/>
    <cellStyle name="Vírgula 5 3 2 2 2 4 3 2 2 2" xfId="38343" xr:uid="{00000000-0005-0000-0000-00008C920000}"/>
    <cellStyle name="Vírgula 5 3 2 2 2 4 3 2 3" xfId="36674" xr:uid="{00000000-0005-0000-0000-00008D920000}"/>
    <cellStyle name="Vírgula 5 3 2 2 2 4 3 3" xfId="15837" xr:uid="{00000000-0005-0000-0000-00008E920000}"/>
    <cellStyle name="Vírgula 5 3 2 2 2 4 3 3 2" xfId="37607" xr:uid="{00000000-0005-0000-0000-00008F920000}"/>
    <cellStyle name="Vírgula 5 3 2 2 2 4 3 4" xfId="35659" xr:uid="{00000000-0005-0000-0000-000090920000}"/>
    <cellStyle name="Vírgula 5 3 2 2 2 4 4" xfId="15838" xr:uid="{00000000-0005-0000-0000-000091920000}"/>
    <cellStyle name="Vírgula 5 3 2 2 2 4 4 2" xfId="15839" xr:uid="{00000000-0005-0000-0000-000092920000}"/>
    <cellStyle name="Vírgula 5 3 2 2 2 4 4 2 2" xfId="15840" xr:uid="{00000000-0005-0000-0000-000093920000}"/>
    <cellStyle name="Vírgula 5 3 2 2 2 4 4 2 2 2" xfId="38474" xr:uid="{00000000-0005-0000-0000-000094920000}"/>
    <cellStyle name="Vírgula 5 3 2 2 2 4 4 2 3" xfId="36809" xr:uid="{00000000-0005-0000-0000-000095920000}"/>
    <cellStyle name="Vírgula 5 3 2 2 2 4 4 3" xfId="15841" xr:uid="{00000000-0005-0000-0000-000096920000}"/>
    <cellStyle name="Vírgula 5 3 2 2 2 4 4 3 2" xfId="37738" xr:uid="{00000000-0005-0000-0000-000097920000}"/>
    <cellStyle name="Vírgula 5 3 2 2 2 4 4 4" xfId="35794" xr:uid="{00000000-0005-0000-0000-000098920000}"/>
    <cellStyle name="Vírgula 5 3 2 2 2 4 5" xfId="15842" xr:uid="{00000000-0005-0000-0000-000099920000}"/>
    <cellStyle name="Vírgula 5 3 2 2 2 4 5 2" xfId="15843" xr:uid="{00000000-0005-0000-0000-00009A920000}"/>
    <cellStyle name="Vírgula 5 3 2 2 2 4 5 2 2" xfId="15844" xr:uid="{00000000-0005-0000-0000-00009B920000}"/>
    <cellStyle name="Vírgula 5 3 2 2 2 4 5 2 2 2" xfId="38654" xr:uid="{00000000-0005-0000-0000-00009C920000}"/>
    <cellStyle name="Vírgula 5 3 2 2 2 4 5 2 3" xfId="36990" xr:uid="{00000000-0005-0000-0000-00009D920000}"/>
    <cellStyle name="Vírgula 5 3 2 2 2 4 5 3" xfId="15845" xr:uid="{00000000-0005-0000-0000-00009E920000}"/>
    <cellStyle name="Vírgula 5 3 2 2 2 4 5 3 2" xfId="37914" xr:uid="{00000000-0005-0000-0000-00009F920000}"/>
    <cellStyle name="Vírgula 5 3 2 2 2 4 5 4" xfId="36002" xr:uid="{00000000-0005-0000-0000-0000A0920000}"/>
    <cellStyle name="Vírgula 5 3 2 2 2 4 6" xfId="15846" xr:uid="{00000000-0005-0000-0000-0000A1920000}"/>
    <cellStyle name="Vírgula 5 3 2 2 2 4 6 2" xfId="15847" xr:uid="{00000000-0005-0000-0000-0000A2920000}"/>
    <cellStyle name="Vírgula 5 3 2 2 2 4 6 2 2" xfId="38815" xr:uid="{00000000-0005-0000-0000-0000A3920000}"/>
    <cellStyle name="Vírgula 5 3 2 2 2 4 6 3" xfId="37145" xr:uid="{00000000-0005-0000-0000-0000A4920000}"/>
    <cellStyle name="Vírgula 5 3 2 2 2 4 7" xfId="15848" xr:uid="{00000000-0005-0000-0000-0000A5920000}"/>
    <cellStyle name="Vírgula 5 3 2 2 2 4 7 2" xfId="15849" xr:uid="{00000000-0005-0000-0000-0000A6920000}"/>
    <cellStyle name="Vírgula 5 3 2 2 2 4 7 2 2" xfId="38076" xr:uid="{00000000-0005-0000-0000-0000A7920000}"/>
    <cellStyle name="Vírgula 5 3 2 2 2 4 7 3" xfId="36386" xr:uid="{00000000-0005-0000-0000-0000A8920000}"/>
    <cellStyle name="Vírgula 5 3 2 2 2 4 8" xfId="15850" xr:uid="{00000000-0005-0000-0000-0000A9920000}"/>
    <cellStyle name="Vírgula 5 3 2 2 2 4 8 2" xfId="37345" xr:uid="{00000000-0005-0000-0000-0000AA920000}"/>
    <cellStyle name="Vírgula 5 3 2 2 2 4 9" xfId="15851" xr:uid="{00000000-0005-0000-0000-0000AB920000}"/>
    <cellStyle name="Vírgula 5 3 2 2 2 4 9 2" xfId="39014" xr:uid="{00000000-0005-0000-0000-0000AC920000}"/>
    <cellStyle name="Vírgula 5 3 2 2 2 5" xfId="15852" xr:uid="{00000000-0005-0000-0000-0000AD920000}"/>
    <cellStyle name="Vírgula 5 3 2 2 2 5 2" xfId="31772" xr:uid="{00000000-0005-0000-0000-0000AE920000}"/>
    <cellStyle name="Vírgula 5 3 2 2 2 6" xfId="15853" xr:uid="{00000000-0005-0000-0000-0000AF920000}"/>
    <cellStyle name="Vírgula 5 3 2 2 2 6 2" xfId="40645" xr:uid="{00000000-0005-0000-0000-0000B0920000}"/>
    <cellStyle name="Vírgula 5 3 2 2 2 7" xfId="25935" xr:uid="{00000000-0005-0000-0000-0000B1920000}"/>
    <cellStyle name="Vírgula 5 3 2 2 20" xfId="15854" xr:uid="{00000000-0005-0000-0000-0000B2920000}"/>
    <cellStyle name="Vírgula 5 3 2 2 20 2" xfId="15855" xr:uid="{00000000-0005-0000-0000-0000B3920000}"/>
    <cellStyle name="Vírgula 5 3 2 2 20 2 2" xfId="31848" xr:uid="{00000000-0005-0000-0000-0000B4920000}"/>
    <cellStyle name="Vírgula 5 3 2 2 20 3" xfId="26011" xr:uid="{00000000-0005-0000-0000-0000B5920000}"/>
    <cellStyle name="Vírgula 5 3 2 2 21" xfId="15856" xr:uid="{00000000-0005-0000-0000-0000B6920000}"/>
    <cellStyle name="Vírgula 5 3 2 2 21 2" xfId="15857" xr:uid="{00000000-0005-0000-0000-0000B7920000}"/>
    <cellStyle name="Vírgula 5 3 2 2 21 2 2" xfId="31849" xr:uid="{00000000-0005-0000-0000-0000B8920000}"/>
    <cellStyle name="Vírgula 5 3 2 2 21 3" xfId="26012" xr:uid="{00000000-0005-0000-0000-0000B9920000}"/>
    <cellStyle name="Vírgula 5 3 2 2 22" xfId="15858" xr:uid="{00000000-0005-0000-0000-0000BA920000}"/>
    <cellStyle name="Vírgula 5 3 2 2 22 2" xfId="15859" xr:uid="{00000000-0005-0000-0000-0000BB920000}"/>
    <cellStyle name="Vírgula 5 3 2 2 22 2 2" xfId="31850" xr:uid="{00000000-0005-0000-0000-0000BC920000}"/>
    <cellStyle name="Vírgula 5 3 2 2 22 3" xfId="26013" xr:uid="{00000000-0005-0000-0000-0000BD920000}"/>
    <cellStyle name="Vírgula 5 3 2 2 23" xfId="15860" xr:uid="{00000000-0005-0000-0000-0000BE920000}"/>
    <cellStyle name="Vírgula 5 3 2 2 23 2" xfId="15861" xr:uid="{00000000-0005-0000-0000-0000BF920000}"/>
    <cellStyle name="Vírgula 5 3 2 2 23 2 2" xfId="31851" xr:uid="{00000000-0005-0000-0000-0000C0920000}"/>
    <cellStyle name="Vírgula 5 3 2 2 23 3" xfId="26014" xr:uid="{00000000-0005-0000-0000-0000C1920000}"/>
    <cellStyle name="Vírgula 5 3 2 2 24" xfId="15862" xr:uid="{00000000-0005-0000-0000-0000C2920000}"/>
    <cellStyle name="Vírgula 5 3 2 2 24 2" xfId="15863" xr:uid="{00000000-0005-0000-0000-0000C3920000}"/>
    <cellStyle name="Vírgula 5 3 2 2 24 2 2" xfId="31852" xr:uid="{00000000-0005-0000-0000-0000C4920000}"/>
    <cellStyle name="Vírgula 5 3 2 2 24 3" xfId="26015" xr:uid="{00000000-0005-0000-0000-0000C5920000}"/>
    <cellStyle name="Vírgula 5 3 2 2 25" xfId="15864" xr:uid="{00000000-0005-0000-0000-0000C6920000}"/>
    <cellStyle name="Vírgula 5 3 2 2 25 2" xfId="15865" xr:uid="{00000000-0005-0000-0000-0000C7920000}"/>
    <cellStyle name="Vírgula 5 3 2 2 25 2 2" xfId="31853" xr:uid="{00000000-0005-0000-0000-0000C8920000}"/>
    <cellStyle name="Vírgula 5 3 2 2 25 3" xfId="26016" xr:uid="{00000000-0005-0000-0000-0000C9920000}"/>
    <cellStyle name="Vírgula 5 3 2 2 26" xfId="15866" xr:uid="{00000000-0005-0000-0000-0000CA920000}"/>
    <cellStyle name="Vírgula 5 3 2 2 26 2" xfId="15867" xr:uid="{00000000-0005-0000-0000-0000CB920000}"/>
    <cellStyle name="Vírgula 5 3 2 2 26 2 2" xfId="31854" xr:uid="{00000000-0005-0000-0000-0000CC920000}"/>
    <cellStyle name="Vírgula 5 3 2 2 26 3" xfId="26017" xr:uid="{00000000-0005-0000-0000-0000CD920000}"/>
    <cellStyle name="Vírgula 5 3 2 2 27" xfId="15868" xr:uid="{00000000-0005-0000-0000-0000CE920000}"/>
    <cellStyle name="Vírgula 5 3 2 2 27 2" xfId="15869" xr:uid="{00000000-0005-0000-0000-0000CF920000}"/>
    <cellStyle name="Vírgula 5 3 2 2 27 2 2" xfId="31855" xr:uid="{00000000-0005-0000-0000-0000D0920000}"/>
    <cellStyle name="Vírgula 5 3 2 2 27 3" xfId="26018" xr:uid="{00000000-0005-0000-0000-0000D1920000}"/>
    <cellStyle name="Vírgula 5 3 2 2 28" xfId="15870" xr:uid="{00000000-0005-0000-0000-0000D2920000}"/>
    <cellStyle name="Vírgula 5 3 2 2 28 2" xfId="15871" xr:uid="{00000000-0005-0000-0000-0000D3920000}"/>
    <cellStyle name="Vírgula 5 3 2 2 28 2 2" xfId="31856" xr:uid="{00000000-0005-0000-0000-0000D4920000}"/>
    <cellStyle name="Vírgula 5 3 2 2 28 3" xfId="26019" xr:uid="{00000000-0005-0000-0000-0000D5920000}"/>
    <cellStyle name="Vírgula 5 3 2 2 29" xfId="15872" xr:uid="{00000000-0005-0000-0000-0000D6920000}"/>
    <cellStyle name="Vírgula 5 3 2 2 29 2" xfId="15873" xr:uid="{00000000-0005-0000-0000-0000D7920000}"/>
    <cellStyle name="Vírgula 5 3 2 2 29 2 2" xfId="31857" xr:uid="{00000000-0005-0000-0000-0000D8920000}"/>
    <cellStyle name="Vírgula 5 3 2 2 29 3" xfId="26020" xr:uid="{00000000-0005-0000-0000-0000D9920000}"/>
    <cellStyle name="Vírgula 5 3 2 2 3" xfId="15874" xr:uid="{00000000-0005-0000-0000-0000DA920000}"/>
    <cellStyle name="Vírgula 5 3 2 2 3 10" xfId="15875" xr:uid="{00000000-0005-0000-0000-0000DB920000}"/>
    <cellStyle name="Vírgula 5 3 2 2 3 10 2" xfId="15876" xr:uid="{00000000-0005-0000-0000-0000DC920000}"/>
    <cellStyle name="Vírgula 5 3 2 2 3 10 2 2" xfId="31859" xr:uid="{00000000-0005-0000-0000-0000DD920000}"/>
    <cellStyle name="Vírgula 5 3 2 2 3 10 3" xfId="26022" xr:uid="{00000000-0005-0000-0000-0000DE920000}"/>
    <cellStyle name="Vírgula 5 3 2 2 3 11" xfId="15877" xr:uid="{00000000-0005-0000-0000-0000DF920000}"/>
    <cellStyle name="Vírgula 5 3 2 2 3 11 2" xfId="15878" xr:uid="{00000000-0005-0000-0000-0000E0920000}"/>
    <cellStyle name="Vírgula 5 3 2 2 3 11 2 2" xfId="31860" xr:uid="{00000000-0005-0000-0000-0000E1920000}"/>
    <cellStyle name="Vírgula 5 3 2 2 3 11 3" xfId="26023" xr:uid="{00000000-0005-0000-0000-0000E2920000}"/>
    <cellStyle name="Vírgula 5 3 2 2 3 12" xfId="15879" xr:uid="{00000000-0005-0000-0000-0000E3920000}"/>
    <cellStyle name="Vírgula 5 3 2 2 3 12 2" xfId="15880" xr:uid="{00000000-0005-0000-0000-0000E4920000}"/>
    <cellStyle name="Vírgula 5 3 2 2 3 12 2 2" xfId="31861" xr:uid="{00000000-0005-0000-0000-0000E5920000}"/>
    <cellStyle name="Vírgula 5 3 2 2 3 12 3" xfId="26024" xr:uid="{00000000-0005-0000-0000-0000E6920000}"/>
    <cellStyle name="Vírgula 5 3 2 2 3 13" xfId="15881" xr:uid="{00000000-0005-0000-0000-0000E7920000}"/>
    <cellStyle name="Vírgula 5 3 2 2 3 13 2" xfId="15882" xr:uid="{00000000-0005-0000-0000-0000E8920000}"/>
    <cellStyle name="Vírgula 5 3 2 2 3 13 2 2" xfId="31862" xr:uid="{00000000-0005-0000-0000-0000E9920000}"/>
    <cellStyle name="Vírgula 5 3 2 2 3 13 3" xfId="26025" xr:uid="{00000000-0005-0000-0000-0000EA920000}"/>
    <cellStyle name="Vírgula 5 3 2 2 3 14" xfId="15883" xr:uid="{00000000-0005-0000-0000-0000EB920000}"/>
    <cellStyle name="Vírgula 5 3 2 2 3 14 2" xfId="15884" xr:uid="{00000000-0005-0000-0000-0000EC920000}"/>
    <cellStyle name="Vírgula 5 3 2 2 3 14 2 2" xfId="31863" xr:uid="{00000000-0005-0000-0000-0000ED920000}"/>
    <cellStyle name="Vírgula 5 3 2 2 3 14 3" xfId="26026" xr:uid="{00000000-0005-0000-0000-0000EE920000}"/>
    <cellStyle name="Vírgula 5 3 2 2 3 15" xfId="15885" xr:uid="{00000000-0005-0000-0000-0000EF920000}"/>
    <cellStyle name="Vírgula 5 3 2 2 3 15 2" xfId="15886" xr:uid="{00000000-0005-0000-0000-0000F0920000}"/>
    <cellStyle name="Vírgula 5 3 2 2 3 15 2 2" xfId="31864" xr:uid="{00000000-0005-0000-0000-0000F1920000}"/>
    <cellStyle name="Vírgula 5 3 2 2 3 15 3" xfId="26027" xr:uid="{00000000-0005-0000-0000-0000F2920000}"/>
    <cellStyle name="Vírgula 5 3 2 2 3 16" xfId="15887" xr:uid="{00000000-0005-0000-0000-0000F3920000}"/>
    <cellStyle name="Vírgula 5 3 2 2 3 16 2" xfId="15888" xr:uid="{00000000-0005-0000-0000-0000F4920000}"/>
    <cellStyle name="Vírgula 5 3 2 2 3 16 2 2" xfId="31865" xr:uid="{00000000-0005-0000-0000-0000F5920000}"/>
    <cellStyle name="Vírgula 5 3 2 2 3 16 3" xfId="26028" xr:uid="{00000000-0005-0000-0000-0000F6920000}"/>
    <cellStyle name="Vírgula 5 3 2 2 3 17" xfId="15889" xr:uid="{00000000-0005-0000-0000-0000F7920000}"/>
    <cellStyle name="Vírgula 5 3 2 2 3 17 2" xfId="15890" xr:uid="{00000000-0005-0000-0000-0000F8920000}"/>
    <cellStyle name="Vírgula 5 3 2 2 3 17 2 2" xfId="31866" xr:uid="{00000000-0005-0000-0000-0000F9920000}"/>
    <cellStyle name="Vírgula 5 3 2 2 3 17 3" xfId="26029" xr:uid="{00000000-0005-0000-0000-0000FA920000}"/>
    <cellStyle name="Vírgula 5 3 2 2 3 18" xfId="15891" xr:uid="{00000000-0005-0000-0000-0000FB920000}"/>
    <cellStyle name="Vírgula 5 3 2 2 3 18 2" xfId="15892" xr:uid="{00000000-0005-0000-0000-0000FC920000}"/>
    <cellStyle name="Vírgula 5 3 2 2 3 18 2 2" xfId="31867" xr:uid="{00000000-0005-0000-0000-0000FD920000}"/>
    <cellStyle name="Vírgula 5 3 2 2 3 18 3" xfId="26030" xr:uid="{00000000-0005-0000-0000-0000FE920000}"/>
    <cellStyle name="Vírgula 5 3 2 2 3 19" xfId="15893" xr:uid="{00000000-0005-0000-0000-0000FF920000}"/>
    <cellStyle name="Vírgula 5 3 2 2 3 19 2" xfId="15894" xr:uid="{00000000-0005-0000-0000-000000930000}"/>
    <cellStyle name="Vírgula 5 3 2 2 3 19 2 2" xfId="31868" xr:uid="{00000000-0005-0000-0000-000001930000}"/>
    <cellStyle name="Vírgula 5 3 2 2 3 19 3" xfId="26031" xr:uid="{00000000-0005-0000-0000-000002930000}"/>
    <cellStyle name="Vírgula 5 3 2 2 3 2" xfId="15895" xr:uid="{00000000-0005-0000-0000-000003930000}"/>
    <cellStyle name="Vírgula 5 3 2 2 3 2 2" xfId="15896" xr:uid="{00000000-0005-0000-0000-000004930000}"/>
    <cellStyle name="Vírgula 5 3 2 2 3 2 2 2" xfId="27851" xr:uid="{00000000-0005-0000-0000-000005930000}"/>
    <cellStyle name="Vírgula 5 3 2 2 3 2 3" xfId="15897" xr:uid="{00000000-0005-0000-0000-000006930000}"/>
    <cellStyle name="Vírgula 5 3 2 2 3 2 3 2" xfId="31869" xr:uid="{00000000-0005-0000-0000-000007930000}"/>
    <cellStyle name="Vírgula 5 3 2 2 3 2 4" xfId="15898" xr:uid="{00000000-0005-0000-0000-000008930000}"/>
    <cellStyle name="Vírgula 5 3 2 2 3 2 4 2" xfId="40650" xr:uid="{00000000-0005-0000-0000-000009930000}"/>
    <cellStyle name="Vírgula 5 3 2 2 3 2 5" xfId="26032" xr:uid="{00000000-0005-0000-0000-00000A930000}"/>
    <cellStyle name="Vírgula 5 3 2 2 3 20" xfId="15899" xr:uid="{00000000-0005-0000-0000-00000B930000}"/>
    <cellStyle name="Vírgula 5 3 2 2 3 20 2" xfId="15900" xr:uid="{00000000-0005-0000-0000-00000C930000}"/>
    <cellStyle name="Vírgula 5 3 2 2 3 20 2 2" xfId="31870" xr:uid="{00000000-0005-0000-0000-00000D930000}"/>
    <cellStyle name="Vírgula 5 3 2 2 3 20 3" xfId="26033" xr:uid="{00000000-0005-0000-0000-00000E930000}"/>
    <cellStyle name="Vírgula 5 3 2 2 3 21" xfId="15901" xr:uid="{00000000-0005-0000-0000-00000F930000}"/>
    <cellStyle name="Vírgula 5 3 2 2 3 21 2" xfId="15902" xr:uid="{00000000-0005-0000-0000-000010930000}"/>
    <cellStyle name="Vírgula 5 3 2 2 3 21 2 2" xfId="31871" xr:uid="{00000000-0005-0000-0000-000011930000}"/>
    <cellStyle name="Vírgula 5 3 2 2 3 21 3" xfId="26034" xr:uid="{00000000-0005-0000-0000-000012930000}"/>
    <cellStyle name="Vírgula 5 3 2 2 3 22" xfId="15903" xr:uid="{00000000-0005-0000-0000-000013930000}"/>
    <cellStyle name="Vírgula 5 3 2 2 3 22 2" xfId="15904" xr:uid="{00000000-0005-0000-0000-000014930000}"/>
    <cellStyle name="Vírgula 5 3 2 2 3 22 2 2" xfId="31872" xr:uid="{00000000-0005-0000-0000-000015930000}"/>
    <cellStyle name="Vírgula 5 3 2 2 3 22 3" xfId="26035" xr:uid="{00000000-0005-0000-0000-000016930000}"/>
    <cellStyle name="Vírgula 5 3 2 2 3 23" xfId="15905" xr:uid="{00000000-0005-0000-0000-000017930000}"/>
    <cellStyle name="Vírgula 5 3 2 2 3 23 2" xfId="15906" xr:uid="{00000000-0005-0000-0000-000018930000}"/>
    <cellStyle name="Vírgula 5 3 2 2 3 23 2 2" xfId="31873" xr:uid="{00000000-0005-0000-0000-000019930000}"/>
    <cellStyle name="Vírgula 5 3 2 2 3 23 3" xfId="26036" xr:uid="{00000000-0005-0000-0000-00001A930000}"/>
    <cellStyle name="Vírgula 5 3 2 2 3 24" xfId="15907" xr:uid="{00000000-0005-0000-0000-00001B930000}"/>
    <cellStyle name="Vírgula 5 3 2 2 3 24 2" xfId="15908" xr:uid="{00000000-0005-0000-0000-00001C930000}"/>
    <cellStyle name="Vírgula 5 3 2 2 3 24 2 2" xfId="31874" xr:uid="{00000000-0005-0000-0000-00001D930000}"/>
    <cellStyle name="Vírgula 5 3 2 2 3 24 3" xfId="26037" xr:uid="{00000000-0005-0000-0000-00001E930000}"/>
    <cellStyle name="Vírgula 5 3 2 2 3 25" xfId="15909" xr:uid="{00000000-0005-0000-0000-00001F930000}"/>
    <cellStyle name="Vírgula 5 3 2 2 3 25 2" xfId="15910" xr:uid="{00000000-0005-0000-0000-000020930000}"/>
    <cellStyle name="Vírgula 5 3 2 2 3 25 2 2" xfId="31875" xr:uid="{00000000-0005-0000-0000-000021930000}"/>
    <cellStyle name="Vírgula 5 3 2 2 3 25 3" xfId="26038" xr:uid="{00000000-0005-0000-0000-000022930000}"/>
    <cellStyle name="Vírgula 5 3 2 2 3 26" xfId="15911" xr:uid="{00000000-0005-0000-0000-000023930000}"/>
    <cellStyle name="Vírgula 5 3 2 2 3 26 2" xfId="15912" xr:uid="{00000000-0005-0000-0000-000024930000}"/>
    <cellStyle name="Vírgula 5 3 2 2 3 26 2 2" xfId="31876" xr:uid="{00000000-0005-0000-0000-000025930000}"/>
    <cellStyle name="Vírgula 5 3 2 2 3 26 3" xfId="26039" xr:uid="{00000000-0005-0000-0000-000026930000}"/>
    <cellStyle name="Vírgula 5 3 2 2 3 27" xfId="15913" xr:uid="{00000000-0005-0000-0000-000027930000}"/>
    <cellStyle name="Vírgula 5 3 2 2 3 27 2" xfId="15914" xr:uid="{00000000-0005-0000-0000-000028930000}"/>
    <cellStyle name="Vírgula 5 3 2 2 3 27 2 2" xfId="31877" xr:uid="{00000000-0005-0000-0000-000029930000}"/>
    <cellStyle name="Vírgula 5 3 2 2 3 27 3" xfId="26040" xr:uid="{00000000-0005-0000-0000-00002A930000}"/>
    <cellStyle name="Vírgula 5 3 2 2 3 28" xfId="15915" xr:uid="{00000000-0005-0000-0000-00002B930000}"/>
    <cellStyle name="Vírgula 5 3 2 2 3 28 2" xfId="15916" xr:uid="{00000000-0005-0000-0000-00002C930000}"/>
    <cellStyle name="Vírgula 5 3 2 2 3 28 2 2" xfId="31878" xr:uid="{00000000-0005-0000-0000-00002D930000}"/>
    <cellStyle name="Vírgula 5 3 2 2 3 28 3" xfId="26041" xr:uid="{00000000-0005-0000-0000-00002E930000}"/>
    <cellStyle name="Vírgula 5 3 2 2 3 29" xfId="15917" xr:uid="{00000000-0005-0000-0000-00002F930000}"/>
    <cellStyle name="Vírgula 5 3 2 2 3 29 2" xfId="15918" xr:uid="{00000000-0005-0000-0000-000030930000}"/>
    <cellStyle name="Vírgula 5 3 2 2 3 29 2 2" xfId="31879" xr:uid="{00000000-0005-0000-0000-000031930000}"/>
    <cellStyle name="Vírgula 5 3 2 2 3 29 3" xfId="26042" xr:uid="{00000000-0005-0000-0000-000032930000}"/>
    <cellStyle name="Vírgula 5 3 2 2 3 3" xfId="15919" xr:uid="{00000000-0005-0000-0000-000033930000}"/>
    <cellStyle name="Vírgula 5 3 2 2 3 3 2" xfId="15920" xr:uid="{00000000-0005-0000-0000-000034930000}"/>
    <cellStyle name="Vírgula 5 3 2 2 3 3 2 2" xfId="31880" xr:uid="{00000000-0005-0000-0000-000035930000}"/>
    <cellStyle name="Vírgula 5 3 2 2 3 3 3" xfId="15921" xr:uid="{00000000-0005-0000-0000-000036930000}"/>
    <cellStyle name="Vírgula 5 3 2 2 3 3 4" xfId="26043" xr:uid="{00000000-0005-0000-0000-000037930000}"/>
    <cellStyle name="Vírgula 5 3 2 2 3 30" xfId="15922" xr:uid="{00000000-0005-0000-0000-000038930000}"/>
    <cellStyle name="Vírgula 5 3 2 2 3 30 2" xfId="15923" xr:uid="{00000000-0005-0000-0000-000039930000}"/>
    <cellStyle name="Vírgula 5 3 2 2 3 30 2 2" xfId="31881" xr:uid="{00000000-0005-0000-0000-00003A930000}"/>
    <cellStyle name="Vírgula 5 3 2 2 3 30 3" xfId="26044" xr:uid="{00000000-0005-0000-0000-00003B930000}"/>
    <cellStyle name="Vírgula 5 3 2 2 3 31" xfId="15924" xr:uid="{00000000-0005-0000-0000-00003C930000}"/>
    <cellStyle name="Vírgula 5 3 2 2 3 31 2" xfId="15925" xr:uid="{00000000-0005-0000-0000-00003D930000}"/>
    <cellStyle name="Vírgula 5 3 2 2 3 31 2 2" xfId="31882" xr:uid="{00000000-0005-0000-0000-00003E930000}"/>
    <cellStyle name="Vírgula 5 3 2 2 3 31 3" xfId="26045" xr:uid="{00000000-0005-0000-0000-00003F930000}"/>
    <cellStyle name="Vírgula 5 3 2 2 3 32" xfId="15926" xr:uid="{00000000-0005-0000-0000-000040930000}"/>
    <cellStyle name="Vírgula 5 3 2 2 3 32 2" xfId="15927" xr:uid="{00000000-0005-0000-0000-000041930000}"/>
    <cellStyle name="Vírgula 5 3 2 2 3 32 2 2" xfId="31883" xr:uid="{00000000-0005-0000-0000-000042930000}"/>
    <cellStyle name="Vírgula 5 3 2 2 3 32 3" xfId="26046" xr:uid="{00000000-0005-0000-0000-000043930000}"/>
    <cellStyle name="Vírgula 5 3 2 2 3 33" xfId="15928" xr:uid="{00000000-0005-0000-0000-000044930000}"/>
    <cellStyle name="Vírgula 5 3 2 2 3 33 2" xfId="15929" xr:uid="{00000000-0005-0000-0000-000045930000}"/>
    <cellStyle name="Vírgula 5 3 2 2 3 33 2 2" xfId="31884" xr:uid="{00000000-0005-0000-0000-000046930000}"/>
    <cellStyle name="Vírgula 5 3 2 2 3 33 3" xfId="26047" xr:uid="{00000000-0005-0000-0000-000047930000}"/>
    <cellStyle name="Vírgula 5 3 2 2 3 34" xfId="15930" xr:uid="{00000000-0005-0000-0000-000048930000}"/>
    <cellStyle name="Vírgula 5 3 2 2 3 34 2" xfId="15931" xr:uid="{00000000-0005-0000-0000-000049930000}"/>
    <cellStyle name="Vírgula 5 3 2 2 3 34 2 2" xfId="31885" xr:uid="{00000000-0005-0000-0000-00004A930000}"/>
    <cellStyle name="Vírgula 5 3 2 2 3 34 3" xfId="26048" xr:uid="{00000000-0005-0000-0000-00004B930000}"/>
    <cellStyle name="Vírgula 5 3 2 2 3 35" xfId="15932" xr:uid="{00000000-0005-0000-0000-00004C930000}"/>
    <cellStyle name="Vírgula 5 3 2 2 3 35 2" xfId="15933" xr:uid="{00000000-0005-0000-0000-00004D930000}"/>
    <cellStyle name="Vírgula 5 3 2 2 3 35 2 2" xfId="31886" xr:uid="{00000000-0005-0000-0000-00004E930000}"/>
    <cellStyle name="Vírgula 5 3 2 2 3 35 3" xfId="26049" xr:uid="{00000000-0005-0000-0000-00004F930000}"/>
    <cellStyle name="Vírgula 5 3 2 2 3 36" xfId="15934" xr:uid="{00000000-0005-0000-0000-000050930000}"/>
    <cellStyle name="Vírgula 5 3 2 2 3 36 2" xfId="15935" xr:uid="{00000000-0005-0000-0000-000051930000}"/>
    <cellStyle name="Vírgula 5 3 2 2 3 36 2 2" xfId="31887" xr:uid="{00000000-0005-0000-0000-000052930000}"/>
    <cellStyle name="Vírgula 5 3 2 2 3 36 3" xfId="26050" xr:uid="{00000000-0005-0000-0000-000053930000}"/>
    <cellStyle name="Vírgula 5 3 2 2 3 37" xfId="15936" xr:uid="{00000000-0005-0000-0000-000054930000}"/>
    <cellStyle name="Vírgula 5 3 2 2 3 37 2" xfId="15937" xr:uid="{00000000-0005-0000-0000-000055930000}"/>
    <cellStyle name="Vírgula 5 3 2 2 3 37 2 2" xfId="31888" xr:uid="{00000000-0005-0000-0000-000056930000}"/>
    <cellStyle name="Vírgula 5 3 2 2 3 37 3" xfId="26051" xr:uid="{00000000-0005-0000-0000-000057930000}"/>
    <cellStyle name="Vírgula 5 3 2 2 3 38" xfId="15938" xr:uid="{00000000-0005-0000-0000-000058930000}"/>
    <cellStyle name="Vírgula 5 3 2 2 3 38 2" xfId="15939" xr:uid="{00000000-0005-0000-0000-000059930000}"/>
    <cellStyle name="Vírgula 5 3 2 2 3 38 2 2" xfId="31889" xr:uid="{00000000-0005-0000-0000-00005A930000}"/>
    <cellStyle name="Vírgula 5 3 2 2 3 38 3" xfId="26052" xr:uid="{00000000-0005-0000-0000-00005B930000}"/>
    <cellStyle name="Vírgula 5 3 2 2 3 39" xfId="15940" xr:uid="{00000000-0005-0000-0000-00005C930000}"/>
    <cellStyle name="Vírgula 5 3 2 2 3 39 2" xfId="15941" xr:uid="{00000000-0005-0000-0000-00005D930000}"/>
    <cellStyle name="Vírgula 5 3 2 2 3 39 2 2" xfId="31890" xr:uid="{00000000-0005-0000-0000-00005E930000}"/>
    <cellStyle name="Vírgula 5 3 2 2 3 39 3" xfId="26053" xr:uid="{00000000-0005-0000-0000-00005F930000}"/>
    <cellStyle name="Vírgula 5 3 2 2 3 4" xfId="15942" xr:uid="{00000000-0005-0000-0000-000060930000}"/>
    <cellStyle name="Vírgula 5 3 2 2 3 4 2" xfId="15943" xr:uid="{00000000-0005-0000-0000-000061930000}"/>
    <cellStyle name="Vírgula 5 3 2 2 3 4 2 2" xfId="31891" xr:uid="{00000000-0005-0000-0000-000062930000}"/>
    <cellStyle name="Vírgula 5 3 2 2 3 4 3" xfId="26054" xr:uid="{00000000-0005-0000-0000-000063930000}"/>
    <cellStyle name="Vírgula 5 3 2 2 3 40" xfId="15944" xr:uid="{00000000-0005-0000-0000-000064930000}"/>
    <cellStyle name="Vírgula 5 3 2 2 3 40 2" xfId="15945" xr:uid="{00000000-0005-0000-0000-000065930000}"/>
    <cellStyle name="Vírgula 5 3 2 2 3 40 2 2" xfId="31892" xr:uid="{00000000-0005-0000-0000-000066930000}"/>
    <cellStyle name="Vírgula 5 3 2 2 3 40 3" xfId="26055" xr:uid="{00000000-0005-0000-0000-000067930000}"/>
    <cellStyle name="Vírgula 5 3 2 2 3 41" xfId="15946" xr:uid="{00000000-0005-0000-0000-000068930000}"/>
    <cellStyle name="Vírgula 5 3 2 2 3 41 2" xfId="15947" xr:uid="{00000000-0005-0000-0000-000069930000}"/>
    <cellStyle name="Vírgula 5 3 2 2 3 41 2 2" xfId="31893" xr:uid="{00000000-0005-0000-0000-00006A930000}"/>
    <cellStyle name="Vírgula 5 3 2 2 3 41 3" xfId="26056" xr:uid="{00000000-0005-0000-0000-00006B930000}"/>
    <cellStyle name="Vírgula 5 3 2 2 3 42" xfId="15948" xr:uid="{00000000-0005-0000-0000-00006C930000}"/>
    <cellStyle name="Vírgula 5 3 2 2 3 42 2" xfId="15949" xr:uid="{00000000-0005-0000-0000-00006D930000}"/>
    <cellStyle name="Vírgula 5 3 2 2 3 42 2 2" xfId="31894" xr:uid="{00000000-0005-0000-0000-00006E930000}"/>
    <cellStyle name="Vírgula 5 3 2 2 3 42 3" xfId="26057" xr:uid="{00000000-0005-0000-0000-00006F930000}"/>
    <cellStyle name="Vírgula 5 3 2 2 3 43" xfId="15950" xr:uid="{00000000-0005-0000-0000-000070930000}"/>
    <cellStyle name="Vírgula 5 3 2 2 3 43 2" xfId="15951" xr:uid="{00000000-0005-0000-0000-000071930000}"/>
    <cellStyle name="Vírgula 5 3 2 2 3 43 2 2" xfId="31895" xr:uid="{00000000-0005-0000-0000-000072930000}"/>
    <cellStyle name="Vírgula 5 3 2 2 3 43 3" xfId="26058" xr:uid="{00000000-0005-0000-0000-000073930000}"/>
    <cellStyle name="Vírgula 5 3 2 2 3 44" xfId="15952" xr:uid="{00000000-0005-0000-0000-000074930000}"/>
    <cellStyle name="Vírgula 5 3 2 2 3 44 2" xfId="15953" xr:uid="{00000000-0005-0000-0000-000075930000}"/>
    <cellStyle name="Vírgula 5 3 2 2 3 44 2 2" xfId="31896" xr:uid="{00000000-0005-0000-0000-000076930000}"/>
    <cellStyle name="Vírgula 5 3 2 2 3 44 3" xfId="26059" xr:uid="{00000000-0005-0000-0000-000077930000}"/>
    <cellStyle name="Vírgula 5 3 2 2 3 45" xfId="15954" xr:uid="{00000000-0005-0000-0000-000078930000}"/>
    <cellStyle name="Vírgula 5 3 2 2 3 45 2" xfId="15955" xr:uid="{00000000-0005-0000-0000-000079930000}"/>
    <cellStyle name="Vírgula 5 3 2 2 3 45 2 2" xfId="31897" xr:uid="{00000000-0005-0000-0000-00007A930000}"/>
    <cellStyle name="Vírgula 5 3 2 2 3 45 3" xfId="26060" xr:uid="{00000000-0005-0000-0000-00007B930000}"/>
    <cellStyle name="Vírgula 5 3 2 2 3 46" xfId="15956" xr:uid="{00000000-0005-0000-0000-00007C930000}"/>
    <cellStyle name="Vírgula 5 3 2 2 3 46 2" xfId="15957" xr:uid="{00000000-0005-0000-0000-00007D930000}"/>
    <cellStyle name="Vírgula 5 3 2 2 3 46 2 2" xfId="31898" xr:uid="{00000000-0005-0000-0000-00007E930000}"/>
    <cellStyle name="Vírgula 5 3 2 2 3 46 3" xfId="26061" xr:uid="{00000000-0005-0000-0000-00007F930000}"/>
    <cellStyle name="Vírgula 5 3 2 2 3 47" xfId="15958" xr:uid="{00000000-0005-0000-0000-000080930000}"/>
    <cellStyle name="Vírgula 5 3 2 2 3 47 2" xfId="15959" xr:uid="{00000000-0005-0000-0000-000081930000}"/>
    <cellStyle name="Vírgula 5 3 2 2 3 47 2 2" xfId="31899" xr:uid="{00000000-0005-0000-0000-000082930000}"/>
    <cellStyle name="Vírgula 5 3 2 2 3 47 3" xfId="26062" xr:uid="{00000000-0005-0000-0000-000083930000}"/>
    <cellStyle name="Vírgula 5 3 2 2 3 48" xfId="15960" xr:uid="{00000000-0005-0000-0000-000084930000}"/>
    <cellStyle name="Vírgula 5 3 2 2 3 48 2" xfId="15961" xr:uid="{00000000-0005-0000-0000-000085930000}"/>
    <cellStyle name="Vírgula 5 3 2 2 3 48 2 2" xfId="31900" xr:uid="{00000000-0005-0000-0000-000086930000}"/>
    <cellStyle name="Vírgula 5 3 2 2 3 48 3" xfId="26063" xr:uid="{00000000-0005-0000-0000-000087930000}"/>
    <cellStyle name="Vírgula 5 3 2 2 3 49" xfId="15962" xr:uid="{00000000-0005-0000-0000-000088930000}"/>
    <cellStyle name="Vírgula 5 3 2 2 3 49 2" xfId="15963" xr:uid="{00000000-0005-0000-0000-000089930000}"/>
    <cellStyle name="Vírgula 5 3 2 2 3 49 2 2" xfId="31901" xr:uid="{00000000-0005-0000-0000-00008A930000}"/>
    <cellStyle name="Vírgula 5 3 2 2 3 49 3" xfId="26064" xr:uid="{00000000-0005-0000-0000-00008B930000}"/>
    <cellStyle name="Vírgula 5 3 2 2 3 5" xfId="15964" xr:uid="{00000000-0005-0000-0000-00008C930000}"/>
    <cellStyle name="Vírgula 5 3 2 2 3 5 2" xfId="15965" xr:uid="{00000000-0005-0000-0000-00008D930000}"/>
    <cellStyle name="Vírgula 5 3 2 2 3 5 2 2" xfId="31902" xr:uid="{00000000-0005-0000-0000-00008E930000}"/>
    <cellStyle name="Vírgula 5 3 2 2 3 5 3" xfId="26065" xr:uid="{00000000-0005-0000-0000-00008F930000}"/>
    <cellStyle name="Vírgula 5 3 2 2 3 50" xfId="15966" xr:uid="{00000000-0005-0000-0000-000090930000}"/>
    <cellStyle name="Vírgula 5 3 2 2 3 50 2" xfId="15967" xr:uid="{00000000-0005-0000-0000-000091930000}"/>
    <cellStyle name="Vírgula 5 3 2 2 3 50 2 2" xfId="31903" xr:uid="{00000000-0005-0000-0000-000092930000}"/>
    <cellStyle name="Vírgula 5 3 2 2 3 50 3" xfId="26066" xr:uid="{00000000-0005-0000-0000-000093930000}"/>
    <cellStyle name="Vírgula 5 3 2 2 3 51" xfId="15968" xr:uid="{00000000-0005-0000-0000-000094930000}"/>
    <cellStyle name="Vírgula 5 3 2 2 3 51 2" xfId="15969" xr:uid="{00000000-0005-0000-0000-000095930000}"/>
    <cellStyle name="Vírgula 5 3 2 2 3 51 2 2" xfId="31904" xr:uid="{00000000-0005-0000-0000-000096930000}"/>
    <cellStyle name="Vírgula 5 3 2 2 3 51 3" xfId="26067" xr:uid="{00000000-0005-0000-0000-000097930000}"/>
    <cellStyle name="Vírgula 5 3 2 2 3 52" xfId="15970" xr:uid="{00000000-0005-0000-0000-000098930000}"/>
    <cellStyle name="Vírgula 5 3 2 2 3 52 2" xfId="15971" xr:uid="{00000000-0005-0000-0000-000099930000}"/>
    <cellStyle name="Vírgula 5 3 2 2 3 52 2 2" xfId="31905" xr:uid="{00000000-0005-0000-0000-00009A930000}"/>
    <cellStyle name="Vírgula 5 3 2 2 3 52 3" xfId="26068" xr:uid="{00000000-0005-0000-0000-00009B930000}"/>
    <cellStyle name="Vírgula 5 3 2 2 3 53" xfId="15972" xr:uid="{00000000-0005-0000-0000-00009C930000}"/>
    <cellStyle name="Vírgula 5 3 2 2 3 53 2" xfId="15973" xr:uid="{00000000-0005-0000-0000-00009D930000}"/>
    <cellStyle name="Vírgula 5 3 2 2 3 53 2 2" xfId="31906" xr:uid="{00000000-0005-0000-0000-00009E930000}"/>
    <cellStyle name="Vírgula 5 3 2 2 3 53 3" xfId="26069" xr:uid="{00000000-0005-0000-0000-00009F930000}"/>
    <cellStyle name="Vírgula 5 3 2 2 3 54" xfId="15974" xr:uid="{00000000-0005-0000-0000-0000A0930000}"/>
    <cellStyle name="Vírgula 5 3 2 2 3 54 2" xfId="15975" xr:uid="{00000000-0005-0000-0000-0000A1930000}"/>
    <cellStyle name="Vírgula 5 3 2 2 3 54 2 2" xfId="31907" xr:uid="{00000000-0005-0000-0000-0000A2930000}"/>
    <cellStyle name="Vírgula 5 3 2 2 3 54 3" xfId="26070" xr:uid="{00000000-0005-0000-0000-0000A3930000}"/>
    <cellStyle name="Vírgula 5 3 2 2 3 55" xfId="15976" xr:uid="{00000000-0005-0000-0000-0000A4930000}"/>
    <cellStyle name="Vírgula 5 3 2 2 3 55 2" xfId="15977" xr:uid="{00000000-0005-0000-0000-0000A5930000}"/>
    <cellStyle name="Vírgula 5 3 2 2 3 55 2 2" xfId="31908" xr:uid="{00000000-0005-0000-0000-0000A6930000}"/>
    <cellStyle name="Vírgula 5 3 2 2 3 55 3" xfId="26071" xr:uid="{00000000-0005-0000-0000-0000A7930000}"/>
    <cellStyle name="Vírgula 5 3 2 2 3 56" xfId="15978" xr:uid="{00000000-0005-0000-0000-0000A8930000}"/>
    <cellStyle name="Vírgula 5 3 2 2 3 56 2" xfId="15979" xr:uid="{00000000-0005-0000-0000-0000A9930000}"/>
    <cellStyle name="Vírgula 5 3 2 2 3 56 2 2" xfId="31909" xr:uid="{00000000-0005-0000-0000-0000AA930000}"/>
    <cellStyle name="Vírgula 5 3 2 2 3 56 3" xfId="26072" xr:uid="{00000000-0005-0000-0000-0000AB930000}"/>
    <cellStyle name="Vírgula 5 3 2 2 3 57" xfId="15980" xr:uid="{00000000-0005-0000-0000-0000AC930000}"/>
    <cellStyle name="Vírgula 5 3 2 2 3 57 2" xfId="15981" xr:uid="{00000000-0005-0000-0000-0000AD930000}"/>
    <cellStyle name="Vírgula 5 3 2 2 3 57 2 2" xfId="31910" xr:uid="{00000000-0005-0000-0000-0000AE930000}"/>
    <cellStyle name="Vírgula 5 3 2 2 3 57 3" xfId="26073" xr:uid="{00000000-0005-0000-0000-0000AF930000}"/>
    <cellStyle name="Vírgula 5 3 2 2 3 58" xfId="15982" xr:uid="{00000000-0005-0000-0000-0000B0930000}"/>
    <cellStyle name="Vírgula 5 3 2 2 3 58 2" xfId="15983" xr:uid="{00000000-0005-0000-0000-0000B1930000}"/>
    <cellStyle name="Vírgula 5 3 2 2 3 58 2 2" xfId="31911" xr:uid="{00000000-0005-0000-0000-0000B2930000}"/>
    <cellStyle name="Vírgula 5 3 2 2 3 58 3" xfId="26074" xr:uid="{00000000-0005-0000-0000-0000B3930000}"/>
    <cellStyle name="Vírgula 5 3 2 2 3 59" xfId="15984" xr:uid="{00000000-0005-0000-0000-0000B4930000}"/>
    <cellStyle name="Vírgula 5 3 2 2 3 59 2" xfId="15985" xr:uid="{00000000-0005-0000-0000-0000B5930000}"/>
    <cellStyle name="Vírgula 5 3 2 2 3 59 2 2" xfId="31912" xr:uid="{00000000-0005-0000-0000-0000B6930000}"/>
    <cellStyle name="Vírgula 5 3 2 2 3 59 3" xfId="26075" xr:uid="{00000000-0005-0000-0000-0000B7930000}"/>
    <cellStyle name="Vírgula 5 3 2 2 3 6" xfId="15986" xr:uid="{00000000-0005-0000-0000-0000B8930000}"/>
    <cellStyle name="Vírgula 5 3 2 2 3 6 2" xfId="15987" xr:uid="{00000000-0005-0000-0000-0000B9930000}"/>
    <cellStyle name="Vírgula 5 3 2 2 3 6 2 2" xfId="31913" xr:uid="{00000000-0005-0000-0000-0000BA930000}"/>
    <cellStyle name="Vírgula 5 3 2 2 3 6 3" xfId="26076" xr:uid="{00000000-0005-0000-0000-0000BB930000}"/>
    <cellStyle name="Vírgula 5 3 2 2 3 60" xfId="15988" xr:uid="{00000000-0005-0000-0000-0000BC930000}"/>
    <cellStyle name="Vírgula 5 3 2 2 3 60 2" xfId="15989" xr:uid="{00000000-0005-0000-0000-0000BD930000}"/>
    <cellStyle name="Vírgula 5 3 2 2 3 60 2 2" xfId="31914" xr:uid="{00000000-0005-0000-0000-0000BE930000}"/>
    <cellStyle name="Vírgula 5 3 2 2 3 60 3" xfId="26077" xr:uid="{00000000-0005-0000-0000-0000BF930000}"/>
    <cellStyle name="Vírgula 5 3 2 2 3 61" xfId="15990" xr:uid="{00000000-0005-0000-0000-0000C0930000}"/>
    <cellStyle name="Vírgula 5 3 2 2 3 61 2" xfId="15991" xr:uid="{00000000-0005-0000-0000-0000C1930000}"/>
    <cellStyle name="Vírgula 5 3 2 2 3 61 2 2" xfId="31915" xr:uid="{00000000-0005-0000-0000-0000C2930000}"/>
    <cellStyle name="Vírgula 5 3 2 2 3 61 3" xfId="26078" xr:uid="{00000000-0005-0000-0000-0000C3930000}"/>
    <cellStyle name="Vírgula 5 3 2 2 3 62" xfId="15992" xr:uid="{00000000-0005-0000-0000-0000C4930000}"/>
    <cellStyle name="Vírgula 5 3 2 2 3 62 2" xfId="15993" xr:uid="{00000000-0005-0000-0000-0000C5930000}"/>
    <cellStyle name="Vírgula 5 3 2 2 3 62 2 2" xfId="31916" xr:uid="{00000000-0005-0000-0000-0000C6930000}"/>
    <cellStyle name="Vírgula 5 3 2 2 3 62 3" xfId="26079" xr:uid="{00000000-0005-0000-0000-0000C7930000}"/>
    <cellStyle name="Vírgula 5 3 2 2 3 63" xfId="15994" xr:uid="{00000000-0005-0000-0000-0000C8930000}"/>
    <cellStyle name="Vírgula 5 3 2 2 3 63 2" xfId="15995" xr:uid="{00000000-0005-0000-0000-0000C9930000}"/>
    <cellStyle name="Vírgula 5 3 2 2 3 63 2 2" xfId="31917" xr:uid="{00000000-0005-0000-0000-0000CA930000}"/>
    <cellStyle name="Vírgula 5 3 2 2 3 63 3" xfId="26080" xr:uid="{00000000-0005-0000-0000-0000CB930000}"/>
    <cellStyle name="Vírgula 5 3 2 2 3 64" xfId="15996" xr:uid="{00000000-0005-0000-0000-0000CC930000}"/>
    <cellStyle name="Vírgula 5 3 2 2 3 64 2" xfId="15997" xr:uid="{00000000-0005-0000-0000-0000CD930000}"/>
    <cellStyle name="Vírgula 5 3 2 2 3 64 2 2" xfId="31918" xr:uid="{00000000-0005-0000-0000-0000CE930000}"/>
    <cellStyle name="Vírgula 5 3 2 2 3 64 3" xfId="26081" xr:uid="{00000000-0005-0000-0000-0000CF930000}"/>
    <cellStyle name="Vírgula 5 3 2 2 3 65" xfId="15998" xr:uid="{00000000-0005-0000-0000-0000D0930000}"/>
    <cellStyle name="Vírgula 5 3 2 2 3 65 2" xfId="15999" xr:uid="{00000000-0005-0000-0000-0000D1930000}"/>
    <cellStyle name="Vírgula 5 3 2 2 3 65 2 2" xfId="31919" xr:uid="{00000000-0005-0000-0000-0000D2930000}"/>
    <cellStyle name="Vírgula 5 3 2 2 3 65 3" xfId="26082" xr:uid="{00000000-0005-0000-0000-0000D3930000}"/>
    <cellStyle name="Vírgula 5 3 2 2 3 66" xfId="16000" xr:uid="{00000000-0005-0000-0000-0000D4930000}"/>
    <cellStyle name="Vírgula 5 3 2 2 3 66 2" xfId="16001" xr:uid="{00000000-0005-0000-0000-0000D5930000}"/>
    <cellStyle name="Vírgula 5 3 2 2 3 66 2 2" xfId="31920" xr:uid="{00000000-0005-0000-0000-0000D6930000}"/>
    <cellStyle name="Vírgula 5 3 2 2 3 66 3" xfId="26083" xr:uid="{00000000-0005-0000-0000-0000D7930000}"/>
    <cellStyle name="Vírgula 5 3 2 2 3 67" xfId="16002" xr:uid="{00000000-0005-0000-0000-0000D8930000}"/>
    <cellStyle name="Vírgula 5 3 2 2 3 67 2" xfId="16003" xr:uid="{00000000-0005-0000-0000-0000D9930000}"/>
    <cellStyle name="Vírgula 5 3 2 2 3 67 2 2" xfId="31921" xr:uid="{00000000-0005-0000-0000-0000DA930000}"/>
    <cellStyle name="Vírgula 5 3 2 2 3 67 3" xfId="26084" xr:uid="{00000000-0005-0000-0000-0000DB930000}"/>
    <cellStyle name="Vírgula 5 3 2 2 3 68" xfId="16004" xr:uid="{00000000-0005-0000-0000-0000DC930000}"/>
    <cellStyle name="Vírgula 5 3 2 2 3 68 2" xfId="16005" xr:uid="{00000000-0005-0000-0000-0000DD930000}"/>
    <cellStyle name="Vírgula 5 3 2 2 3 68 2 2" xfId="31922" xr:uid="{00000000-0005-0000-0000-0000DE930000}"/>
    <cellStyle name="Vírgula 5 3 2 2 3 68 3" xfId="26085" xr:uid="{00000000-0005-0000-0000-0000DF930000}"/>
    <cellStyle name="Vírgula 5 3 2 2 3 69" xfId="16006" xr:uid="{00000000-0005-0000-0000-0000E0930000}"/>
    <cellStyle name="Vírgula 5 3 2 2 3 69 2" xfId="16007" xr:uid="{00000000-0005-0000-0000-0000E1930000}"/>
    <cellStyle name="Vírgula 5 3 2 2 3 69 2 2" xfId="31923" xr:uid="{00000000-0005-0000-0000-0000E2930000}"/>
    <cellStyle name="Vírgula 5 3 2 2 3 69 3" xfId="26086" xr:uid="{00000000-0005-0000-0000-0000E3930000}"/>
    <cellStyle name="Vírgula 5 3 2 2 3 7" xfId="16008" xr:uid="{00000000-0005-0000-0000-0000E4930000}"/>
    <cellStyle name="Vírgula 5 3 2 2 3 7 2" xfId="16009" xr:uid="{00000000-0005-0000-0000-0000E5930000}"/>
    <cellStyle name="Vírgula 5 3 2 2 3 7 2 2" xfId="31924" xr:uid="{00000000-0005-0000-0000-0000E6930000}"/>
    <cellStyle name="Vírgula 5 3 2 2 3 7 3" xfId="26087" xr:uid="{00000000-0005-0000-0000-0000E7930000}"/>
    <cellStyle name="Vírgula 5 3 2 2 3 70" xfId="16010" xr:uid="{00000000-0005-0000-0000-0000E8930000}"/>
    <cellStyle name="Vírgula 5 3 2 2 3 70 2" xfId="16011" xr:uid="{00000000-0005-0000-0000-0000E9930000}"/>
    <cellStyle name="Vírgula 5 3 2 2 3 70 2 2" xfId="31925" xr:uid="{00000000-0005-0000-0000-0000EA930000}"/>
    <cellStyle name="Vírgula 5 3 2 2 3 70 3" xfId="26088" xr:uid="{00000000-0005-0000-0000-0000EB930000}"/>
    <cellStyle name="Vírgula 5 3 2 2 3 71" xfId="16012" xr:uid="{00000000-0005-0000-0000-0000EC930000}"/>
    <cellStyle name="Vírgula 5 3 2 2 3 71 2" xfId="16013" xr:uid="{00000000-0005-0000-0000-0000ED930000}"/>
    <cellStyle name="Vírgula 5 3 2 2 3 71 2 2" xfId="31926" xr:uid="{00000000-0005-0000-0000-0000EE930000}"/>
    <cellStyle name="Vírgula 5 3 2 2 3 71 3" xfId="26089" xr:uid="{00000000-0005-0000-0000-0000EF930000}"/>
    <cellStyle name="Vírgula 5 3 2 2 3 72" xfId="16014" xr:uid="{00000000-0005-0000-0000-0000F0930000}"/>
    <cellStyle name="Vírgula 5 3 2 2 3 72 2" xfId="16015" xr:uid="{00000000-0005-0000-0000-0000F1930000}"/>
    <cellStyle name="Vírgula 5 3 2 2 3 72 2 2" xfId="31927" xr:uid="{00000000-0005-0000-0000-0000F2930000}"/>
    <cellStyle name="Vírgula 5 3 2 2 3 72 3" xfId="26090" xr:uid="{00000000-0005-0000-0000-0000F3930000}"/>
    <cellStyle name="Vírgula 5 3 2 2 3 73" xfId="16016" xr:uid="{00000000-0005-0000-0000-0000F4930000}"/>
    <cellStyle name="Vírgula 5 3 2 2 3 73 2" xfId="16017" xr:uid="{00000000-0005-0000-0000-0000F5930000}"/>
    <cellStyle name="Vírgula 5 3 2 2 3 73 2 2" xfId="31928" xr:uid="{00000000-0005-0000-0000-0000F6930000}"/>
    <cellStyle name="Vírgula 5 3 2 2 3 73 3" xfId="26091" xr:uid="{00000000-0005-0000-0000-0000F7930000}"/>
    <cellStyle name="Vírgula 5 3 2 2 3 74" xfId="16018" xr:uid="{00000000-0005-0000-0000-0000F8930000}"/>
    <cellStyle name="Vírgula 5 3 2 2 3 74 2" xfId="16019" xr:uid="{00000000-0005-0000-0000-0000F9930000}"/>
    <cellStyle name="Vírgula 5 3 2 2 3 74 2 2" xfId="31929" xr:uid="{00000000-0005-0000-0000-0000FA930000}"/>
    <cellStyle name="Vírgula 5 3 2 2 3 74 3" xfId="26092" xr:uid="{00000000-0005-0000-0000-0000FB930000}"/>
    <cellStyle name="Vírgula 5 3 2 2 3 75" xfId="16020" xr:uid="{00000000-0005-0000-0000-0000FC930000}"/>
    <cellStyle name="Vírgula 5 3 2 2 3 75 2" xfId="16021" xr:uid="{00000000-0005-0000-0000-0000FD930000}"/>
    <cellStyle name="Vírgula 5 3 2 2 3 75 2 2" xfId="31930" xr:uid="{00000000-0005-0000-0000-0000FE930000}"/>
    <cellStyle name="Vírgula 5 3 2 2 3 75 3" xfId="26093" xr:uid="{00000000-0005-0000-0000-0000FF930000}"/>
    <cellStyle name="Vírgula 5 3 2 2 3 76" xfId="16022" xr:uid="{00000000-0005-0000-0000-000000940000}"/>
    <cellStyle name="Vírgula 5 3 2 2 3 76 2" xfId="27850" xr:uid="{00000000-0005-0000-0000-000001940000}"/>
    <cellStyle name="Vírgula 5 3 2 2 3 77" xfId="16023" xr:uid="{00000000-0005-0000-0000-000002940000}"/>
    <cellStyle name="Vírgula 5 3 2 2 3 77 2" xfId="31858" xr:uid="{00000000-0005-0000-0000-000003940000}"/>
    <cellStyle name="Vírgula 5 3 2 2 3 78" xfId="16024" xr:uid="{00000000-0005-0000-0000-000004940000}"/>
    <cellStyle name="Vírgula 5 3 2 2 3 78 2" xfId="40649" xr:uid="{00000000-0005-0000-0000-000005940000}"/>
    <cellStyle name="Vírgula 5 3 2 2 3 79" xfId="26021" xr:uid="{00000000-0005-0000-0000-000006940000}"/>
    <cellStyle name="Vírgula 5 3 2 2 3 8" xfId="16025" xr:uid="{00000000-0005-0000-0000-000007940000}"/>
    <cellStyle name="Vírgula 5 3 2 2 3 8 2" xfId="16026" xr:uid="{00000000-0005-0000-0000-000008940000}"/>
    <cellStyle name="Vírgula 5 3 2 2 3 8 2 2" xfId="31931" xr:uid="{00000000-0005-0000-0000-000009940000}"/>
    <cellStyle name="Vírgula 5 3 2 2 3 8 3" xfId="26094" xr:uid="{00000000-0005-0000-0000-00000A940000}"/>
    <cellStyle name="Vírgula 5 3 2 2 3 9" xfId="16027" xr:uid="{00000000-0005-0000-0000-00000B940000}"/>
    <cellStyle name="Vírgula 5 3 2 2 3 9 2" xfId="16028" xr:uid="{00000000-0005-0000-0000-00000C940000}"/>
    <cellStyle name="Vírgula 5 3 2 2 3 9 2 2" xfId="31932" xr:uid="{00000000-0005-0000-0000-00000D940000}"/>
    <cellStyle name="Vírgula 5 3 2 2 3 9 3" xfId="26095" xr:uid="{00000000-0005-0000-0000-00000E940000}"/>
    <cellStyle name="Vírgula 5 3 2 2 30" xfId="16029" xr:uid="{00000000-0005-0000-0000-00000F940000}"/>
    <cellStyle name="Vírgula 5 3 2 2 30 2" xfId="16030" xr:uid="{00000000-0005-0000-0000-000010940000}"/>
    <cellStyle name="Vírgula 5 3 2 2 30 2 2" xfId="31933" xr:uid="{00000000-0005-0000-0000-000011940000}"/>
    <cellStyle name="Vírgula 5 3 2 2 30 3" xfId="26096" xr:uid="{00000000-0005-0000-0000-000012940000}"/>
    <cellStyle name="Vírgula 5 3 2 2 31" xfId="16031" xr:uid="{00000000-0005-0000-0000-000013940000}"/>
    <cellStyle name="Vírgula 5 3 2 2 31 2" xfId="16032" xr:uid="{00000000-0005-0000-0000-000014940000}"/>
    <cellStyle name="Vírgula 5 3 2 2 31 2 2" xfId="31934" xr:uid="{00000000-0005-0000-0000-000015940000}"/>
    <cellStyle name="Vírgula 5 3 2 2 31 3" xfId="26097" xr:uid="{00000000-0005-0000-0000-000016940000}"/>
    <cellStyle name="Vírgula 5 3 2 2 32" xfId="16033" xr:uid="{00000000-0005-0000-0000-000017940000}"/>
    <cellStyle name="Vírgula 5 3 2 2 32 2" xfId="16034" xr:uid="{00000000-0005-0000-0000-000018940000}"/>
    <cellStyle name="Vírgula 5 3 2 2 32 2 2" xfId="31935" xr:uid="{00000000-0005-0000-0000-000019940000}"/>
    <cellStyle name="Vírgula 5 3 2 2 32 3" xfId="26098" xr:uid="{00000000-0005-0000-0000-00001A940000}"/>
    <cellStyle name="Vírgula 5 3 2 2 33" xfId="16035" xr:uid="{00000000-0005-0000-0000-00001B940000}"/>
    <cellStyle name="Vírgula 5 3 2 2 33 2" xfId="16036" xr:uid="{00000000-0005-0000-0000-00001C940000}"/>
    <cellStyle name="Vírgula 5 3 2 2 33 2 2" xfId="31936" xr:uid="{00000000-0005-0000-0000-00001D940000}"/>
    <cellStyle name="Vírgula 5 3 2 2 33 3" xfId="26099" xr:uid="{00000000-0005-0000-0000-00001E940000}"/>
    <cellStyle name="Vírgula 5 3 2 2 34" xfId="16037" xr:uid="{00000000-0005-0000-0000-00001F940000}"/>
    <cellStyle name="Vírgula 5 3 2 2 34 2" xfId="16038" xr:uid="{00000000-0005-0000-0000-000020940000}"/>
    <cellStyle name="Vírgula 5 3 2 2 34 2 2" xfId="31937" xr:uid="{00000000-0005-0000-0000-000021940000}"/>
    <cellStyle name="Vírgula 5 3 2 2 34 3" xfId="26100" xr:uid="{00000000-0005-0000-0000-000022940000}"/>
    <cellStyle name="Vírgula 5 3 2 2 35" xfId="16039" xr:uid="{00000000-0005-0000-0000-000023940000}"/>
    <cellStyle name="Vírgula 5 3 2 2 35 2" xfId="16040" xr:uid="{00000000-0005-0000-0000-000024940000}"/>
    <cellStyle name="Vírgula 5 3 2 2 35 2 2" xfId="31938" xr:uid="{00000000-0005-0000-0000-000025940000}"/>
    <cellStyle name="Vírgula 5 3 2 2 35 3" xfId="26101" xr:uid="{00000000-0005-0000-0000-000026940000}"/>
    <cellStyle name="Vírgula 5 3 2 2 36" xfId="16041" xr:uid="{00000000-0005-0000-0000-000027940000}"/>
    <cellStyle name="Vírgula 5 3 2 2 36 2" xfId="16042" xr:uid="{00000000-0005-0000-0000-000028940000}"/>
    <cellStyle name="Vírgula 5 3 2 2 36 2 2" xfId="31939" xr:uid="{00000000-0005-0000-0000-000029940000}"/>
    <cellStyle name="Vírgula 5 3 2 2 36 3" xfId="26102" xr:uid="{00000000-0005-0000-0000-00002A940000}"/>
    <cellStyle name="Vírgula 5 3 2 2 37" xfId="16043" xr:uid="{00000000-0005-0000-0000-00002B940000}"/>
    <cellStyle name="Vírgula 5 3 2 2 37 2" xfId="16044" xr:uid="{00000000-0005-0000-0000-00002C940000}"/>
    <cellStyle name="Vírgula 5 3 2 2 37 2 2" xfId="31940" xr:uid="{00000000-0005-0000-0000-00002D940000}"/>
    <cellStyle name="Vírgula 5 3 2 2 37 3" xfId="26103" xr:uid="{00000000-0005-0000-0000-00002E940000}"/>
    <cellStyle name="Vírgula 5 3 2 2 38" xfId="16045" xr:uid="{00000000-0005-0000-0000-00002F940000}"/>
    <cellStyle name="Vírgula 5 3 2 2 38 2" xfId="16046" xr:uid="{00000000-0005-0000-0000-000030940000}"/>
    <cellStyle name="Vírgula 5 3 2 2 38 2 2" xfId="31941" xr:uid="{00000000-0005-0000-0000-000031940000}"/>
    <cellStyle name="Vírgula 5 3 2 2 38 3" xfId="26104" xr:uid="{00000000-0005-0000-0000-000032940000}"/>
    <cellStyle name="Vírgula 5 3 2 2 39" xfId="16047" xr:uid="{00000000-0005-0000-0000-000033940000}"/>
    <cellStyle name="Vírgula 5 3 2 2 39 2" xfId="16048" xr:uid="{00000000-0005-0000-0000-000034940000}"/>
    <cellStyle name="Vírgula 5 3 2 2 39 2 2" xfId="31942" xr:uid="{00000000-0005-0000-0000-000035940000}"/>
    <cellStyle name="Vírgula 5 3 2 2 39 3" xfId="26105" xr:uid="{00000000-0005-0000-0000-000036940000}"/>
    <cellStyle name="Vírgula 5 3 2 2 4" xfId="16049" xr:uid="{00000000-0005-0000-0000-000037940000}"/>
    <cellStyle name="Vírgula 5 3 2 2 4 2" xfId="16050" xr:uid="{00000000-0005-0000-0000-000038940000}"/>
    <cellStyle name="Vírgula 5 3 2 2 4 2 2" xfId="27852" xr:uid="{00000000-0005-0000-0000-000039940000}"/>
    <cellStyle name="Vírgula 5 3 2 2 4 3" xfId="16051" xr:uid="{00000000-0005-0000-0000-00003A940000}"/>
    <cellStyle name="Vírgula 5 3 2 2 4 3 2" xfId="31943" xr:uid="{00000000-0005-0000-0000-00003B940000}"/>
    <cellStyle name="Vírgula 5 3 2 2 4 4" xfId="16052" xr:uid="{00000000-0005-0000-0000-00003C940000}"/>
    <cellStyle name="Vírgula 5 3 2 2 4 4 2" xfId="40651" xr:uid="{00000000-0005-0000-0000-00003D940000}"/>
    <cellStyle name="Vírgula 5 3 2 2 4 5" xfId="26106" xr:uid="{00000000-0005-0000-0000-00003E940000}"/>
    <cellStyle name="Vírgula 5 3 2 2 40" xfId="16053" xr:uid="{00000000-0005-0000-0000-00003F940000}"/>
    <cellStyle name="Vírgula 5 3 2 2 40 2" xfId="16054" xr:uid="{00000000-0005-0000-0000-000040940000}"/>
    <cellStyle name="Vírgula 5 3 2 2 40 2 2" xfId="31944" xr:uid="{00000000-0005-0000-0000-000041940000}"/>
    <cellStyle name="Vírgula 5 3 2 2 40 3" xfId="26107" xr:uid="{00000000-0005-0000-0000-000042940000}"/>
    <cellStyle name="Vírgula 5 3 2 2 41" xfId="16055" xr:uid="{00000000-0005-0000-0000-000043940000}"/>
    <cellStyle name="Vírgula 5 3 2 2 41 2" xfId="16056" xr:uid="{00000000-0005-0000-0000-000044940000}"/>
    <cellStyle name="Vírgula 5 3 2 2 41 2 2" xfId="31945" xr:uid="{00000000-0005-0000-0000-000045940000}"/>
    <cellStyle name="Vírgula 5 3 2 2 41 3" xfId="26108" xr:uid="{00000000-0005-0000-0000-000046940000}"/>
    <cellStyle name="Vírgula 5 3 2 2 42" xfId="16057" xr:uid="{00000000-0005-0000-0000-000047940000}"/>
    <cellStyle name="Vírgula 5 3 2 2 42 2" xfId="16058" xr:uid="{00000000-0005-0000-0000-000048940000}"/>
    <cellStyle name="Vírgula 5 3 2 2 42 2 2" xfId="31946" xr:uid="{00000000-0005-0000-0000-000049940000}"/>
    <cellStyle name="Vírgula 5 3 2 2 42 3" xfId="26109" xr:uid="{00000000-0005-0000-0000-00004A940000}"/>
    <cellStyle name="Vírgula 5 3 2 2 43" xfId="16059" xr:uid="{00000000-0005-0000-0000-00004B940000}"/>
    <cellStyle name="Vírgula 5 3 2 2 43 2" xfId="16060" xr:uid="{00000000-0005-0000-0000-00004C940000}"/>
    <cellStyle name="Vírgula 5 3 2 2 43 2 2" xfId="31947" xr:uid="{00000000-0005-0000-0000-00004D940000}"/>
    <cellStyle name="Vírgula 5 3 2 2 43 3" xfId="26110" xr:uid="{00000000-0005-0000-0000-00004E940000}"/>
    <cellStyle name="Vírgula 5 3 2 2 44" xfId="16061" xr:uid="{00000000-0005-0000-0000-00004F940000}"/>
    <cellStyle name="Vírgula 5 3 2 2 44 2" xfId="16062" xr:uid="{00000000-0005-0000-0000-000050940000}"/>
    <cellStyle name="Vírgula 5 3 2 2 44 2 2" xfId="31948" xr:uid="{00000000-0005-0000-0000-000051940000}"/>
    <cellStyle name="Vírgula 5 3 2 2 44 3" xfId="26111" xr:uid="{00000000-0005-0000-0000-000052940000}"/>
    <cellStyle name="Vírgula 5 3 2 2 45" xfId="16063" xr:uid="{00000000-0005-0000-0000-000053940000}"/>
    <cellStyle name="Vírgula 5 3 2 2 45 2" xfId="16064" xr:uid="{00000000-0005-0000-0000-000054940000}"/>
    <cellStyle name="Vírgula 5 3 2 2 45 2 2" xfId="31949" xr:uid="{00000000-0005-0000-0000-000055940000}"/>
    <cellStyle name="Vírgula 5 3 2 2 45 3" xfId="26112" xr:uid="{00000000-0005-0000-0000-000056940000}"/>
    <cellStyle name="Vírgula 5 3 2 2 46" xfId="16065" xr:uid="{00000000-0005-0000-0000-000057940000}"/>
    <cellStyle name="Vírgula 5 3 2 2 46 2" xfId="16066" xr:uid="{00000000-0005-0000-0000-000058940000}"/>
    <cellStyle name="Vírgula 5 3 2 2 46 2 2" xfId="31950" xr:uid="{00000000-0005-0000-0000-000059940000}"/>
    <cellStyle name="Vírgula 5 3 2 2 46 3" xfId="26113" xr:uid="{00000000-0005-0000-0000-00005A940000}"/>
    <cellStyle name="Vírgula 5 3 2 2 47" xfId="16067" xr:uid="{00000000-0005-0000-0000-00005B940000}"/>
    <cellStyle name="Vírgula 5 3 2 2 47 2" xfId="16068" xr:uid="{00000000-0005-0000-0000-00005C940000}"/>
    <cellStyle name="Vírgula 5 3 2 2 47 2 2" xfId="31951" xr:uid="{00000000-0005-0000-0000-00005D940000}"/>
    <cellStyle name="Vírgula 5 3 2 2 47 3" xfId="26114" xr:uid="{00000000-0005-0000-0000-00005E940000}"/>
    <cellStyle name="Vírgula 5 3 2 2 48" xfId="16069" xr:uid="{00000000-0005-0000-0000-00005F940000}"/>
    <cellStyle name="Vírgula 5 3 2 2 48 2" xfId="16070" xr:uid="{00000000-0005-0000-0000-000060940000}"/>
    <cellStyle name="Vírgula 5 3 2 2 48 2 2" xfId="31952" xr:uid="{00000000-0005-0000-0000-000061940000}"/>
    <cellStyle name="Vírgula 5 3 2 2 48 3" xfId="26115" xr:uid="{00000000-0005-0000-0000-000062940000}"/>
    <cellStyle name="Vírgula 5 3 2 2 49" xfId="16071" xr:uid="{00000000-0005-0000-0000-000063940000}"/>
    <cellStyle name="Vírgula 5 3 2 2 49 2" xfId="16072" xr:uid="{00000000-0005-0000-0000-000064940000}"/>
    <cellStyle name="Vírgula 5 3 2 2 49 2 2" xfId="31953" xr:uid="{00000000-0005-0000-0000-000065940000}"/>
    <cellStyle name="Vírgula 5 3 2 2 49 3" xfId="26116" xr:uid="{00000000-0005-0000-0000-000066940000}"/>
    <cellStyle name="Vírgula 5 3 2 2 5" xfId="16073" xr:uid="{00000000-0005-0000-0000-000067940000}"/>
    <cellStyle name="Vírgula 5 3 2 2 5 2" xfId="16074" xr:uid="{00000000-0005-0000-0000-000068940000}"/>
    <cellStyle name="Vírgula 5 3 2 2 5 2 2" xfId="31954" xr:uid="{00000000-0005-0000-0000-000069940000}"/>
    <cellStyle name="Vírgula 5 3 2 2 5 3" xfId="16075" xr:uid="{00000000-0005-0000-0000-00006A940000}"/>
    <cellStyle name="Vírgula 5 3 2 2 5 3 2" xfId="40652" xr:uid="{00000000-0005-0000-0000-00006B940000}"/>
    <cellStyle name="Vírgula 5 3 2 2 5 4" xfId="26117" xr:uid="{00000000-0005-0000-0000-00006C940000}"/>
    <cellStyle name="Vírgula 5 3 2 2 5 5" xfId="35376" xr:uid="{00000000-0005-0000-0000-00006D940000}"/>
    <cellStyle name="Vírgula 5 3 2 2 50" xfId="16076" xr:uid="{00000000-0005-0000-0000-00006E940000}"/>
    <cellStyle name="Vírgula 5 3 2 2 50 2" xfId="16077" xr:uid="{00000000-0005-0000-0000-00006F940000}"/>
    <cellStyle name="Vírgula 5 3 2 2 50 2 2" xfId="31955" xr:uid="{00000000-0005-0000-0000-000070940000}"/>
    <cellStyle name="Vírgula 5 3 2 2 50 3" xfId="26118" xr:uid="{00000000-0005-0000-0000-000071940000}"/>
    <cellStyle name="Vírgula 5 3 2 2 51" xfId="16078" xr:uid="{00000000-0005-0000-0000-000072940000}"/>
    <cellStyle name="Vírgula 5 3 2 2 51 2" xfId="16079" xr:uid="{00000000-0005-0000-0000-000073940000}"/>
    <cellStyle name="Vírgula 5 3 2 2 51 2 2" xfId="31956" xr:uid="{00000000-0005-0000-0000-000074940000}"/>
    <cellStyle name="Vírgula 5 3 2 2 51 3" xfId="26119" xr:uid="{00000000-0005-0000-0000-000075940000}"/>
    <cellStyle name="Vírgula 5 3 2 2 52" xfId="16080" xr:uid="{00000000-0005-0000-0000-000076940000}"/>
    <cellStyle name="Vírgula 5 3 2 2 52 2" xfId="16081" xr:uid="{00000000-0005-0000-0000-000077940000}"/>
    <cellStyle name="Vírgula 5 3 2 2 52 2 2" xfId="31957" xr:uid="{00000000-0005-0000-0000-000078940000}"/>
    <cellStyle name="Vírgula 5 3 2 2 52 3" xfId="26120" xr:uid="{00000000-0005-0000-0000-000079940000}"/>
    <cellStyle name="Vírgula 5 3 2 2 53" xfId="16082" xr:uid="{00000000-0005-0000-0000-00007A940000}"/>
    <cellStyle name="Vírgula 5 3 2 2 53 2" xfId="16083" xr:uid="{00000000-0005-0000-0000-00007B940000}"/>
    <cellStyle name="Vírgula 5 3 2 2 53 2 2" xfId="31958" xr:uid="{00000000-0005-0000-0000-00007C940000}"/>
    <cellStyle name="Vírgula 5 3 2 2 53 3" xfId="26121" xr:uid="{00000000-0005-0000-0000-00007D940000}"/>
    <cellStyle name="Vírgula 5 3 2 2 54" xfId="16084" xr:uid="{00000000-0005-0000-0000-00007E940000}"/>
    <cellStyle name="Vírgula 5 3 2 2 54 2" xfId="16085" xr:uid="{00000000-0005-0000-0000-00007F940000}"/>
    <cellStyle name="Vírgula 5 3 2 2 54 2 2" xfId="31959" xr:uid="{00000000-0005-0000-0000-000080940000}"/>
    <cellStyle name="Vírgula 5 3 2 2 54 3" xfId="26122" xr:uid="{00000000-0005-0000-0000-000081940000}"/>
    <cellStyle name="Vírgula 5 3 2 2 55" xfId="16086" xr:uid="{00000000-0005-0000-0000-000082940000}"/>
    <cellStyle name="Vírgula 5 3 2 2 55 2" xfId="16087" xr:uid="{00000000-0005-0000-0000-000083940000}"/>
    <cellStyle name="Vírgula 5 3 2 2 55 2 2" xfId="31960" xr:uid="{00000000-0005-0000-0000-000084940000}"/>
    <cellStyle name="Vírgula 5 3 2 2 55 3" xfId="26123" xr:uid="{00000000-0005-0000-0000-000085940000}"/>
    <cellStyle name="Vírgula 5 3 2 2 56" xfId="16088" xr:uid="{00000000-0005-0000-0000-000086940000}"/>
    <cellStyle name="Vírgula 5 3 2 2 56 2" xfId="16089" xr:uid="{00000000-0005-0000-0000-000087940000}"/>
    <cellStyle name="Vírgula 5 3 2 2 56 2 2" xfId="31961" xr:uid="{00000000-0005-0000-0000-000088940000}"/>
    <cellStyle name="Vírgula 5 3 2 2 56 3" xfId="26124" xr:uid="{00000000-0005-0000-0000-000089940000}"/>
    <cellStyle name="Vírgula 5 3 2 2 57" xfId="16090" xr:uid="{00000000-0005-0000-0000-00008A940000}"/>
    <cellStyle name="Vírgula 5 3 2 2 57 2" xfId="16091" xr:uid="{00000000-0005-0000-0000-00008B940000}"/>
    <cellStyle name="Vírgula 5 3 2 2 57 2 2" xfId="31962" xr:uid="{00000000-0005-0000-0000-00008C940000}"/>
    <cellStyle name="Vírgula 5 3 2 2 57 3" xfId="26125" xr:uid="{00000000-0005-0000-0000-00008D940000}"/>
    <cellStyle name="Vírgula 5 3 2 2 58" xfId="16092" xr:uid="{00000000-0005-0000-0000-00008E940000}"/>
    <cellStyle name="Vírgula 5 3 2 2 58 2" xfId="16093" xr:uid="{00000000-0005-0000-0000-00008F940000}"/>
    <cellStyle name="Vírgula 5 3 2 2 58 2 2" xfId="31963" xr:uid="{00000000-0005-0000-0000-000090940000}"/>
    <cellStyle name="Vírgula 5 3 2 2 58 3" xfId="26126" xr:uid="{00000000-0005-0000-0000-000091940000}"/>
    <cellStyle name="Vírgula 5 3 2 2 59" xfId="16094" xr:uid="{00000000-0005-0000-0000-000092940000}"/>
    <cellStyle name="Vírgula 5 3 2 2 59 2" xfId="16095" xr:uid="{00000000-0005-0000-0000-000093940000}"/>
    <cellStyle name="Vírgula 5 3 2 2 59 2 2" xfId="31964" xr:uid="{00000000-0005-0000-0000-000094940000}"/>
    <cellStyle name="Vírgula 5 3 2 2 59 3" xfId="26127" xr:uid="{00000000-0005-0000-0000-000095940000}"/>
    <cellStyle name="Vírgula 5 3 2 2 6" xfId="16096" xr:uid="{00000000-0005-0000-0000-000096940000}"/>
    <cellStyle name="Vírgula 5 3 2 2 6 10" xfId="16097" xr:uid="{00000000-0005-0000-0000-000097940000}"/>
    <cellStyle name="Vírgula 5 3 2 2 6 10 2" xfId="39146" xr:uid="{00000000-0005-0000-0000-000098940000}"/>
    <cellStyle name="Vírgula 5 3 2 2 6 11" xfId="16098" xr:uid="{00000000-0005-0000-0000-000099940000}"/>
    <cellStyle name="Vírgula 5 3 2 2 6 11 2" xfId="39277" xr:uid="{00000000-0005-0000-0000-00009A940000}"/>
    <cellStyle name="Vírgula 5 3 2 2 6 12" xfId="16099" xr:uid="{00000000-0005-0000-0000-00009B940000}"/>
    <cellStyle name="Vírgula 5 3 2 2 6 12 2" xfId="39437" xr:uid="{00000000-0005-0000-0000-00009C940000}"/>
    <cellStyle name="Vírgula 5 3 2 2 6 13" xfId="16100" xr:uid="{00000000-0005-0000-0000-00009D940000}"/>
    <cellStyle name="Vírgula 5 3 2 2 6 13 2" xfId="40653" xr:uid="{00000000-0005-0000-0000-00009E940000}"/>
    <cellStyle name="Vírgula 5 3 2 2 6 14" xfId="26128" xr:uid="{00000000-0005-0000-0000-00009F940000}"/>
    <cellStyle name="Vírgula 5 3 2 2 6 15" xfId="35377" xr:uid="{00000000-0005-0000-0000-0000A0940000}"/>
    <cellStyle name="Vírgula 5 3 2 2 6 2" xfId="16101" xr:uid="{00000000-0005-0000-0000-0000A1940000}"/>
    <cellStyle name="Vírgula 5 3 2 2 6 2 2" xfId="16102" xr:uid="{00000000-0005-0000-0000-0000A2940000}"/>
    <cellStyle name="Vírgula 5 3 2 2 6 2 2 2" xfId="16103" xr:uid="{00000000-0005-0000-0000-0000A3940000}"/>
    <cellStyle name="Vírgula 5 3 2 2 6 2 2 2 2" xfId="38213" xr:uid="{00000000-0005-0000-0000-0000A4940000}"/>
    <cellStyle name="Vírgula 5 3 2 2 6 2 2 3" xfId="36544" xr:uid="{00000000-0005-0000-0000-0000A5940000}"/>
    <cellStyle name="Vírgula 5 3 2 2 6 2 3" xfId="16104" xr:uid="{00000000-0005-0000-0000-0000A6940000}"/>
    <cellStyle name="Vírgula 5 3 2 2 6 2 3 2" xfId="37477" xr:uid="{00000000-0005-0000-0000-0000A7940000}"/>
    <cellStyle name="Vírgula 5 3 2 2 6 2 4" xfId="16105" xr:uid="{00000000-0005-0000-0000-0000A8940000}"/>
    <cellStyle name="Vírgula 5 3 2 2 6 2 4 2" xfId="41662" xr:uid="{00000000-0005-0000-0000-0000A9940000}"/>
    <cellStyle name="Vírgula 5 3 2 2 6 2 5" xfId="31965" xr:uid="{00000000-0005-0000-0000-0000AA940000}"/>
    <cellStyle name="Vírgula 5 3 2 2 6 2 6" xfId="35529" xr:uid="{00000000-0005-0000-0000-0000AB940000}"/>
    <cellStyle name="Vírgula 5 3 2 2 6 3" xfId="16106" xr:uid="{00000000-0005-0000-0000-0000AC940000}"/>
    <cellStyle name="Vírgula 5 3 2 2 6 3 2" xfId="16107" xr:uid="{00000000-0005-0000-0000-0000AD940000}"/>
    <cellStyle name="Vírgula 5 3 2 2 6 3 2 2" xfId="16108" xr:uid="{00000000-0005-0000-0000-0000AE940000}"/>
    <cellStyle name="Vírgula 5 3 2 2 6 3 2 2 2" xfId="38344" xr:uid="{00000000-0005-0000-0000-0000AF940000}"/>
    <cellStyle name="Vírgula 5 3 2 2 6 3 2 3" xfId="36675" xr:uid="{00000000-0005-0000-0000-0000B0940000}"/>
    <cellStyle name="Vírgula 5 3 2 2 6 3 3" xfId="16109" xr:uid="{00000000-0005-0000-0000-0000B1940000}"/>
    <cellStyle name="Vírgula 5 3 2 2 6 3 3 2" xfId="37608" xr:uid="{00000000-0005-0000-0000-0000B2940000}"/>
    <cellStyle name="Vírgula 5 3 2 2 6 3 4" xfId="35660" xr:uid="{00000000-0005-0000-0000-0000B3940000}"/>
    <cellStyle name="Vírgula 5 3 2 2 6 4" xfId="16110" xr:uid="{00000000-0005-0000-0000-0000B4940000}"/>
    <cellStyle name="Vírgula 5 3 2 2 6 4 2" xfId="16111" xr:uid="{00000000-0005-0000-0000-0000B5940000}"/>
    <cellStyle name="Vírgula 5 3 2 2 6 4 2 2" xfId="16112" xr:uid="{00000000-0005-0000-0000-0000B6940000}"/>
    <cellStyle name="Vírgula 5 3 2 2 6 4 2 2 2" xfId="38475" xr:uid="{00000000-0005-0000-0000-0000B7940000}"/>
    <cellStyle name="Vírgula 5 3 2 2 6 4 2 3" xfId="36810" xr:uid="{00000000-0005-0000-0000-0000B8940000}"/>
    <cellStyle name="Vírgula 5 3 2 2 6 4 3" xfId="16113" xr:uid="{00000000-0005-0000-0000-0000B9940000}"/>
    <cellStyle name="Vírgula 5 3 2 2 6 4 3 2" xfId="37739" xr:uid="{00000000-0005-0000-0000-0000BA940000}"/>
    <cellStyle name="Vírgula 5 3 2 2 6 4 4" xfId="35795" xr:uid="{00000000-0005-0000-0000-0000BB940000}"/>
    <cellStyle name="Vírgula 5 3 2 2 6 5" xfId="16114" xr:uid="{00000000-0005-0000-0000-0000BC940000}"/>
    <cellStyle name="Vírgula 5 3 2 2 6 5 2" xfId="16115" xr:uid="{00000000-0005-0000-0000-0000BD940000}"/>
    <cellStyle name="Vírgula 5 3 2 2 6 5 2 2" xfId="16116" xr:uid="{00000000-0005-0000-0000-0000BE940000}"/>
    <cellStyle name="Vírgula 5 3 2 2 6 5 2 2 2" xfId="38655" xr:uid="{00000000-0005-0000-0000-0000BF940000}"/>
    <cellStyle name="Vírgula 5 3 2 2 6 5 2 3" xfId="36991" xr:uid="{00000000-0005-0000-0000-0000C0940000}"/>
    <cellStyle name="Vírgula 5 3 2 2 6 5 3" xfId="16117" xr:uid="{00000000-0005-0000-0000-0000C1940000}"/>
    <cellStyle name="Vírgula 5 3 2 2 6 5 3 2" xfId="37915" xr:uid="{00000000-0005-0000-0000-0000C2940000}"/>
    <cellStyle name="Vírgula 5 3 2 2 6 5 4" xfId="36003" xr:uid="{00000000-0005-0000-0000-0000C3940000}"/>
    <cellStyle name="Vírgula 5 3 2 2 6 6" xfId="16118" xr:uid="{00000000-0005-0000-0000-0000C4940000}"/>
    <cellStyle name="Vírgula 5 3 2 2 6 6 2" xfId="16119" xr:uid="{00000000-0005-0000-0000-0000C5940000}"/>
    <cellStyle name="Vírgula 5 3 2 2 6 6 2 2" xfId="38816" xr:uid="{00000000-0005-0000-0000-0000C6940000}"/>
    <cellStyle name="Vírgula 5 3 2 2 6 6 3" xfId="37146" xr:uid="{00000000-0005-0000-0000-0000C7940000}"/>
    <cellStyle name="Vírgula 5 3 2 2 6 7" xfId="16120" xr:uid="{00000000-0005-0000-0000-0000C8940000}"/>
    <cellStyle name="Vírgula 5 3 2 2 6 7 2" xfId="16121" xr:uid="{00000000-0005-0000-0000-0000C9940000}"/>
    <cellStyle name="Vírgula 5 3 2 2 6 7 2 2" xfId="38077" xr:uid="{00000000-0005-0000-0000-0000CA940000}"/>
    <cellStyle name="Vírgula 5 3 2 2 6 7 3" xfId="36387" xr:uid="{00000000-0005-0000-0000-0000CB940000}"/>
    <cellStyle name="Vírgula 5 3 2 2 6 8" xfId="16122" xr:uid="{00000000-0005-0000-0000-0000CC940000}"/>
    <cellStyle name="Vírgula 5 3 2 2 6 8 2" xfId="37346" xr:uid="{00000000-0005-0000-0000-0000CD940000}"/>
    <cellStyle name="Vírgula 5 3 2 2 6 9" xfId="16123" xr:uid="{00000000-0005-0000-0000-0000CE940000}"/>
    <cellStyle name="Vírgula 5 3 2 2 6 9 2" xfId="39015" xr:uid="{00000000-0005-0000-0000-0000CF940000}"/>
    <cellStyle name="Vírgula 5 3 2 2 60" xfId="16124" xr:uid="{00000000-0005-0000-0000-0000D0940000}"/>
    <cellStyle name="Vírgula 5 3 2 2 60 2" xfId="16125" xr:uid="{00000000-0005-0000-0000-0000D1940000}"/>
    <cellStyle name="Vírgula 5 3 2 2 60 2 2" xfId="31966" xr:uid="{00000000-0005-0000-0000-0000D2940000}"/>
    <cellStyle name="Vírgula 5 3 2 2 60 3" xfId="26129" xr:uid="{00000000-0005-0000-0000-0000D3940000}"/>
    <cellStyle name="Vírgula 5 3 2 2 61" xfId="16126" xr:uid="{00000000-0005-0000-0000-0000D4940000}"/>
    <cellStyle name="Vírgula 5 3 2 2 61 2" xfId="16127" xr:uid="{00000000-0005-0000-0000-0000D5940000}"/>
    <cellStyle name="Vírgula 5 3 2 2 61 2 2" xfId="31967" xr:uid="{00000000-0005-0000-0000-0000D6940000}"/>
    <cellStyle name="Vírgula 5 3 2 2 61 3" xfId="26130" xr:uid="{00000000-0005-0000-0000-0000D7940000}"/>
    <cellStyle name="Vírgula 5 3 2 2 62" xfId="16128" xr:uid="{00000000-0005-0000-0000-0000D8940000}"/>
    <cellStyle name="Vírgula 5 3 2 2 62 2" xfId="16129" xr:uid="{00000000-0005-0000-0000-0000D9940000}"/>
    <cellStyle name="Vírgula 5 3 2 2 62 2 2" xfId="31968" xr:uid="{00000000-0005-0000-0000-0000DA940000}"/>
    <cellStyle name="Vírgula 5 3 2 2 62 3" xfId="26131" xr:uid="{00000000-0005-0000-0000-0000DB940000}"/>
    <cellStyle name="Vírgula 5 3 2 2 63" xfId="16130" xr:uid="{00000000-0005-0000-0000-0000DC940000}"/>
    <cellStyle name="Vírgula 5 3 2 2 63 2" xfId="16131" xr:uid="{00000000-0005-0000-0000-0000DD940000}"/>
    <cellStyle name="Vírgula 5 3 2 2 63 2 2" xfId="31969" xr:uid="{00000000-0005-0000-0000-0000DE940000}"/>
    <cellStyle name="Vírgula 5 3 2 2 63 3" xfId="26132" xr:uid="{00000000-0005-0000-0000-0000DF940000}"/>
    <cellStyle name="Vírgula 5 3 2 2 64" xfId="16132" xr:uid="{00000000-0005-0000-0000-0000E0940000}"/>
    <cellStyle name="Vírgula 5 3 2 2 64 2" xfId="16133" xr:uid="{00000000-0005-0000-0000-0000E1940000}"/>
    <cellStyle name="Vírgula 5 3 2 2 64 2 2" xfId="31970" xr:uid="{00000000-0005-0000-0000-0000E2940000}"/>
    <cellStyle name="Vírgula 5 3 2 2 64 3" xfId="26133" xr:uid="{00000000-0005-0000-0000-0000E3940000}"/>
    <cellStyle name="Vírgula 5 3 2 2 65" xfId="16134" xr:uid="{00000000-0005-0000-0000-0000E4940000}"/>
    <cellStyle name="Vírgula 5 3 2 2 65 2" xfId="16135" xr:uid="{00000000-0005-0000-0000-0000E5940000}"/>
    <cellStyle name="Vírgula 5 3 2 2 65 2 2" xfId="31971" xr:uid="{00000000-0005-0000-0000-0000E6940000}"/>
    <cellStyle name="Vírgula 5 3 2 2 65 3" xfId="26134" xr:uid="{00000000-0005-0000-0000-0000E7940000}"/>
    <cellStyle name="Vírgula 5 3 2 2 66" xfId="16136" xr:uid="{00000000-0005-0000-0000-0000E8940000}"/>
    <cellStyle name="Vírgula 5 3 2 2 66 2" xfId="16137" xr:uid="{00000000-0005-0000-0000-0000E9940000}"/>
    <cellStyle name="Vírgula 5 3 2 2 66 2 2" xfId="31972" xr:uid="{00000000-0005-0000-0000-0000EA940000}"/>
    <cellStyle name="Vírgula 5 3 2 2 66 3" xfId="26135" xr:uid="{00000000-0005-0000-0000-0000EB940000}"/>
    <cellStyle name="Vírgula 5 3 2 2 67" xfId="16138" xr:uid="{00000000-0005-0000-0000-0000EC940000}"/>
    <cellStyle name="Vírgula 5 3 2 2 67 2" xfId="16139" xr:uid="{00000000-0005-0000-0000-0000ED940000}"/>
    <cellStyle name="Vírgula 5 3 2 2 67 2 2" xfId="31973" xr:uid="{00000000-0005-0000-0000-0000EE940000}"/>
    <cellStyle name="Vírgula 5 3 2 2 67 3" xfId="26136" xr:uid="{00000000-0005-0000-0000-0000EF940000}"/>
    <cellStyle name="Vírgula 5 3 2 2 68" xfId="16140" xr:uid="{00000000-0005-0000-0000-0000F0940000}"/>
    <cellStyle name="Vírgula 5 3 2 2 68 2" xfId="16141" xr:uid="{00000000-0005-0000-0000-0000F1940000}"/>
    <cellStyle name="Vírgula 5 3 2 2 68 2 2" xfId="31974" xr:uid="{00000000-0005-0000-0000-0000F2940000}"/>
    <cellStyle name="Vírgula 5 3 2 2 68 3" xfId="26137" xr:uid="{00000000-0005-0000-0000-0000F3940000}"/>
    <cellStyle name="Vírgula 5 3 2 2 69" xfId="16142" xr:uid="{00000000-0005-0000-0000-0000F4940000}"/>
    <cellStyle name="Vírgula 5 3 2 2 69 2" xfId="16143" xr:uid="{00000000-0005-0000-0000-0000F5940000}"/>
    <cellStyle name="Vírgula 5 3 2 2 69 2 2" xfId="31975" xr:uid="{00000000-0005-0000-0000-0000F6940000}"/>
    <cellStyle name="Vírgula 5 3 2 2 69 3" xfId="26138" xr:uid="{00000000-0005-0000-0000-0000F7940000}"/>
    <cellStyle name="Vírgula 5 3 2 2 7" xfId="16144" xr:uid="{00000000-0005-0000-0000-0000F8940000}"/>
    <cellStyle name="Vírgula 5 3 2 2 7 2" xfId="16145" xr:uid="{00000000-0005-0000-0000-0000F9940000}"/>
    <cellStyle name="Vírgula 5 3 2 2 7 2 2" xfId="31976" xr:uid="{00000000-0005-0000-0000-0000FA940000}"/>
    <cellStyle name="Vírgula 5 3 2 2 7 3" xfId="16146" xr:uid="{00000000-0005-0000-0000-0000FB940000}"/>
    <cellStyle name="Vírgula 5 3 2 2 7 3 2" xfId="40654" xr:uid="{00000000-0005-0000-0000-0000FC940000}"/>
    <cellStyle name="Vírgula 5 3 2 2 7 4" xfId="26139" xr:uid="{00000000-0005-0000-0000-0000FD940000}"/>
    <cellStyle name="Vírgula 5 3 2 2 7 5" xfId="36004" xr:uid="{00000000-0005-0000-0000-0000FE940000}"/>
    <cellStyle name="Vírgula 5 3 2 2 70" xfId="16147" xr:uid="{00000000-0005-0000-0000-0000FF940000}"/>
    <cellStyle name="Vírgula 5 3 2 2 70 2" xfId="16148" xr:uid="{00000000-0005-0000-0000-000000950000}"/>
    <cellStyle name="Vírgula 5 3 2 2 70 2 2" xfId="31977" xr:uid="{00000000-0005-0000-0000-000001950000}"/>
    <cellStyle name="Vírgula 5 3 2 2 70 3" xfId="26140" xr:uid="{00000000-0005-0000-0000-000002950000}"/>
    <cellStyle name="Vírgula 5 3 2 2 71" xfId="16149" xr:uid="{00000000-0005-0000-0000-000003950000}"/>
    <cellStyle name="Vírgula 5 3 2 2 71 2" xfId="16150" xr:uid="{00000000-0005-0000-0000-000004950000}"/>
    <cellStyle name="Vírgula 5 3 2 2 71 2 2" xfId="31978" xr:uid="{00000000-0005-0000-0000-000005950000}"/>
    <cellStyle name="Vírgula 5 3 2 2 71 3" xfId="26141" xr:uid="{00000000-0005-0000-0000-000006950000}"/>
    <cellStyle name="Vírgula 5 3 2 2 72" xfId="16151" xr:uid="{00000000-0005-0000-0000-000007950000}"/>
    <cellStyle name="Vírgula 5 3 2 2 72 2" xfId="16152" xr:uid="{00000000-0005-0000-0000-000008950000}"/>
    <cellStyle name="Vírgula 5 3 2 2 72 2 2" xfId="31979" xr:uid="{00000000-0005-0000-0000-000009950000}"/>
    <cellStyle name="Vírgula 5 3 2 2 72 3" xfId="26142" xr:uid="{00000000-0005-0000-0000-00000A950000}"/>
    <cellStyle name="Vírgula 5 3 2 2 73" xfId="16153" xr:uid="{00000000-0005-0000-0000-00000B950000}"/>
    <cellStyle name="Vírgula 5 3 2 2 73 2" xfId="16154" xr:uid="{00000000-0005-0000-0000-00000C950000}"/>
    <cellStyle name="Vírgula 5 3 2 2 73 2 2" xfId="31980" xr:uid="{00000000-0005-0000-0000-00000D950000}"/>
    <cellStyle name="Vírgula 5 3 2 2 73 3" xfId="26143" xr:uid="{00000000-0005-0000-0000-00000E950000}"/>
    <cellStyle name="Vírgula 5 3 2 2 74" xfId="16155" xr:uid="{00000000-0005-0000-0000-00000F950000}"/>
    <cellStyle name="Vírgula 5 3 2 2 74 2" xfId="16156" xr:uid="{00000000-0005-0000-0000-000010950000}"/>
    <cellStyle name="Vírgula 5 3 2 2 74 2 2" xfId="31981" xr:uid="{00000000-0005-0000-0000-000011950000}"/>
    <cellStyle name="Vírgula 5 3 2 2 74 3" xfId="26144" xr:uid="{00000000-0005-0000-0000-000012950000}"/>
    <cellStyle name="Vírgula 5 3 2 2 75" xfId="16157" xr:uid="{00000000-0005-0000-0000-000013950000}"/>
    <cellStyle name="Vírgula 5 3 2 2 75 2" xfId="16158" xr:uid="{00000000-0005-0000-0000-000014950000}"/>
    <cellStyle name="Vírgula 5 3 2 2 75 2 2" xfId="31982" xr:uid="{00000000-0005-0000-0000-000015950000}"/>
    <cellStyle name="Vírgula 5 3 2 2 75 3" xfId="26145" xr:uid="{00000000-0005-0000-0000-000016950000}"/>
    <cellStyle name="Vírgula 5 3 2 2 76" xfId="16159" xr:uid="{00000000-0005-0000-0000-000017950000}"/>
    <cellStyle name="Vírgula 5 3 2 2 76 2" xfId="16160" xr:uid="{00000000-0005-0000-0000-000018950000}"/>
    <cellStyle name="Vírgula 5 3 2 2 76 2 2" xfId="31983" xr:uid="{00000000-0005-0000-0000-000019950000}"/>
    <cellStyle name="Vírgula 5 3 2 2 76 3" xfId="26146" xr:uid="{00000000-0005-0000-0000-00001A950000}"/>
    <cellStyle name="Vírgula 5 3 2 2 77" xfId="16161" xr:uid="{00000000-0005-0000-0000-00001B950000}"/>
    <cellStyle name="Vírgula 5 3 2 2 77 2" xfId="16162" xr:uid="{00000000-0005-0000-0000-00001C950000}"/>
    <cellStyle name="Vírgula 5 3 2 2 77 2 2" xfId="31984" xr:uid="{00000000-0005-0000-0000-00001D950000}"/>
    <cellStyle name="Vírgula 5 3 2 2 77 3" xfId="26147" xr:uid="{00000000-0005-0000-0000-00001E950000}"/>
    <cellStyle name="Vírgula 5 3 2 2 78" xfId="16163" xr:uid="{00000000-0005-0000-0000-00001F950000}"/>
    <cellStyle name="Vírgula 5 3 2 2 78 2" xfId="27846" xr:uid="{00000000-0005-0000-0000-000020950000}"/>
    <cellStyle name="Vírgula 5 3 2 2 79" xfId="16164" xr:uid="{00000000-0005-0000-0000-000021950000}"/>
    <cellStyle name="Vírgula 5 3 2 2 79 2" xfId="31761" xr:uid="{00000000-0005-0000-0000-000022950000}"/>
    <cellStyle name="Vírgula 5 3 2 2 8" xfId="16165" xr:uid="{00000000-0005-0000-0000-000023950000}"/>
    <cellStyle name="Vírgula 5 3 2 2 8 2" xfId="16166" xr:uid="{00000000-0005-0000-0000-000024950000}"/>
    <cellStyle name="Vírgula 5 3 2 2 8 2 2" xfId="16167" xr:uid="{00000000-0005-0000-0000-000025950000}"/>
    <cellStyle name="Vírgula 5 3 2 2 8 2 2 2" xfId="38653" xr:uid="{00000000-0005-0000-0000-000026950000}"/>
    <cellStyle name="Vírgula 5 3 2 2 8 2 3" xfId="16168" xr:uid="{00000000-0005-0000-0000-000027950000}"/>
    <cellStyle name="Vírgula 5 3 2 2 8 2 3 2" xfId="41663" xr:uid="{00000000-0005-0000-0000-000028950000}"/>
    <cellStyle name="Vírgula 5 3 2 2 8 2 4" xfId="31985" xr:uid="{00000000-0005-0000-0000-000029950000}"/>
    <cellStyle name="Vírgula 5 3 2 2 8 2 5" xfId="36989" xr:uid="{00000000-0005-0000-0000-00002A950000}"/>
    <cellStyle name="Vírgula 5 3 2 2 8 3" xfId="16169" xr:uid="{00000000-0005-0000-0000-00002B950000}"/>
    <cellStyle name="Vírgula 5 3 2 2 8 3 2" xfId="37913" xr:uid="{00000000-0005-0000-0000-00002C950000}"/>
    <cellStyle name="Vírgula 5 3 2 2 8 4" xfId="16170" xr:uid="{00000000-0005-0000-0000-00002D950000}"/>
    <cellStyle name="Vírgula 5 3 2 2 8 4 2" xfId="40655" xr:uid="{00000000-0005-0000-0000-00002E950000}"/>
    <cellStyle name="Vírgula 5 3 2 2 8 5" xfId="26148" xr:uid="{00000000-0005-0000-0000-00002F950000}"/>
    <cellStyle name="Vírgula 5 3 2 2 8 6" xfId="36001" xr:uid="{00000000-0005-0000-0000-000030950000}"/>
    <cellStyle name="Vírgula 5 3 2 2 80" xfId="16171" xr:uid="{00000000-0005-0000-0000-000031950000}"/>
    <cellStyle name="Vírgula 5 3 2 2 80 2" xfId="33460" xr:uid="{00000000-0005-0000-0000-000032950000}"/>
    <cellStyle name="Vírgula 5 3 2 2 80 3" xfId="35121" xr:uid="{00000000-0005-0000-0000-000033950000}"/>
    <cellStyle name="Vírgula 5 3 2 2 80 4" xfId="41759" xr:uid="{00000000-0005-0000-0000-000034950000}"/>
    <cellStyle name="Vírgula 5 3 2 2 80 5" xfId="43415" xr:uid="{00000000-0005-0000-0000-000035950000}"/>
    <cellStyle name="Vírgula 5 3 2 2 80 6" xfId="45071" xr:uid="{00000000-0005-0000-0000-000036950000}"/>
    <cellStyle name="Vírgula 5 3 2 2 81" xfId="16172" xr:uid="{00000000-0005-0000-0000-000037950000}"/>
    <cellStyle name="Vírgula 5 3 2 2 81 2" xfId="40644" xr:uid="{00000000-0005-0000-0000-000038950000}"/>
    <cellStyle name="Vírgula 5 3 2 2 82" xfId="25924" xr:uid="{00000000-0005-0000-0000-000039950000}"/>
    <cellStyle name="Vírgula 5 3 2 2 83" xfId="15646" xr:uid="{00000000-0005-0000-0000-00003A950000}"/>
    <cellStyle name="Vírgula 5 3 2 2 9" xfId="16173" xr:uid="{00000000-0005-0000-0000-00003B950000}"/>
    <cellStyle name="Vírgula 5 3 2 2 9 2" xfId="16174" xr:uid="{00000000-0005-0000-0000-00003C950000}"/>
    <cellStyle name="Vírgula 5 3 2 2 9 2 2" xfId="31986" xr:uid="{00000000-0005-0000-0000-00003D950000}"/>
    <cellStyle name="Vírgula 5 3 2 2 9 3" xfId="16175" xr:uid="{00000000-0005-0000-0000-00003E950000}"/>
    <cellStyle name="Vírgula 5 3 2 2 9 3 2" xfId="40656" xr:uid="{00000000-0005-0000-0000-00003F950000}"/>
    <cellStyle name="Vírgula 5 3 2 2 9 4" xfId="26149" xr:uid="{00000000-0005-0000-0000-000040950000}"/>
    <cellStyle name="Vírgula 5 3 2 2 9 5" xfId="39511" xr:uid="{00000000-0005-0000-0000-000041950000}"/>
    <cellStyle name="Vírgula 5 3 2 3" xfId="16176" xr:uid="{00000000-0005-0000-0000-000042950000}"/>
    <cellStyle name="Vírgula 5 3 2 3 2" xfId="16177" xr:uid="{00000000-0005-0000-0000-000043950000}"/>
    <cellStyle name="Vírgula 5 3 2 3 2 2" xfId="27853" xr:uid="{00000000-0005-0000-0000-000044950000}"/>
    <cellStyle name="Vírgula 5 3 2 3 3" xfId="16178" xr:uid="{00000000-0005-0000-0000-000045950000}"/>
    <cellStyle name="Vírgula 5 3 2 3 3 2" xfId="31987" xr:uid="{00000000-0005-0000-0000-000046950000}"/>
    <cellStyle name="Vírgula 5 3 2 3 4" xfId="16179" xr:uid="{00000000-0005-0000-0000-000047950000}"/>
    <cellStyle name="Vírgula 5 3 2 3 4 2" xfId="40657" xr:uid="{00000000-0005-0000-0000-000048950000}"/>
    <cellStyle name="Vírgula 5 3 2 3 5" xfId="26150" xr:uid="{00000000-0005-0000-0000-000049950000}"/>
    <cellStyle name="Vírgula 5 3 2 4" xfId="16180" xr:uid="{00000000-0005-0000-0000-00004A950000}"/>
    <cellStyle name="Vírgula 5 3 2 4 2" xfId="16181" xr:uid="{00000000-0005-0000-0000-00004B950000}"/>
    <cellStyle name="Vírgula 5 3 2 4 2 2" xfId="27854" xr:uid="{00000000-0005-0000-0000-00004C950000}"/>
    <cellStyle name="Vírgula 5 3 2 4 3" xfId="16182" xr:uid="{00000000-0005-0000-0000-00004D950000}"/>
    <cellStyle name="Vírgula 5 3 2 4 3 2" xfId="31988" xr:uid="{00000000-0005-0000-0000-00004E950000}"/>
    <cellStyle name="Vírgula 5 3 2 4 4" xfId="16183" xr:uid="{00000000-0005-0000-0000-00004F950000}"/>
    <cellStyle name="Vírgula 5 3 2 4 4 2" xfId="40658" xr:uid="{00000000-0005-0000-0000-000050950000}"/>
    <cellStyle name="Vírgula 5 3 2 4 5" xfId="26151" xr:uid="{00000000-0005-0000-0000-000051950000}"/>
    <cellStyle name="Vírgula 5 3 2 5" xfId="16184" xr:uid="{00000000-0005-0000-0000-000052950000}"/>
    <cellStyle name="Vírgula 5 3 2 5 10" xfId="16185" xr:uid="{00000000-0005-0000-0000-000053950000}"/>
    <cellStyle name="Vírgula 5 3 2 5 10 2" xfId="39147" xr:uid="{00000000-0005-0000-0000-000054950000}"/>
    <cellStyle name="Vírgula 5 3 2 5 11" xfId="16186" xr:uid="{00000000-0005-0000-0000-000055950000}"/>
    <cellStyle name="Vírgula 5 3 2 5 11 2" xfId="39278" xr:uid="{00000000-0005-0000-0000-000056950000}"/>
    <cellStyle name="Vírgula 5 3 2 5 12" xfId="16187" xr:uid="{00000000-0005-0000-0000-000057950000}"/>
    <cellStyle name="Vírgula 5 3 2 5 12 2" xfId="39438" xr:uid="{00000000-0005-0000-0000-000058950000}"/>
    <cellStyle name="Vírgula 5 3 2 5 13" xfId="16188" xr:uid="{00000000-0005-0000-0000-000059950000}"/>
    <cellStyle name="Vírgula 5 3 2 5 13 2" xfId="40830" xr:uid="{00000000-0005-0000-0000-00005A950000}"/>
    <cellStyle name="Vírgula 5 3 2 5 14" xfId="27845" xr:uid="{00000000-0005-0000-0000-00005B950000}"/>
    <cellStyle name="Vírgula 5 3 2 5 15" xfId="35378" xr:uid="{00000000-0005-0000-0000-00005C950000}"/>
    <cellStyle name="Vírgula 5 3 2 5 2" xfId="16189" xr:uid="{00000000-0005-0000-0000-00005D950000}"/>
    <cellStyle name="Vírgula 5 3 2 5 2 2" xfId="16190" xr:uid="{00000000-0005-0000-0000-00005E950000}"/>
    <cellStyle name="Vírgula 5 3 2 5 2 2 2" xfId="16191" xr:uid="{00000000-0005-0000-0000-00005F950000}"/>
    <cellStyle name="Vírgula 5 3 2 5 2 2 2 2" xfId="38214" xr:uid="{00000000-0005-0000-0000-000060950000}"/>
    <cellStyle name="Vírgula 5 3 2 5 2 2 3" xfId="36545" xr:uid="{00000000-0005-0000-0000-000061950000}"/>
    <cellStyle name="Vírgula 5 3 2 5 2 3" xfId="16192" xr:uid="{00000000-0005-0000-0000-000062950000}"/>
    <cellStyle name="Vírgula 5 3 2 5 2 3 2" xfId="37478" xr:uid="{00000000-0005-0000-0000-000063950000}"/>
    <cellStyle name="Vírgula 5 3 2 5 2 4" xfId="35530" xr:uid="{00000000-0005-0000-0000-000064950000}"/>
    <cellStyle name="Vírgula 5 3 2 5 3" xfId="16193" xr:uid="{00000000-0005-0000-0000-000065950000}"/>
    <cellStyle name="Vírgula 5 3 2 5 3 2" xfId="16194" xr:uid="{00000000-0005-0000-0000-000066950000}"/>
    <cellStyle name="Vírgula 5 3 2 5 3 2 2" xfId="16195" xr:uid="{00000000-0005-0000-0000-000067950000}"/>
    <cellStyle name="Vírgula 5 3 2 5 3 2 2 2" xfId="38345" xr:uid="{00000000-0005-0000-0000-000068950000}"/>
    <cellStyle name="Vírgula 5 3 2 5 3 2 3" xfId="36676" xr:uid="{00000000-0005-0000-0000-000069950000}"/>
    <cellStyle name="Vírgula 5 3 2 5 3 3" xfId="16196" xr:uid="{00000000-0005-0000-0000-00006A950000}"/>
    <cellStyle name="Vírgula 5 3 2 5 3 3 2" xfId="37609" xr:uid="{00000000-0005-0000-0000-00006B950000}"/>
    <cellStyle name="Vírgula 5 3 2 5 3 4" xfId="35661" xr:uid="{00000000-0005-0000-0000-00006C950000}"/>
    <cellStyle name="Vírgula 5 3 2 5 4" xfId="16197" xr:uid="{00000000-0005-0000-0000-00006D950000}"/>
    <cellStyle name="Vírgula 5 3 2 5 4 2" xfId="16198" xr:uid="{00000000-0005-0000-0000-00006E950000}"/>
    <cellStyle name="Vírgula 5 3 2 5 4 2 2" xfId="16199" xr:uid="{00000000-0005-0000-0000-00006F950000}"/>
    <cellStyle name="Vírgula 5 3 2 5 4 2 2 2" xfId="38476" xr:uid="{00000000-0005-0000-0000-000070950000}"/>
    <cellStyle name="Vírgula 5 3 2 5 4 2 3" xfId="36811" xr:uid="{00000000-0005-0000-0000-000071950000}"/>
    <cellStyle name="Vírgula 5 3 2 5 4 3" xfId="16200" xr:uid="{00000000-0005-0000-0000-000072950000}"/>
    <cellStyle name="Vírgula 5 3 2 5 4 3 2" xfId="37740" xr:uid="{00000000-0005-0000-0000-000073950000}"/>
    <cellStyle name="Vírgula 5 3 2 5 4 4" xfId="35796" xr:uid="{00000000-0005-0000-0000-000074950000}"/>
    <cellStyle name="Vírgula 5 3 2 5 5" xfId="16201" xr:uid="{00000000-0005-0000-0000-000075950000}"/>
    <cellStyle name="Vírgula 5 3 2 5 5 2" xfId="16202" xr:uid="{00000000-0005-0000-0000-000076950000}"/>
    <cellStyle name="Vírgula 5 3 2 5 5 2 2" xfId="16203" xr:uid="{00000000-0005-0000-0000-000077950000}"/>
    <cellStyle name="Vírgula 5 3 2 5 5 2 2 2" xfId="38656" xr:uid="{00000000-0005-0000-0000-000078950000}"/>
    <cellStyle name="Vírgula 5 3 2 5 5 2 3" xfId="36992" xr:uid="{00000000-0005-0000-0000-000079950000}"/>
    <cellStyle name="Vírgula 5 3 2 5 5 3" xfId="16204" xr:uid="{00000000-0005-0000-0000-00007A950000}"/>
    <cellStyle name="Vírgula 5 3 2 5 5 3 2" xfId="37916" xr:uid="{00000000-0005-0000-0000-00007B950000}"/>
    <cellStyle name="Vírgula 5 3 2 5 5 4" xfId="36005" xr:uid="{00000000-0005-0000-0000-00007C950000}"/>
    <cellStyle name="Vírgula 5 3 2 5 6" xfId="16205" xr:uid="{00000000-0005-0000-0000-00007D950000}"/>
    <cellStyle name="Vírgula 5 3 2 5 6 2" xfId="16206" xr:uid="{00000000-0005-0000-0000-00007E950000}"/>
    <cellStyle name="Vírgula 5 3 2 5 6 2 2" xfId="38817" xr:uid="{00000000-0005-0000-0000-00007F950000}"/>
    <cellStyle name="Vírgula 5 3 2 5 6 3" xfId="37147" xr:uid="{00000000-0005-0000-0000-000080950000}"/>
    <cellStyle name="Vírgula 5 3 2 5 7" xfId="16207" xr:uid="{00000000-0005-0000-0000-000081950000}"/>
    <cellStyle name="Vírgula 5 3 2 5 7 2" xfId="16208" xr:uid="{00000000-0005-0000-0000-000082950000}"/>
    <cellStyle name="Vírgula 5 3 2 5 7 2 2" xfId="38078" xr:uid="{00000000-0005-0000-0000-000083950000}"/>
    <cellStyle name="Vírgula 5 3 2 5 7 3" xfId="36388" xr:uid="{00000000-0005-0000-0000-000084950000}"/>
    <cellStyle name="Vírgula 5 3 2 5 8" xfId="16209" xr:uid="{00000000-0005-0000-0000-000085950000}"/>
    <cellStyle name="Vírgula 5 3 2 5 8 2" xfId="37347" xr:uid="{00000000-0005-0000-0000-000086950000}"/>
    <cellStyle name="Vírgula 5 3 2 5 9" xfId="16210" xr:uid="{00000000-0005-0000-0000-000087950000}"/>
    <cellStyle name="Vírgula 5 3 2 5 9 2" xfId="39016" xr:uid="{00000000-0005-0000-0000-000088950000}"/>
    <cellStyle name="Vírgula 5 3 2 6" xfId="16211" xr:uid="{00000000-0005-0000-0000-000089950000}"/>
    <cellStyle name="Vírgula 5 3 2 6 2" xfId="16212" xr:uid="{00000000-0005-0000-0000-00008A950000}"/>
    <cellStyle name="Vírgula 5 3 2 6 2 2" xfId="16213" xr:uid="{00000000-0005-0000-0000-00008B950000}"/>
    <cellStyle name="Vírgula 5 3 2 6 2 2 2" xfId="38652" xr:uid="{00000000-0005-0000-0000-00008C950000}"/>
    <cellStyle name="Vírgula 5 3 2 6 2 3" xfId="36988" xr:uid="{00000000-0005-0000-0000-00008D950000}"/>
    <cellStyle name="Vírgula 5 3 2 6 3" xfId="16214" xr:uid="{00000000-0005-0000-0000-00008E950000}"/>
    <cellStyle name="Vírgula 5 3 2 6 3 2" xfId="37912" xr:uid="{00000000-0005-0000-0000-00008F950000}"/>
    <cellStyle name="Vírgula 5 3 2 6 4" xfId="16215" xr:uid="{00000000-0005-0000-0000-000090950000}"/>
    <cellStyle name="Vírgula 5 3 2 6 4 2" xfId="41661" xr:uid="{00000000-0005-0000-0000-000091950000}"/>
    <cellStyle name="Vírgula 5 3 2 6 5" xfId="31760" xr:uid="{00000000-0005-0000-0000-000092950000}"/>
    <cellStyle name="Vírgula 5 3 2 6 6" xfId="36000" xr:uid="{00000000-0005-0000-0000-000093950000}"/>
    <cellStyle name="Vírgula 5 3 2 7" xfId="16216" xr:uid="{00000000-0005-0000-0000-000094950000}"/>
    <cellStyle name="Vírgula 5 3 2 7 2" xfId="40643" xr:uid="{00000000-0005-0000-0000-000095950000}"/>
    <cellStyle name="Vírgula 5 3 2 8" xfId="25923" xr:uid="{00000000-0005-0000-0000-000096950000}"/>
    <cellStyle name="Vírgula 5 3 2 9" xfId="15645" xr:uid="{00000000-0005-0000-0000-000097950000}"/>
    <cellStyle name="Vírgula 5 3 3" xfId="200" xr:uid="{00000000-0005-0000-0000-000098950000}"/>
    <cellStyle name="Vírgula 5 3 3 2" xfId="16218" xr:uid="{00000000-0005-0000-0000-000099950000}"/>
    <cellStyle name="Vírgula 5 3 3 2 2" xfId="27855" xr:uid="{00000000-0005-0000-0000-00009A950000}"/>
    <cellStyle name="Vírgula 5 3 3 3" xfId="16219" xr:uid="{00000000-0005-0000-0000-00009B950000}"/>
    <cellStyle name="Vírgula 5 3 3 3 2" xfId="31989" xr:uid="{00000000-0005-0000-0000-00009C950000}"/>
    <cellStyle name="Vírgula 5 3 3 4" xfId="16220" xr:uid="{00000000-0005-0000-0000-00009D950000}"/>
    <cellStyle name="Vírgula 5 3 3 4 2" xfId="40659" xr:uid="{00000000-0005-0000-0000-00009E950000}"/>
    <cellStyle name="Vírgula 5 3 3 5" xfId="26152" xr:uid="{00000000-0005-0000-0000-00009F950000}"/>
    <cellStyle name="Vírgula 5 3 3 6" xfId="16217" xr:uid="{00000000-0005-0000-0000-0000A0950000}"/>
    <cellStyle name="Vírgula 5 3 4" xfId="16221" xr:uid="{00000000-0005-0000-0000-0000A1950000}"/>
    <cellStyle name="Vírgula 5 3 4 10" xfId="16222" xr:uid="{00000000-0005-0000-0000-0000A2950000}"/>
    <cellStyle name="Vírgula 5 3 4 10 2" xfId="16223" xr:uid="{00000000-0005-0000-0000-0000A3950000}"/>
    <cellStyle name="Vírgula 5 3 4 10 2 2" xfId="31991" xr:uid="{00000000-0005-0000-0000-0000A4950000}"/>
    <cellStyle name="Vírgula 5 3 4 10 3" xfId="26154" xr:uid="{00000000-0005-0000-0000-0000A5950000}"/>
    <cellStyle name="Vírgula 5 3 4 11" xfId="16224" xr:uid="{00000000-0005-0000-0000-0000A6950000}"/>
    <cellStyle name="Vírgula 5 3 4 11 2" xfId="16225" xr:uid="{00000000-0005-0000-0000-0000A7950000}"/>
    <cellStyle name="Vírgula 5 3 4 11 2 2" xfId="31992" xr:uid="{00000000-0005-0000-0000-0000A8950000}"/>
    <cellStyle name="Vírgula 5 3 4 11 3" xfId="26155" xr:uid="{00000000-0005-0000-0000-0000A9950000}"/>
    <cellStyle name="Vírgula 5 3 4 12" xfId="16226" xr:uid="{00000000-0005-0000-0000-0000AA950000}"/>
    <cellStyle name="Vírgula 5 3 4 12 2" xfId="16227" xr:uid="{00000000-0005-0000-0000-0000AB950000}"/>
    <cellStyle name="Vírgula 5 3 4 12 2 2" xfId="31993" xr:uid="{00000000-0005-0000-0000-0000AC950000}"/>
    <cellStyle name="Vírgula 5 3 4 12 3" xfId="26156" xr:uid="{00000000-0005-0000-0000-0000AD950000}"/>
    <cellStyle name="Vírgula 5 3 4 13" xfId="16228" xr:uid="{00000000-0005-0000-0000-0000AE950000}"/>
    <cellStyle name="Vírgula 5 3 4 13 2" xfId="16229" xr:uid="{00000000-0005-0000-0000-0000AF950000}"/>
    <cellStyle name="Vírgula 5 3 4 13 2 2" xfId="31994" xr:uid="{00000000-0005-0000-0000-0000B0950000}"/>
    <cellStyle name="Vírgula 5 3 4 13 3" xfId="26157" xr:uid="{00000000-0005-0000-0000-0000B1950000}"/>
    <cellStyle name="Vírgula 5 3 4 14" xfId="16230" xr:uid="{00000000-0005-0000-0000-0000B2950000}"/>
    <cellStyle name="Vírgula 5 3 4 14 2" xfId="16231" xr:uid="{00000000-0005-0000-0000-0000B3950000}"/>
    <cellStyle name="Vírgula 5 3 4 14 2 2" xfId="31995" xr:uid="{00000000-0005-0000-0000-0000B4950000}"/>
    <cellStyle name="Vírgula 5 3 4 14 3" xfId="26158" xr:uid="{00000000-0005-0000-0000-0000B5950000}"/>
    <cellStyle name="Vírgula 5 3 4 15" xfId="16232" xr:uid="{00000000-0005-0000-0000-0000B6950000}"/>
    <cellStyle name="Vírgula 5 3 4 15 2" xfId="16233" xr:uid="{00000000-0005-0000-0000-0000B7950000}"/>
    <cellStyle name="Vírgula 5 3 4 15 2 2" xfId="31996" xr:uid="{00000000-0005-0000-0000-0000B8950000}"/>
    <cellStyle name="Vírgula 5 3 4 15 3" xfId="26159" xr:uid="{00000000-0005-0000-0000-0000B9950000}"/>
    <cellStyle name="Vírgula 5 3 4 16" xfId="16234" xr:uid="{00000000-0005-0000-0000-0000BA950000}"/>
    <cellStyle name="Vírgula 5 3 4 16 2" xfId="16235" xr:uid="{00000000-0005-0000-0000-0000BB950000}"/>
    <cellStyle name="Vírgula 5 3 4 16 2 2" xfId="31997" xr:uid="{00000000-0005-0000-0000-0000BC950000}"/>
    <cellStyle name="Vírgula 5 3 4 16 3" xfId="26160" xr:uid="{00000000-0005-0000-0000-0000BD950000}"/>
    <cellStyle name="Vírgula 5 3 4 17" xfId="16236" xr:uid="{00000000-0005-0000-0000-0000BE950000}"/>
    <cellStyle name="Vírgula 5 3 4 17 2" xfId="16237" xr:uid="{00000000-0005-0000-0000-0000BF950000}"/>
    <cellStyle name="Vírgula 5 3 4 17 2 2" xfId="31998" xr:uid="{00000000-0005-0000-0000-0000C0950000}"/>
    <cellStyle name="Vírgula 5 3 4 17 3" xfId="26161" xr:uid="{00000000-0005-0000-0000-0000C1950000}"/>
    <cellStyle name="Vírgula 5 3 4 18" xfId="16238" xr:uid="{00000000-0005-0000-0000-0000C2950000}"/>
    <cellStyle name="Vírgula 5 3 4 18 2" xfId="16239" xr:uid="{00000000-0005-0000-0000-0000C3950000}"/>
    <cellStyle name="Vírgula 5 3 4 18 2 2" xfId="31999" xr:uid="{00000000-0005-0000-0000-0000C4950000}"/>
    <cellStyle name="Vírgula 5 3 4 18 3" xfId="26162" xr:uid="{00000000-0005-0000-0000-0000C5950000}"/>
    <cellStyle name="Vírgula 5 3 4 19" xfId="16240" xr:uid="{00000000-0005-0000-0000-0000C6950000}"/>
    <cellStyle name="Vírgula 5 3 4 19 2" xfId="16241" xr:uid="{00000000-0005-0000-0000-0000C7950000}"/>
    <cellStyle name="Vírgula 5 3 4 19 2 2" xfId="32000" xr:uid="{00000000-0005-0000-0000-0000C8950000}"/>
    <cellStyle name="Vírgula 5 3 4 19 3" xfId="26163" xr:uid="{00000000-0005-0000-0000-0000C9950000}"/>
    <cellStyle name="Vírgula 5 3 4 2" xfId="16242" xr:uid="{00000000-0005-0000-0000-0000CA950000}"/>
    <cellStyle name="Vírgula 5 3 4 2 2" xfId="16243" xr:uid="{00000000-0005-0000-0000-0000CB950000}"/>
    <cellStyle name="Vírgula 5 3 4 2 2 2" xfId="16244" xr:uid="{00000000-0005-0000-0000-0000CC950000}"/>
    <cellStyle name="Vírgula 5 3 4 2 2 2 2" xfId="27858" xr:uid="{00000000-0005-0000-0000-0000CD950000}"/>
    <cellStyle name="Vírgula 5 3 4 2 2 3" xfId="16245" xr:uid="{00000000-0005-0000-0000-0000CE950000}"/>
    <cellStyle name="Vírgula 5 3 4 2 2 3 2" xfId="32002" xr:uid="{00000000-0005-0000-0000-0000CF950000}"/>
    <cellStyle name="Vírgula 5 3 4 2 2 4" xfId="16246" xr:uid="{00000000-0005-0000-0000-0000D0950000}"/>
    <cellStyle name="Vírgula 5 3 4 2 2 4 2" xfId="40662" xr:uid="{00000000-0005-0000-0000-0000D1950000}"/>
    <cellStyle name="Vírgula 5 3 4 2 2 5" xfId="26165" xr:uid="{00000000-0005-0000-0000-0000D2950000}"/>
    <cellStyle name="Vírgula 5 3 4 2 3" xfId="16247" xr:uid="{00000000-0005-0000-0000-0000D3950000}"/>
    <cellStyle name="Vírgula 5 3 4 2 3 10" xfId="16248" xr:uid="{00000000-0005-0000-0000-0000D4950000}"/>
    <cellStyle name="Vírgula 5 3 4 2 3 10 2" xfId="16249" xr:uid="{00000000-0005-0000-0000-0000D5950000}"/>
    <cellStyle name="Vírgula 5 3 4 2 3 10 2 2" xfId="32004" xr:uid="{00000000-0005-0000-0000-0000D6950000}"/>
    <cellStyle name="Vírgula 5 3 4 2 3 10 3" xfId="26167" xr:uid="{00000000-0005-0000-0000-0000D7950000}"/>
    <cellStyle name="Vírgula 5 3 4 2 3 11" xfId="16250" xr:uid="{00000000-0005-0000-0000-0000D8950000}"/>
    <cellStyle name="Vírgula 5 3 4 2 3 11 2" xfId="16251" xr:uid="{00000000-0005-0000-0000-0000D9950000}"/>
    <cellStyle name="Vírgula 5 3 4 2 3 11 2 2" xfId="32005" xr:uid="{00000000-0005-0000-0000-0000DA950000}"/>
    <cellStyle name="Vírgula 5 3 4 2 3 11 3" xfId="26168" xr:uid="{00000000-0005-0000-0000-0000DB950000}"/>
    <cellStyle name="Vírgula 5 3 4 2 3 12" xfId="16252" xr:uid="{00000000-0005-0000-0000-0000DC950000}"/>
    <cellStyle name="Vírgula 5 3 4 2 3 12 2" xfId="16253" xr:uid="{00000000-0005-0000-0000-0000DD950000}"/>
    <cellStyle name="Vírgula 5 3 4 2 3 12 2 2" xfId="32006" xr:uid="{00000000-0005-0000-0000-0000DE950000}"/>
    <cellStyle name="Vírgula 5 3 4 2 3 12 3" xfId="26169" xr:uid="{00000000-0005-0000-0000-0000DF950000}"/>
    <cellStyle name="Vírgula 5 3 4 2 3 13" xfId="16254" xr:uid="{00000000-0005-0000-0000-0000E0950000}"/>
    <cellStyle name="Vírgula 5 3 4 2 3 13 2" xfId="16255" xr:uid="{00000000-0005-0000-0000-0000E1950000}"/>
    <cellStyle name="Vírgula 5 3 4 2 3 13 2 2" xfId="32007" xr:uid="{00000000-0005-0000-0000-0000E2950000}"/>
    <cellStyle name="Vírgula 5 3 4 2 3 13 3" xfId="26170" xr:uid="{00000000-0005-0000-0000-0000E3950000}"/>
    <cellStyle name="Vírgula 5 3 4 2 3 14" xfId="16256" xr:uid="{00000000-0005-0000-0000-0000E4950000}"/>
    <cellStyle name="Vírgula 5 3 4 2 3 14 2" xfId="16257" xr:uid="{00000000-0005-0000-0000-0000E5950000}"/>
    <cellStyle name="Vírgula 5 3 4 2 3 14 2 2" xfId="32008" xr:uid="{00000000-0005-0000-0000-0000E6950000}"/>
    <cellStyle name="Vírgula 5 3 4 2 3 14 3" xfId="26171" xr:uid="{00000000-0005-0000-0000-0000E7950000}"/>
    <cellStyle name="Vírgula 5 3 4 2 3 15" xfId="16258" xr:uid="{00000000-0005-0000-0000-0000E8950000}"/>
    <cellStyle name="Vírgula 5 3 4 2 3 15 2" xfId="16259" xr:uid="{00000000-0005-0000-0000-0000E9950000}"/>
    <cellStyle name="Vírgula 5 3 4 2 3 15 2 2" xfId="32009" xr:uid="{00000000-0005-0000-0000-0000EA950000}"/>
    <cellStyle name="Vírgula 5 3 4 2 3 15 3" xfId="26172" xr:uid="{00000000-0005-0000-0000-0000EB950000}"/>
    <cellStyle name="Vírgula 5 3 4 2 3 16" xfId="16260" xr:uid="{00000000-0005-0000-0000-0000EC950000}"/>
    <cellStyle name="Vírgula 5 3 4 2 3 16 2" xfId="16261" xr:uid="{00000000-0005-0000-0000-0000ED950000}"/>
    <cellStyle name="Vírgula 5 3 4 2 3 16 2 2" xfId="32010" xr:uid="{00000000-0005-0000-0000-0000EE950000}"/>
    <cellStyle name="Vírgula 5 3 4 2 3 16 3" xfId="26173" xr:uid="{00000000-0005-0000-0000-0000EF950000}"/>
    <cellStyle name="Vírgula 5 3 4 2 3 17" xfId="16262" xr:uid="{00000000-0005-0000-0000-0000F0950000}"/>
    <cellStyle name="Vírgula 5 3 4 2 3 17 2" xfId="16263" xr:uid="{00000000-0005-0000-0000-0000F1950000}"/>
    <cellStyle name="Vírgula 5 3 4 2 3 17 2 2" xfId="32011" xr:uid="{00000000-0005-0000-0000-0000F2950000}"/>
    <cellStyle name="Vírgula 5 3 4 2 3 17 3" xfId="26174" xr:uid="{00000000-0005-0000-0000-0000F3950000}"/>
    <cellStyle name="Vírgula 5 3 4 2 3 18" xfId="16264" xr:uid="{00000000-0005-0000-0000-0000F4950000}"/>
    <cellStyle name="Vírgula 5 3 4 2 3 18 2" xfId="16265" xr:uid="{00000000-0005-0000-0000-0000F5950000}"/>
    <cellStyle name="Vírgula 5 3 4 2 3 18 2 2" xfId="32012" xr:uid="{00000000-0005-0000-0000-0000F6950000}"/>
    <cellStyle name="Vírgula 5 3 4 2 3 18 3" xfId="26175" xr:uid="{00000000-0005-0000-0000-0000F7950000}"/>
    <cellStyle name="Vírgula 5 3 4 2 3 19" xfId="16266" xr:uid="{00000000-0005-0000-0000-0000F8950000}"/>
    <cellStyle name="Vírgula 5 3 4 2 3 19 2" xfId="16267" xr:uid="{00000000-0005-0000-0000-0000F9950000}"/>
    <cellStyle name="Vírgula 5 3 4 2 3 19 2 2" xfId="32013" xr:uid="{00000000-0005-0000-0000-0000FA950000}"/>
    <cellStyle name="Vírgula 5 3 4 2 3 19 3" xfId="26176" xr:uid="{00000000-0005-0000-0000-0000FB950000}"/>
    <cellStyle name="Vírgula 5 3 4 2 3 2" xfId="16268" xr:uid="{00000000-0005-0000-0000-0000FC950000}"/>
    <cellStyle name="Vírgula 5 3 4 2 3 2 2" xfId="16269" xr:uid="{00000000-0005-0000-0000-0000FD950000}"/>
    <cellStyle name="Vírgula 5 3 4 2 3 2 2 2" xfId="32014" xr:uid="{00000000-0005-0000-0000-0000FE950000}"/>
    <cellStyle name="Vírgula 5 3 4 2 3 2 3" xfId="16270" xr:uid="{00000000-0005-0000-0000-0000FF950000}"/>
    <cellStyle name="Vírgula 5 3 4 2 3 2 3 2" xfId="40664" xr:uid="{00000000-0005-0000-0000-000000960000}"/>
    <cellStyle name="Vírgula 5 3 4 2 3 2 4" xfId="26177" xr:uid="{00000000-0005-0000-0000-000001960000}"/>
    <cellStyle name="Vírgula 5 3 4 2 3 2 5" xfId="35379" xr:uid="{00000000-0005-0000-0000-000002960000}"/>
    <cellStyle name="Vírgula 5 3 4 2 3 20" xfId="16271" xr:uid="{00000000-0005-0000-0000-000003960000}"/>
    <cellStyle name="Vírgula 5 3 4 2 3 20 2" xfId="16272" xr:uid="{00000000-0005-0000-0000-000004960000}"/>
    <cellStyle name="Vírgula 5 3 4 2 3 20 2 2" xfId="32015" xr:uid="{00000000-0005-0000-0000-000005960000}"/>
    <cellStyle name="Vírgula 5 3 4 2 3 20 3" xfId="26178" xr:uid="{00000000-0005-0000-0000-000006960000}"/>
    <cellStyle name="Vírgula 5 3 4 2 3 21" xfId="16273" xr:uid="{00000000-0005-0000-0000-000007960000}"/>
    <cellStyle name="Vírgula 5 3 4 2 3 21 2" xfId="16274" xr:uid="{00000000-0005-0000-0000-000008960000}"/>
    <cellStyle name="Vírgula 5 3 4 2 3 21 2 2" xfId="32016" xr:uid="{00000000-0005-0000-0000-000009960000}"/>
    <cellStyle name="Vírgula 5 3 4 2 3 21 3" xfId="26179" xr:uid="{00000000-0005-0000-0000-00000A960000}"/>
    <cellStyle name="Vírgula 5 3 4 2 3 22" xfId="16275" xr:uid="{00000000-0005-0000-0000-00000B960000}"/>
    <cellStyle name="Vírgula 5 3 4 2 3 22 2" xfId="16276" xr:uid="{00000000-0005-0000-0000-00000C960000}"/>
    <cellStyle name="Vírgula 5 3 4 2 3 22 2 2" xfId="32017" xr:uid="{00000000-0005-0000-0000-00000D960000}"/>
    <cellStyle name="Vírgula 5 3 4 2 3 22 3" xfId="26180" xr:uid="{00000000-0005-0000-0000-00000E960000}"/>
    <cellStyle name="Vírgula 5 3 4 2 3 23" xfId="16277" xr:uid="{00000000-0005-0000-0000-00000F960000}"/>
    <cellStyle name="Vírgula 5 3 4 2 3 23 2" xfId="16278" xr:uid="{00000000-0005-0000-0000-000010960000}"/>
    <cellStyle name="Vírgula 5 3 4 2 3 23 2 2" xfId="32018" xr:uid="{00000000-0005-0000-0000-000011960000}"/>
    <cellStyle name="Vírgula 5 3 4 2 3 23 3" xfId="26181" xr:uid="{00000000-0005-0000-0000-000012960000}"/>
    <cellStyle name="Vírgula 5 3 4 2 3 24" xfId="16279" xr:uid="{00000000-0005-0000-0000-000013960000}"/>
    <cellStyle name="Vírgula 5 3 4 2 3 24 2" xfId="16280" xr:uid="{00000000-0005-0000-0000-000014960000}"/>
    <cellStyle name="Vírgula 5 3 4 2 3 24 2 2" xfId="32019" xr:uid="{00000000-0005-0000-0000-000015960000}"/>
    <cellStyle name="Vírgula 5 3 4 2 3 24 3" xfId="26182" xr:uid="{00000000-0005-0000-0000-000016960000}"/>
    <cellStyle name="Vírgula 5 3 4 2 3 25" xfId="16281" xr:uid="{00000000-0005-0000-0000-000017960000}"/>
    <cellStyle name="Vírgula 5 3 4 2 3 25 2" xfId="16282" xr:uid="{00000000-0005-0000-0000-000018960000}"/>
    <cellStyle name="Vírgula 5 3 4 2 3 25 2 2" xfId="32020" xr:uid="{00000000-0005-0000-0000-000019960000}"/>
    <cellStyle name="Vírgula 5 3 4 2 3 25 3" xfId="26183" xr:uid="{00000000-0005-0000-0000-00001A960000}"/>
    <cellStyle name="Vírgula 5 3 4 2 3 26" xfId="16283" xr:uid="{00000000-0005-0000-0000-00001B960000}"/>
    <cellStyle name="Vírgula 5 3 4 2 3 26 2" xfId="16284" xr:uid="{00000000-0005-0000-0000-00001C960000}"/>
    <cellStyle name="Vírgula 5 3 4 2 3 26 2 2" xfId="32021" xr:uid="{00000000-0005-0000-0000-00001D960000}"/>
    <cellStyle name="Vírgula 5 3 4 2 3 26 3" xfId="26184" xr:uid="{00000000-0005-0000-0000-00001E960000}"/>
    <cellStyle name="Vírgula 5 3 4 2 3 27" xfId="16285" xr:uid="{00000000-0005-0000-0000-00001F960000}"/>
    <cellStyle name="Vírgula 5 3 4 2 3 27 2" xfId="16286" xr:uid="{00000000-0005-0000-0000-000020960000}"/>
    <cellStyle name="Vírgula 5 3 4 2 3 27 2 2" xfId="32022" xr:uid="{00000000-0005-0000-0000-000021960000}"/>
    <cellStyle name="Vírgula 5 3 4 2 3 27 3" xfId="26185" xr:uid="{00000000-0005-0000-0000-000022960000}"/>
    <cellStyle name="Vírgula 5 3 4 2 3 28" xfId="16287" xr:uid="{00000000-0005-0000-0000-000023960000}"/>
    <cellStyle name="Vírgula 5 3 4 2 3 28 2" xfId="16288" xr:uid="{00000000-0005-0000-0000-000024960000}"/>
    <cellStyle name="Vírgula 5 3 4 2 3 28 2 2" xfId="32023" xr:uid="{00000000-0005-0000-0000-000025960000}"/>
    <cellStyle name="Vírgula 5 3 4 2 3 28 3" xfId="26186" xr:uid="{00000000-0005-0000-0000-000026960000}"/>
    <cellStyle name="Vírgula 5 3 4 2 3 29" xfId="16289" xr:uid="{00000000-0005-0000-0000-000027960000}"/>
    <cellStyle name="Vírgula 5 3 4 2 3 29 2" xfId="16290" xr:uid="{00000000-0005-0000-0000-000028960000}"/>
    <cellStyle name="Vírgula 5 3 4 2 3 29 2 2" xfId="32024" xr:uid="{00000000-0005-0000-0000-000029960000}"/>
    <cellStyle name="Vírgula 5 3 4 2 3 29 3" xfId="26187" xr:uid="{00000000-0005-0000-0000-00002A960000}"/>
    <cellStyle name="Vírgula 5 3 4 2 3 3" xfId="16291" xr:uid="{00000000-0005-0000-0000-00002B960000}"/>
    <cellStyle name="Vírgula 5 3 4 2 3 3 2" xfId="16292" xr:uid="{00000000-0005-0000-0000-00002C960000}"/>
    <cellStyle name="Vírgula 5 3 4 2 3 3 2 2" xfId="32025" xr:uid="{00000000-0005-0000-0000-00002D960000}"/>
    <cellStyle name="Vírgula 5 3 4 2 3 3 3" xfId="16293" xr:uid="{00000000-0005-0000-0000-00002E960000}"/>
    <cellStyle name="Vírgula 5 3 4 2 3 3 4" xfId="26188" xr:uid="{00000000-0005-0000-0000-00002F960000}"/>
    <cellStyle name="Vírgula 5 3 4 2 3 30" xfId="16294" xr:uid="{00000000-0005-0000-0000-000030960000}"/>
    <cellStyle name="Vírgula 5 3 4 2 3 30 2" xfId="16295" xr:uid="{00000000-0005-0000-0000-000031960000}"/>
    <cellStyle name="Vírgula 5 3 4 2 3 30 2 2" xfId="32026" xr:uid="{00000000-0005-0000-0000-000032960000}"/>
    <cellStyle name="Vírgula 5 3 4 2 3 30 3" xfId="26189" xr:uid="{00000000-0005-0000-0000-000033960000}"/>
    <cellStyle name="Vírgula 5 3 4 2 3 31" xfId="16296" xr:uid="{00000000-0005-0000-0000-000034960000}"/>
    <cellStyle name="Vírgula 5 3 4 2 3 31 2" xfId="16297" xr:uid="{00000000-0005-0000-0000-000035960000}"/>
    <cellStyle name="Vírgula 5 3 4 2 3 31 2 2" xfId="32027" xr:uid="{00000000-0005-0000-0000-000036960000}"/>
    <cellStyle name="Vírgula 5 3 4 2 3 31 3" xfId="26190" xr:uid="{00000000-0005-0000-0000-000037960000}"/>
    <cellStyle name="Vírgula 5 3 4 2 3 32" xfId="16298" xr:uid="{00000000-0005-0000-0000-000038960000}"/>
    <cellStyle name="Vírgula 5 3 4 2 3 32 2" xfId="16299" xr:uid="{00000000-0005-0000-0000-000039960000}"/>
    <cellStyle name="Vírgula 5 3 4 2 3 32 2 2" xfId="32028" xr:uid="{00000000-0005-0000-0000-00003A960000}"/>
    <cellStyle name="Vírgula 5 3 4 2 3 32 3" xfId="26191" xr:uid="{00000000-0005-0000-0000-00003B960000}"/>
    <cellStyle name="Vírgula 5 3 4 2 3 33" xfId="16300" xr:uid="{00000000-0005-0000-0000-00003C960000}"/>
    <cellStyle name="Vírgula 5 3 4 2 3 33 2" xfId="16301" xr:uid="{00000000-0005-0000-0000-00003D960000}"/>
    <cellStyle name="Vírgula 5 3 4 2 3 33 2 2" xfId="32029" xr:uid="{00000000-0005-0000-0000-00003E960000}"/>
    <cellStyle name="Vírgula 5 3 4 2 3 33 3" xfId="26192" xr:uid="{00000000-0005-0000-0000-00003F960000}"/>
    <cellStyle name="Vírgula 5 3 4 2 3 34" xfId="16302" xr:uid="{00000000-0005-0000-0000-000040960000}"/>
    <cellStyle name="Vírgula 5 3 4 2 3 34 2" xfId="16303" xr:uid="{00000000-0005-0000-0000-000041960000}"/>
    <cellStyle name="Vírgula 5 3 4 2 3 34 2 2" xfId="32030" xr:uid="{00000000-0005-0000-0000-000042960000}"/>
    <cellStyle name="Vírgula 5 3 4 2 3 34 3" xfId="26193" xr:uid="{00000000-0005-0000-0000-000043960000}"/>
    <cellStyle name="Vírgula 5 3 4 2 3 35" xfId="16304" xr:uid="{00000000-0005-0000-0000-000044960000}"/>
    <cellStyle name="Vírgula 5 3 4 2 3 35 2" xfId="16305" xr:uid="{00000000-0005-0000-0000-000045960000}"/>
    <cellStyle name="Vírgula 5 3 4 2 3 35 2 2" xfId="32031" xr:uid="{00000000-0005-0000-0000-000046960000}"/>
    <cellStyle name="Vírgula 5 3 4 2 3 35 3" xfId="26194" xr:uid="{00000000-0005-0000-0000-000047960000}"/>
    <cellStyle name="Vírgula 5 3 4 2 3 36" xfId="16306" xr:uid="{00000000-0005-0000-0000-000048960000}"/>
    <cellStyle name="Vírgula 5 3 4 2 3 36 2" xfId="16307" xr:uid="{00000000-0005-0000-0000-000049960000}"/>
    <cellStyle name="Vírgula 5 3 4 2 3 36 2 2" xfId="32032" xr:uid="{00000000-0005-0000-0000-00004A960000}"/>
    <cellStyle name="Vírgula 5 3 4 2 3 36 3" xfId="26195" xr:uid="{00000000-0005-0000-0000-00004B960000}"/>
    <cellStyle name="Vírgula 5 3 4 2 3 37" xfId="16308" xr:uid="{00000000-0005-0000-0000-00004C960000}"/>
    <cellStyle name="Vírgula 5 3 4 2 3 37 2" xfId="16309" xr:uid="{00000000-0005-0000-0000-00004D960000}"/>
    <cellStyle name="Vírgula 5 3 4 2 3 37 2 2" xfId="32033" xr:uid="{00000000-0005-0000-0000-00004E960000}"/>
    <cellStyle name="Vírgula 5 3 4 2 3 37 3" xfId="26196" xr:uid="{00000000-0005-0000-0000-00004F960000}"/>
    <cellStyle name="Vírgula 5 3 4 2 3 38" xfId="16310" xr:uid="{00000000-0005-0000-0000-000050960000}"/>
    <cellStyle name="Vírgula 5 3 4 2 3 38 2" xfId="16311" xr:uid="{00000000-0005-0000-0000-000051960000}"/>
    <cellStyle name="Vírgula 5 3 4 2 3 38 2 2" xfId="32034" xr:uid="{00000000-0005-0000-0000-000052960000}"/>
    <cellStyle name="Vírgula 5 3 4 2 3 38 3" xfId="26197" xr:uid="{00000000-0005-0000-0000-000053960000}"/>
    <cellStyle name="Vírgula 5 3 4 2 3 39" xfId="16312" xr:uid="{00000000-0005-0000-0000-000054960000}"/>
    <cellStyle name="Vírgula 5 3 4 2 3 39 2" xfId="16313" xr:uid="{00000000-0005-0000-0000-000055960000}"/>
    <cellStyle name="Vírgula 5 3 4 2 3 39 2 2" xfId="32035" xr:uid="{00000000-0005-0000-0000-000056960000}"/>
    <cellStyle name="Vírgula 5 3 4 2 3 39 3" xfId="26198" xr:uid="{00000000-0005-0000-0000-000057960000}"/>
    <cellStyle name="Vírgula 5 3 4 2 3 4" xfId="16314" xr:uid="{00000000-0005-0000-0000-000058960000}"/>
    <cellStyle name="Vírgula 5 3 4 2 3 4 2" xfId="16315" xr:uid="{00000000-0005-0000-0000-000059960000}"/>
    <cellStyle name="Vírgula 5 3 4 2 3 4 2 2" xfId="32036" xr:uid="{00000000-0005-0000-0000-00005A960000}"/>
    <cellStyle name="Vírgula 5 3 4 2 3 4 3" xfId="16316" xr:uid="{00000000-0005-0000-0000-00005B960000}"/>
    <cellStyle name="Vírgula 5 3 4 2 3 4 4" xfId="26199" xr:uid="{00000000-0005-0000-0000-00005C960000}"/>
    <cellStyle name="Vírgula 5 3 4 2 3 40" xfId="16317" xr:uid="{00000000-0005-0000-0000-00005D960000}"/>
    <cellStyle name="Vírgula 5 3 4 2 3 40 2" xfId="16318" xr:uid="{00000000-0005-0000-0000-00005E960000}"/>
    <cellStyle name="Vírgula 5 3 4 2 3 40 2 2" xfId="32037" xr:uid="{00000000-0005-0000-0000-00005F960000}"/>
    <cellStyle name="Vírgula 5 3 4 2 3 40 3" xfId="26200" xr:uid="{00000000-0005-0000-0000-000060960000}"/>
    <cellStyle name="Vírgula 5 3 4 2 3 41" xfId="16319" xr:uid="{00000000-0005-0000-0000-000061960000}"/>
    <cellStyle name="Vírgula 5 3 4 2 3 41 2" xfId="16320" xr:uid="{00000000-0005-0000-0000-000062960000}"/>
    <cellStyle name="Vírgula 5 3 4 2 3 41 2 2" xfId="32038" xr:uid="{00000000-0005-0000-0000-000063960000}"/>
    <cellStyle name="Vírgula 5 3 4 2 3 41 3" xfId="26201" xr:uid="{00000000-0005-0000-0000-000064960000}"/>
    <cellStyle name="Vírgula 5 3 4 2 3 42" xfId="16321" xr:uid="{00000000-0005-0000-0000-000065960000}"/>
    <cellStyle name="Vírgula 5 3 4 2 3 42 2" xfId="16322" xr:uid="{00000000-0005-0000-0000-000066960000}"/>
    <cellStyle name="Vírgula 5 3 4 2 3 42 2 2" xfId="32039" xr:uid="{00000000-0005-0000-0000-000067960000}"/>
    <cellStyle name="Vírgula 5 3 4 2 3 42 3" xfId="26202" xr:uid="{00000000-0005-0000-0000-000068960000}"/>
    <cellStyle name="Vírgula 5 3 4 2 3 43" xfId="16323" xr:uid="{00000000-0005-0000-0000-000069960000}"/>
    <cellStyle name="Vírgula 5 3 4 2 3 43 2" xfId="16324" xr:uid="{00000000-0005-0000-0000-00006A960000}"/>
    <cellStyle name="Vírgula 5 3 4 2 3 43 2 2" xfId="32040" xr:uid="{00000000-0005-0000-0000-00006B960000}"/>
    <cellStyle name="Vírgula 5 3 4 2 3 43 3" xfId="26203" xr:uid="{00000000-0005-0000-0000-00006C960000}"/>
    <cellStyle name="Vírgula 5 3 4 2 3 44" xfId="16325" xr:uid="{00000000-0005-0000-0000-00006D960000}"/>
    <cellStyle name="Vírgula 5 3 4 2 3 44 2" xfId="16326" xr:uid="{00000000-0005-0000-0000-00006E960000}"/>
    <cellStyle name="Vírgula 5 3 4 2 3 44 2 2" xfId="32041" xr:uid="{00000000-0005-0000-0000-00006F960000}"/>
    <cellStyle name="Vírgula 5 3 4 2 3 44 3" xfId="26204" xr:uid="{00000000-0005-0000-0000-000070960000}"/>
    <cellStyle name="Vírgula 5 3 4 2 3 45" xfId="16327" xr:uid="{00000000-0005-0000-0000-000071960000}"/>
    <cellStyle name="Vírgula 5 3 4 2 3 45 2" xfId="16328" xr:uid="{00000000-0005-0000-0000-000072960000}"/>
    <cellStyle name="Vírgula 5 3 4 2 3 45 2 2" xfId="32042" xr:uid="{00000000-0005-0000-0000-000073960000}"/>
    <cellStyle name="Vírgula 5 3 4 2 3 45 3" xfId="26205" xr:uid="{00000000-0005-0000-0000-000074960000}"/>
    <cellStyle name="Vírgula 5 3 4 2 3 46" xfId="16329" xr:uid="{00000000-0005-0000-0000-000075960000}"/>
    <cellStyle name="Vírgula 5 3 4 2 3 46 2" xfId="16330" xr:uid="{00000000-0005-0000-0000-000076960000}"/>
    <cellStyle name="Vírgula 5 3 4 2 3 46 2 2" xfId="32043" xr:uid="{00000000-0005-0000-0000-000077960000}"/>
    <cellStyle name="Vírgula 5 3 4 2 3 46 3" xfId="26206" xr:uid="{00000000-0005-0000-0000-000078960000}"/>
    <cellStyle name="Vírgula 5 3 4 2 3 47" xfId="16331" xr:uid="{00000000-0005-0000-0000-000079960000}"/>
    <cellStyle name="Vírgula 5 3 4 2 3 47 2" xfId="16332" xr:uid="{00000000-0005-0000-0000-00007A960000}"/>
    <cellStyle name="Vírgula 5 3 4 2 3 47 2 2" xfId="32044" xr:uid="{00000000-0005-0000-0000-00007B960000}"/>
    <cellStyle name="Vírgula 5 3 4 2 3 47 3" xfId="26207" xr:uid="{00000000-0005-0000-0000-00007C960000}"/>
    <cellStyle name="Vírgula 5 3 4 2 3 48" xfId="16333" xr:uid="{00000000-0005-0000-0000-00007D960000}"/>
    <cellStyle name="Vírgula 5 3 4 2 3 48 2" xfId="16334" xr:uid="{00000000-0005-0000-0000-00007E960000}"/>
    <cellStyle name="Vírgula 5 3 4 2 3 48 2 2" xfId="32045" xr:uid="{00000000-0005-0000-0000-00007F960000}"/>
    <cellStyle name="Vírgula 5 3 4 2 3 48 3" xfId="26208" xr:uid="{00000000-0005-0000-0000-000080960000}"/>
    <cellStyle name="Vírgula 5 3 4 2 3 49" xfId="16335" xr:uid="{00000000-0005-0000-0000-000081960000}"/>
    <cellStyle name="Vírgula 5 3 4 2 3 49 2" xfId="16336" xr:uid="{00000000-0005-0000-0000-000082960000}"/>
    <cellStyle name="Vírgula 5 3 4 2 3 49 2 2" xfId="32046" xr:uid="{00000000-0005-0000-0000-000083960000}"/>
    <cellStyle name="Vírgula 5 3 4 2 3 49 3" xfId="26209" xr:uid="{00000000-0005-0000-0000-000084960000}"/>
    <cellStyle name="Vírgula 5 3 4 2 3 5" xfId="16337" xr:uid="{00000000-0005-0000-0000-000085960000}"/>
    <cellStyle name="Vírgula 5 3 4 2 3 5 2" xfId="16338" xr:uid="{00000000-0005-0000-0000-000086960000}"/>
    <cellStyle name="Vírgula 5 3 4 2 3 5 2 2" xfId="32047" xr:uid="{00000000-0005-0000-0000-000087960000}"/>
    <cellStyle name="Vírgula 5 3 4 2 3 5 3" xfId="26210" xr:uid="{00000000-0005-0000-0000-000088960000}"/>
    <cellStyle name="Vírgula 5 3 4 2 3 50" xfId="16339" xr:uid="{00000000-0005-0000-0000-000089960000}"/>
    <cellStyle name="Vírgula 5 3 4 2 3 50 2" xfId="16340" xr:uid="{00000000-0005-0000-0000-00008A960000}"/>
    <cellStyle name="Vírgula 5 3 4 2 3 50 2 2" xfId="32048" xr:uid="{00000000-0005-0000-0000-00008B960000}"/>
    <cellStyle name="Vírgula 5 3 4 2 3 50 3" xfId="26211" xr:uid="{00000000-0005-0000-0000-00008C960000}"/>
    <cellStyle name="Vírgula 5 3 4 2 3 51" xfId="16341" xr:uid="{00000000-0005-0000-0000-00008D960000}"/>
    <cellStyle name="Vírgula 5 3 4 2 3 51 2" xfId="16342" xr:uid="{00000000-0005-0000-0000-00008E960000}"/>
    <cellStyle name="Vírgula 5 3 4 2 3 51 2 2" xfId="32049" xr:uid="{00000000-0005-0000-0000-00008F960000}"/>
    <cellStyle name="Vírgula 5 3 4 2 3 51 3" xfId="26212" xr:uid="{00000000-0005-0000-0000-000090960000}"/>
    <cellStyle name="Vírgula 5 3 4 2 3 52" xfId="16343" xr:uid="{00000000-0005-0000-0000-000091960000}"/>
    <cellStyle name="Vírgula 5 3 4 2 3 52 2" xfId="16344" xr:uid="{00000000-0005-0000-0000-000092960000}"/>
    <cellStyle name="Vírgula 5 3 4 2 3 52 2 2" xfId="32050" xr:uid="{00000000-0005-0000-0000-000093960000}"/>
    <cellStyle name="Vírgula 5 3 4 2 3 52 3" xfId="26213" xr:uid="{00000000-0005-0000-0000-000094960000}"/>
    <cellStyle name="Vírgula 5 3 4 2 3 53" xfId="16345" xr:uid="{00000000-0005-0000-0000-000095960000}"/>
    <cellStyle name="Vírgula 5 3 4 2 3 53 2" xfId="16346" xr:uid="{00000000-0005-0000-0000-000096960000}"/>
    <cellStyle name="Vírgula 5 3 4 2 3 53 2 2" xfId="32051" xr:uid="{00000000-0005-0000-0000-000097960000}"/>
    <cellStyle name="Vírgula 5 3 4 2 3 53 3" xfId="26214" xr:uid="{00000000-0005-0000-0000-000098960000}"/>
    <cellStyle name="Vírgula 5 3 4 2 3 54" xfId="16347" xr:uid="{00000000-0005-0000-0000-000099960000}"/>
    <cellStyle name="Vírgula 5 3 4 2 3 54 2" xfId="16348" xr:uid="{00000000-0005-0000-0000-00009A960000}"/>
    <cellStyle name="Vírgula 5 3 4 2 3 54 2 2" xfId="32052" xr:uid="{00000000-0005-0000-0000-00009B960000}"/>
    <cellStyle name="Vírgula 5 3 4 2 3 54 3" xfId="26215" xr:uid="{00000000-0005-0000-0000-00009C960000}"/>
    <cellStyle name="Vírgula 5 3 4 2 3 55" xfId="16349" xr:uid="{00000000-0005-0000-0000-00009D960000}"/>
    <cellStyle name="Vírgula 5 3 4 2 3 55 2" xfId="16350" xr:uid="{00000000-0005-0000-0000-00009E960000}"/>
    <cellStyle name="Vírgula 5 3 4 2 3 55 2 2" xfId="32053" xr:uid="{00000000-0005-0000-0000-00009F960000}"/>
    <cellStyle name="Vírgula 5 3 4 2 3 55 3" xfId="26216" xr:uid="{00000000-0005-0000-0000-0000A0960000}"/>
    <cellStyle name="Vírgula 5 3 4 2 3 56" xfId="16351" xr:uid="{00000000-0005-0000-0000-0000A1960000}"/>
    <cellStyle name="Vírgula 5 3 4 2 3 56 2" xfId="16352" xr:uid="{00000000-0005-0000-0000-0000A2960000}"/>
    <cellStyle name="Vírgula 5 3 4 2 3 56 2 2" xfId="32054" xr:uid="{00000000-0005-0000-0000-0000A3960000}"/>
    <cellStyle name="Vírgula 5 3 4 2 3 56 3" xfId="26217" xr:uid="{00000000-0005-0000-0000-0000A4960000}"/>
    <cellStyle name="Vírgula 5 3 4 2 3 57" xfId="16353" xr:uid="{00000000-0005-0000-0000-0000A5960000}"/>
    <cellStyle name="Vírgula 5 3 4 2 3 57 2" xfId="16354" xr:uid="{00000000-0005-0000-0000-0000A6960000}"/>
    <cellStyle name="Vírgula 5 3 4 2 3 57 2 2" xfId="32055" xr:uid="{00000000-0005-0000-0000-0000A7960000}"/>
    <cellStyle name="Vírgula 5 3 4 2 3 57 3" xfId="26218" xr:uid="{00000000-0005-0000-0000-0000A8960000}"/>
    <cellStyle name="Vírgula 5 3 4 2 3 58" xfId="16355" xr:uid="{00000000-0005-0000-0000-0000A9960000}"/>
    <cellStyle name="Vírgula 5 3 4 2 3 58 2" xfId="16356" xr:uid="{00000000-0005-0000-0000-0000AA960000}"/>
    <cellStyle name="Vírgula 5 3 4 2 3 58 2 2" xfId="32056" xr:uid="{00000000-0005-0000-0000-0000AB960000}"/>
    <cellStyle name="Vírgula 5 3 4 2 3 58 3" xfId="26219" xr:uid="{00000000-0005-0000-0000-0000AC960000}"/>
    <cellStyle name="Vírgula 5 3 4 2 3 59" xfId="16357" xr:uid="{00000000-0005-0000-0000-0000AD960000}"/>
    <cellStyle name="Vírgula 5 3 4 2 3 59 2" xfId="16358" xr:uid="{00000000-0005-0000-0000-0000AE960000}"/>
    <cellStyle name="Vírgula 5 3 4 2 3 59 2 2" xfId="32057" xr:uid="{00000000-0005-0000-0000-0000AF960000}"/>
    <cellStyle name="Vírgula 5 3 4 2 3 59 3" xfId="26220" xr:uid="{00000000-0005-0000-0000-0000B0960000}"/>
    <cellStyle name="Vírgula 5 3 4 2 3 6" xfId="16359" xr:uid="{00000000-0005-0000-0000-0000B1960000}"/>
    <cellStyle name="Vírgula 5 3 4 2 3 6 2" xfId="16360" xr:uid="{00000000-0005-0000-0000-0000B2960000}"/>
    <cellStyle name="Vírgula 5 3 4 2 3 6 2 2" xfId="32058" xr:uid="{00000000-0005-0000-0000-0000B3960000}"/>
    <cellStyle name="Vírgula 5 3 4 2 3 6 3" xfId="26221" xr:uid="{00000000-0005-0000-0000-0000B4960000}"/>
    <cellStyle name="Vírgula 5 3 4 2 3 60" xfId="16361" xr:uid="{00000000-0005-0000-0000-0000B5960000}"/>
    <cellStyle name="Vírgula 5 3 4 2 3 60 2" xfId="16362" xr:uid="{00000000-0005-0000-0000-0000B6960000}"/>
    <cellStyle name="Vírgula 5 3 4 2 3 60 2 2" xfId="32059" xr:uid="{00000000-0005-0000-0000-0000B7960000}"/>
    <cellStyle name="Vírgula 5 3 4 2 3 60 3" xfId="26222" xr:uid="{00000000-0005-0000-0000-0000B8960000}"/>
    <cellStyle name="Vírgula 5 3 4 2 3 61" xfId="16363" xr:uid="{00000000-0005-0000-0000-0000B9960000}"/>
    <cellStyle name="Vírgula 5 3 4 2 3 61 2" xfId="16364" xr:uid="{00000000-0005-0000-0000-0000BA960000}"/>
    <cellStyle name="Vírgula 5 3 4 2 3 61 2 2" xfId="32060" xr:uid="{00000000-0005-0000-0000-0000BB960000}"/>
    <cellStyle name="Vírgula 5 3 4 2 3 61 3" xfId="26223" xr:uid="{00000000-0005-0000-0000-0000BC960000}"/>
    <cellStyle name="Vírgula 5 3 4 2 3 62" xfId="16365" xr:uid="{00000000-0005-0000-0000-0000BD960000}"/>
    <cellStyle name="Vírgula 5 3 4 2 3 62 2" xfId="16366" xr:uid="{00000000-0005-0000-0000-0000BE960000}"/>
    <cellStyle name="Vírgula 5 3 4 2 3 62 2 2" xfId="32061" xr:uid="{00000000-0005-0000-0000-0000BF960000}"/>
    <cellStyle name="Vírgula 5 3 4 2 3 62 3" xfId="26224" xr:uid="{00000000-0005-0000-0000-0000C0960000}"/>
    <cellStyle name="Vírgula 5 3 4 2 3 63" xfId="16367" xr:uid="{00000000-0005-0000-0000-0000C1960000}"/>
    <cellStyle name="Vírgula 5 3 4 2 3 63 2" xfId="16368" xr:uid="{00000000-0005-0000-0000-0000C2960000}"/>
    <cellStyle name="Vírgula 5 3 4 2 3 63 2 2" xfId="32062" xr:uid="{00000000-0005-0000-0000-0000C3960000}"/>
    <cellStyle name="Vírgula 5 3 4 2 3 63 3" xfId="26225" xr:uid="{00000000-0005-0000-0000-0000C4960000}"/>
    <cellStyle name="Vírgula 5 3 4 2 3 64" xfId="16369" xr:uid="{00000000-0005-0000-0000-0000C5960000}"/>
    <cellStyle name="Vírgula 5 3 4 2 3 64 2" xfId="16370" xr:uid="{00000000-0005-0000-0000-0000C6960000}"/>
    <cellStyle name="Vírgula 5 3 4 2 3 64 2 2" xfId="32063" xr:uid="{00000000-0005-0000-0000-0000C7960000}"/>
    <cellStyle name="Vírgula 5 3 4 2 3 64 3" xfId="26226" xr:uid="{00000000-0005-0000-0000-0000C8960000}"/>
    <cellStyle name="Vírgula 5 3 4 2 3 65" xfId="16371" xr:uid="{00000000-0005-0000-0000-0000C9960000}"/>
    <cellStyle name="Vírgula 5 3 4 2 3 65 2" xfId="16372" xr:uid="{00000000-0005-0000-0000-0000CA960000}"/>
    <cellStyle name="Vírgula 5 3 4 2 3 65 2 2" xfId="32064" xr:uid="{00000000-0005-0000-0000-0000CB960000}"/>
    <cellStyle name="Vírgula 5 3 4 2 3 65 3" xfId="26227" xr:uid="{00000000-0005-0000-0000-0000CC960000}"/>
    <cellStyle name="Vírgula 5 3 4 2 3 66" xfId="16373" xr:uid="{00000000-0005-0000-0000-0000CD960000}"/>
    <cellStyle name="Vírgula 5 3 4 2 3 66 2" xfId="16374" xr:uid="{00000000-0005-0000-0000-0000CE960000}"/>
    <cellStyle name="Vírgula 5 3 4 2 3 66 2 2" xfId="32065" xr:uid="{00000000-0005-0000-0000-0000CF960000}"/>
    <cellStyle name="Vírgula 5 3 4 2 3 66 3" xfId="26228" xr:uid="{00000000-0005-0000-0000-0000D0960000}"/>
    <cellStyle name="Vírgula 5 3 4 2 3 67" xfId="16375" xr:uid="{00000000-0005-0000-0000-0000D1960000}"/>
    <cellStyle name="Vírgula 5 3 4 2 3 67 2" xfId="16376" xr:uid="{00000000-0005-0000-0000-0000D2960000}"/>
    <cellStyle name="Vírgula 5 3 4 2 3 67 2 2" xfId="32066" xr:uid="{00000000-0005-0000-0000-0000D3960000}"/>
    <cellStyle name="Vírgula 5 3 4 2 3 67 3" xfId="26229" xr:uid="{00000000-0005-0000-0000-0000D4960000}"/>
    <cellStyle name="Vírgula 5 3 4 2 3 68" xfId="16377" xr:uid="{00000000-0005-0000-0000-0000D5960000}"/>
    <cellStyle name="Vírgula 5 3 4 2 3 68 2" xfId="16378" xr:uid="{00000000-0005-0000-0000-0000D6960000}"/>
    <cellStyle name="Vírgula 5 3 4 2 3 68 2 2" xfId="32067" xr:uid="{00000000-0005-0000-0000-0000D7960000}"/>
    <cellStyle name="Vírgula 5 3 4 2 3 68 3" xfId="26230" xr:uid="{00000000-0005-0000-0000-0000D8960000}"/>
    <cellStyle name="Vírgula 5 3 4 2 3 69" xfId="16379" xr:uid="{00000000-0005-0000-0000-0000D9960000}"/>
    <cellStyle name="Vírgula 5 3 4 2 3 69 2" xfId="16380" xr:uid="{00000000-0005-0000-0000-0000DA960000}"/>
    <cellStyle name="Vírgula 5 3 4 2 3 69 2 2" xfId="32068" xr:uid="{00000000-0005-0000-0000-0000DB960000}"/>
    <cellStyle name="Vírgula 5 3 4 2 3 69 3" xfId="26231" xr:uid="{00000000-0005-0000-0000-0000DC960000}"/>
    <cellStyle name="Vírgula 5 3 4 2 3 7" xfId="16381" xr:uid="{00000000-0005-0000-0000-0000DD960000}"/>
    <cellStyle name="Vírgula 5 3 4 2 3 7 2" xfId="16382" xr:uid="{00000000-0005-0000-0000-0000DE960000}"/>
    <cellStyle name="Vírgula 5 3 4 2 3 7 2 2" xfId="32069" xr:uid="{00000000-0005-0000-0000-0000DF960000}"/>
    <cellStyle name="Vírgula 5 3 4 2 3 7 3" xfId="26232" xr:uid="{00000000-0005-0000-0000-0000E0960000}"/>
    <cellStyle name="Vírgula 5 3 4 2 3 70" xfId="16383" xr:uid="{00000000-0005-0000-0000-0000E1960000}"/>
    <cellStyle name="Vírgula 5 3 4 2 3 70 2" xfId="16384" xr:uid="{00000000-0005-0000-0000-0000E2960000}"/>
    <cellStyle name="Vírgula 5 3 4 2 3 70 2 2" xfId="32070" xr:uid="{00000000-0005-0000-0000-0000E3960000}"/>
    <cellStyle name="Vírgula 5 3 4 2 3 70 3" xfId="26233" xr:uid="{00000000-0005-0000-0000-0000E4960000}"/>
    <cellStyle name="Vírgula 5 3 4 2 3 71" xfId="16385" xr:uid="{00000000-0005-0000-0000-0000E5960000}"/>
    <cellStyle name="Vírgula 5 3 4 2 3 71 2" xfId="16386" xr:uid="{00000000-0005-0000-0000-0000E6960000}"/>
    <cellStyle name="Vírgula 5 3 4 2 3 71 2 2" xfId="32071" xr:uid="{00000000-0005-0000-0000-0000E7960000}"/>
    <cellStyle name="Vírgula 5 3 4 2 3 71 3" xfId="26234" xr:uid="{00000000-0005-0000-0000-0000E8960000}"/>
    <cellStyle name="Vírgula 5 3 4 2 3 72" xfId="16387" xr:uid="{00000000-0005-0000-0000-0000E9960000}"/>
    <cellStyle name="Vírgula 5 3 4 2 3 72 2" xfId="16388" xr:uid="{00000000-0005-0000-0000-0000EA960000}"/>
    <cellStyle name="Vírgula 5 3 4 2 3 72 2 2" xfId="32072" xr:uid="{00000000-0005-0000-0000-0000EB960000}"/>
    <cellStyle name="Vírgula 5 3 4 2 3 72 3" xfId="26235" xr:uid="{00000000-0005-0000-0000-0000EC960000}"/>
    <cellStyle name="Vírgula 5 3 4 2 3 73" xfId="16389" xr:uid="{00000000-0005-0000-0000-0000ED960000}"/>
    <cellStyle name="Vírgula 5 3 4 2 3 73 2" xfId="16390" xr:uid="{00000000-0005-0000-0000-0000EE960000}"/>
    <cellStyle name="Vírgula 5 3 4 2 3 73 2 2" xfId="32073" xr:uid="{00000000-0005-0000-0000-0000EF960000}"/>
    <cellStyle name="Vírgula 5 3 4 2 3 73 3" xfId="26236" xr:uid="{00000000-0005-0000-0000-0000F0960000}"/>
    <cellStyle name="Vírgula 5 3 4 2 3 74" xfId="16391" xr:uid="{00000000-0005-0000-0000-0000F1960000}"/>
    <cellStyle name="Vírgula 5 3 4 2 3 74 2" xfId="16392" xr:uid="{00000000-0005-0000-0000-0000F2960000}"/>
    <cellStyle name="Vírgula 5 3 4 2 3 74 2 2" xfId="32074" xr:uid="{00000000-0005-0000-0000-0000F3960000}"/>
    <cellStyle name="Vírgula 5 3 4 2 3 74 3" xfId="26237" xr:uid="{00000000-0005-0000-0000-0000F4960000}"/>
    <cellStyle name="Vírgula 5 3 4 2 3 75" xfId="16393" xr:uid="{00000000-0005-0000-0000-0000F5960000}"/>
    <cellStyle name="Vírgula 5 3 4 2 3 75 2" xfId="27859" xr:uid="{00000000-0005-0000-0000-0000F6960000}"/>
    <cellStyle name="Vírgula 5 3 4 2 3 76" xfId="16394" xr:uid="{00000000-0005-0000-0000-0000F7960000}"/>
    <cellStyle name="Vírgula 5 3 4 2 3 76 2" xfId="32003" xr:uid="{00000000-0005-0000-0000-0000F8960000}"/>
    <cellStyle name="Vírgula 5 3 4 2 3 77" xfId="16395" xr:uid="{00000000-0005-0000-0000-0000F9960000}"/>
    <cellStyle name="Vírgula 5 3 4 2 3 77 2" xfId="40663" xr:uid="{00000000-0005-0000-0000-0000FA960000}"/>
    <cellStyle name="Vírgula 5 3 4 2 3 78" xfId="26166" xr:uid="{00000000-0005-0000-0000-0000FB960000}"/>
    <cellStyle name="Vírgula 5 3 4 2 3 8" xfId="16396" xr:uid="{00000000-0005-0000-0000-0000FC960000}"/>
    <cellStyle name="Vírgula 5 3 4 2 3 8 2" xfId="16397" xr:uid="{00000000-0005-0000-0000-0000FD960000}"/>
    <cellStyle name="Vírgula 5 3 4 2 3 8 2 2" xfId="32075" xr:uid="{00000000-0005-0000-0000-0000FE960000}"/>
    <cellStyle name="Vírgula 5 3 4 2 3 8 3" xfId="26238" xr:uid="{00000000-0005-0000-0000-0000FF960000}"/>
    <cellStyle name="Vírgula 5 3 4 2 3 9" xfId="16398" xr:uid="{00000000-0005-0000-0000-000000970000}"/>
    <cellStyle name="Vírgula 5 3 4 2 3 9 2" xfId="16399" xr:uid="{00000000-0005-0000-0000-000001970000}"/>
    <cellStyle name="Vírgula 5 3 4 2 3 9 2 2" xfId="32076" xr:uid="{00000000-0005-0000-0000-000002970000}"/>
    <cellStyle name="Vírgula 5 3 4 2 3 9 3" xfId="26239" xr:uid="{00000000-0005-0000-0000-000003970000}"/>
    <cellStyle name="Vírgula 5 3 4 2 4" xfId="16400" xr:uid="{00000000-0005-0000-0000-000004970000}"/>
    <cellStyle name="Vírgula 5 3 4 2 4 10" xfId="16401" xr:uid="{00000000-0005-0000-0000-000005970000}"/>
    <cellStyle name="Vírgula 5 3 4 2 4 10 2" xfId="39148" xr:uid="{00000000-0005-0000-0000-000006970000}"/>
    <cellStyle name="Vírgula 5 3 4 2 4 11" xfId="16402" xr:uid="{00000000-0005-0000-0000-000007970000}"/>
    <cellStyle name="Vírgula 5 3 4 2 4 11 2" xfId="39279" xr:uid="{00000000-0005-0000-0000-000008970000}"/>
    <cellStyle name="Vírgula 5 3 4 2 4 12" xfId="16403" xr:uid="{00000000-0005-0000-0000-000009970000}"/>
    <cellStyle name="Vírgula 5 3 4 2 4 12 2" xfId="39439" xr:uid="{00000000-0005-0000-0000-00000A970000}"/>
    <cellStyle name="Vírgula 5 3 4 2 4 13" xfId="16404" xr:uid="{00000000-0005-0000-0000-00000B970000}"/>
    <cellStyle name="Vírgula 5 3 4 2 4 13 2" xfId="40832" xr:uid="{00000000-0005-0000-0000-00000C970000}"/>
    <cellStyle name="Vírgula 5 3 4 2 4 14" xfId="27857" xr:uid="{00000000-0005-0000-0000-00000D970000}"/>
    <cellStyle name="Vírgula 5 3 4 2 4 15" xfId="35380" xr:uid="{00000000-0005-0000-0000-00000E970000}"/>
    <cellStyle name="Vírgula 5 3 4 2 4 2" xfId="16405" xr:uid="{00000000-0005-0000-0000-00000F970000}"/>
    <cellStyle name="Vírgula 5 3 4 2 4 2 2" xfId="16406" xr:uid="{00000000-0005-0000-0000-000010970000}"/>
    <cellStyle name="Vírgula 5 3 4 2 4 2 2 2" xfId="16407" xr:uid="{00000000-0005-0000-0000-000011970000}"/>
    <cellStyle name="Vírgula 5 3 4 2 4 2 2 2 2" xfId="38215" xr:uid="{00000000-0005-0000-0000-000012970000}"/>
    <cellStyle name="Vírgula 5 3 4 2 4 2 2 3" xfId="36546" xr:uid="{00000000-0005-0000-0000-000013970000}"/>
    <cellStyle name="Vírgula 5 3 4 2 4 2 3" xfId="16408" xr:uid="{00000000-0005-0000-0000-000014970000}"/>
    <cellStyle name="Vírgula 5 3 4 2 4 2 3 2" xfId="37479" xr:uid="{00000000-0005-0000-0000-000015970000}"/>
    <cellStyle name="Vírgula 5 3 4 2 4 2 4" xfId="35531" xr:uid="{00000000-0005-0000-0000-000016970000}"/>
    <cellStyle name="Vírgula 5 3 4 2 4 3" xfId="16409" xr:uid="{00000000-0005-0000-0000-000017970000}"/>
    <cellStyle name="Vírgula 5 3 4 2 4 3 2" xfId="16410" xr:uid="{00000000-0005-0000-0000-000018970000}"/>
    <cellStyle name="Vírgula 5 3 4 2 4 3 2 2" xfId="16411" xr:uid="{00000000-0005-0000-0000-000019970000}"/>
    <cellStyle name="Vírgula 5 3 4 2 4 3 2 2 2" xfId="38346" xr:uid="{00000000-0005-0000-0000-00001A970000}"/>
    <cellStyle name="Vírgula 5 3 4 2 4 3 2 3" xfId="36677" xr:uid="{00000000-0005-0000-0000-00001B970000}"/>
    <cellStyle name="Vírgula 5 3 4 2 4 3 3" xfId="16412" xr:uid="{00000000-0005-0000-0000-00001C970000}"/>
    <cellStyle name="Vírgula 5 3 4 2 4 3 3 2" xfId="37610" xr:uid="{00000000-0005-0000-0000-00001D970000}"/>
    <cellStyle name="Vírgula 5 3 4 2 4 3 4" xfId="35662" xr:uid="{00000000-0005-0000-0000-00001E970000}"/>
    <cellStyle name="Vírgula 5 3 4 2 4 4" xfId="16413" xr:uid="{00000000-0005-0000-0000-00001F970000}"/>
    <cellStyle name="Vírgula 5 3 4 2 4 4 2" xfId="16414" xr:uid="{00000000-0005-0000-0000-000020970000}"/>
    <cellStyle name="Vírgula 5 3 4 2 4 4 2 2" xfId="16415" xr:uid="{00000000-0005-0000-0000-000021970000}"/>
    <cellStyle name="Vírgula 5 3 4 2 4 4 2 2 2" xfId="38477" xr:uid="{00000000-0005-0000-0000-000022970000}"/>
    <cellStyle name="Vírgula 5 3 4 2 4 4 2 3" xfId="36812" xr:uid="{00000000-0005-0000-0000-000023970000}"/>
    <cellStyle name="Vírgula 5 3 4 2 4 4 3" xfId="16416" xr:uid="{00000000-0005-0000-0000-000024970000}"/>
    <cellStyle name="Vírgula 5 3 4 2 4 4 3 2" xfId="37741" xr:uid="{00000000-0005-0000-0000-000025970000}"/>
    <cellStyle name="Vírgula 5 3 4 2 4 4 4" xfId="35797" xr:uid="{00000000-0005-0000-0000-000026970000}"/>
    <cellStyle name="Vírgula 5 3 4 2 4 5" xfId="16417" xr:uid="{00000000-0005-0000-0000-000027970000}"/>
    <cellStyle name="Vírgula 5 3 4 2 4 5 2" xfId="16418" xr:uid="{00000000-0005-0000-0000-000028970000}"/>
    <cellStyle name="Vírgula 5 3 4 2 4 5 2 2" xfId="16419" xr:uid="{00000000-0005-0000-0000-000029970000}"/>
    <cellStyle name="Vírgula 5 3 4 2 4 5 2 2 2" xfId="38658" xr:uid="{00000000-0005-0000-0000-00002A970000}"/>
    <cellStyle name="Vírgula 5 3 4 2 4 5 2 3" xfId="36994" xr:uid="{00000000-0005-0000-0000-00002B970000}"/>
    <cellStyle name="Vírgula 5 3 4 2 4 5 3" xfId="16420" xr:uid="{00000000-0005-0000-0000-00002C970000}"/>
    <cellStyle name="Vírgula 5 3 4 2 4 5 3 2" xfId="37918" xr:uid="{00000000-0005-0000-0000-00002D970000}"/>
    <cellStyle name="Vírgula 5 3 4 2 4 5 4" xfId="36007" xr:uid="{00000000-0005-0000-0000-00002E970000}"/>
    <cellStyle name="Vírgula 5 3 4 2 4 6" xfId="16421" xr:uid="{00000000-0005-0000-0000-00002F970000}"/>
    <cellStyle name="Vírgula 5 3 4 2 4 6 2" xfId="16422" xr:uid="{00000000-0005-0000-0000-000030970000}"/>
    <cellStyle name="Vírgula 5 3 4 2 4 6 2 2" xfId="38818" xr:uid="{00000000-0005-0000-0000-000031970000}"/>
    <cellStyle name="Vírgula 5 3 4 2 4 6 3" xfId="37148" xr:uid="{00000000-0005-0000-0000-000032970000}"/>
    <cellStyle name="Vírgula 5 3 4 2 4 7" xfId="16423" xr:uid="{00000000-0005-0000-0000-000033970000}"/>
    <cellStyle name="Vírgula 5 3 4 2 4 7 2" xfId="16424" xr:uid="{00000000-0005-0000-0000-000034970000}"/>
    <cellStyle name="Vírgula 5 3 4 2 4 7 2 2" xfId="38079" xr:uid="{00000000-0005-0000-0000-000035970000}"/>
    <cellStyle name="Vírgula 5 3 4 2 4 7 3" xfId="36389" xr:uid="{00000000-0005-0000-0000-000036970000}"/>
    <cellStyle name="Vírgula 5 3 4 2 4 8" xfId="16425" xr:uid="{00000000-0005-0000-0000-000037970000}"/>
    <cellStyle name="Vírgula 5 3 4 2 4 8 2" xfId="37348" xr:uid="{00000000-0005-0000-0000-000038970000}"/>
    <cellStyle name="Vírgula 5 3 4 2 4 9" xfId="16426" xr:uid="{00000000-0005-0000-0000-000039970000}"/>
    <cellStyle name="Vírgula 5 3 4 2 4 9 2" xfId="39017" xr:uid="{00000000-0005-0000-0000-00003A970000}"/>
    <cellStyle name="Vírgula 5 3 4 2 5" xfId="16427" xr:uid="{00000000-0005-0000-0000-00003B970000}"/>
    <cellStyle name="Vírgula 5 3 4 2 5 2" xfId="32001" xr:uid="{00000000-0005-0000-0000-00003C970000}"/>
    <cellStyle name="Vírgula 5 3 4 2 6" xfId="16428" xr:uid="{00000000-0005-0000-0000-00003D970000}"/>
    <cellStyle name="Vírgula 5 3 4 2 6 2" xfId="40661" xr:uid="{00000000-0005-0000-0000-00003E970000}"/>
    <cellStyle name="Vírgula 5 3 4 2 7" xfId="26164" xr:uid="{00000000-0005-0000-0000-00003F970000}"/>
    <cellStyle name="Vírgula 5 3 4 20" xfId="16429" xr:uid="{00000000-0005-0000-0000-000040970000}"/>
    <cellStyle name="Vírgula 5 3 4 20 2" xfId="16430" xr:uid="{00000000-0005-0000-0000-000041970000}"/>
    <cellStyle name="Vírgula 5 3 4 20 2 2" xfId="32077" xr:uid="{00000000-0005-0000-0000-000042970000}"/>
    <cellStyle name="Vírgula 5 3 4 20 3" xfId="26240" xr:uid="{00000000-0005-0000-0000-000043970000}"/>
    <cellStyle name="Vírgula 5 3 4 21" xfId="16431" xr:uid="{00000000-0005-0000-0000-000044970000}"/>
    <cellStyle name="Vírgula 5 3 4 21 2" xfId="16432" xr:uid="{00000000-0005-0000-0000-000045970000}"/>
    <cellStyle name="Vírgula 5 3 4 21 2 2" xfId="32078" xr:uid="{00000000-0005-0000-0000-000046970000}"/>
    <cellStyle name="Vírgula 5 3 4 21 3" xfId="26241" xr:uid="{00000000-0005-0000-0000-000047970000}"/>
    <cellStyle name="Vírgula 5 3 4 22" xfId="16433" xr:uid="{00000000-0005-0000-0000-000048970000}"/>
    <cellStyle name="Vírgula 5 3 4 22 2" xfId="16434" xr:uid="{00000000-0005-0000-0000-000049970000}"/>
    <cellStyle name="Vírgula 5 3 4 22 2 2" xfId="32079" xr:uid="{00000000-0005-0000-0000-00004A970000}"/>
    <cellStyle name="Vírgula 5 3 4 22 3" xfId="26242" xr:uid="{00000000-0005-0000-0000-00004B970000}"/>
    <cellStyle name="Vírgula 5 3 4 23" xfId="16435" xr:uid="{00000000-0005-0000-0000-00004C970000}"/>
    <cellStyle name="Vírgula 5 3 4 23 2" xfId="16436" xr:uid="{00000000-0005-0000-0000-00004D970000}"/>
    <cellStyle name="Vírgula 5 3 4 23 2 2" xfId="32080" xr:uid="{00000000-0005-0000-0000-00004E970000}"/>
    <cellStyle name="Vírgula 5 3 4 23 3" xfId="26243" xr:uid="{00000000-0005-0000-0000-00004F970000}"/>
    <cellStyle name="Vírgula 5 3 4 24" xfId="16437" xr:uid="{00000000-0005-0000-0000-000050970000}"/>
    <cellStyle name="Vírgula 5 3 4 24 2" xfId="16438" xr:uid="{00000000-0005-0000-0000-000051970000}"/>
    <cellStyle name="Vírgula 5 3 4 24 2 2" xfId="32081" xr:uid="{00000000-0005-0000-0000-000052970000}"/>
    <cellStyle name="Vírgula 5 3 4 24 3" xfId="26244" xr:uid="{00000000-0005-0000-0000-000053970000}"/>
    <cellStyle name="Vírgula 5 3 4 25" xfId="16439" xr:uid="{00000000-0005-0000-0000-000054970000}"/>
    <cellStyle name="Vírgula 5 3 4 25 2" xfId="16440" xr:uid="{00000000-0005-0000-0000-000055970000}"/>
    <cellStyle name="Vírgula 5 3 4 25 2 2" xfId="32082" xr:uid="{00000000-0005-0000-0000-000056970000}"/>
    <cellStyle name="Vírgula 5 3 4 25 3" xfId="26245" xr:uid="{00000000-0005-0000-0000-000057970000}"/>
    <cellStyle name="Vírgula 5 3 4 26" xfId="16441" xr:uid="{00000000-0005-0000-0000-000058970000}"/>
    <cellStyle name="Vírgula 5 3 4 26 2" xfId="16442" xr:uid="{00000000-0005-0000-0000-000059970000}"/>
    <cellStyle name="Vírgula 5 3 4 26 2 2" xfId="32083" xr:uid="{00000000-0005-0000-0000-00005A970000}"/>
    <cellStyle name="Vírgula 5 3 4 26 3" xfId="26246" xr:uid="{00000000-0005-0000-0000-00005B970000}"/>
    <cellStyle name="Vírgula 5 3 4 27" xfId="16443" xr:uid="{00000000-0005-0000-0000-00005C970000}"/>
    <cellStyle name="Vírgula 5 3 4 27 2" xfId="16444" xr:uid="{00000000-0005-0000-0000-00005D970000}"/>
    <cellStyle name="Vírgula 5 3 4 27 2 2" xfId="32084" xr:uid="{00000000-0005-0000-0000-00005E970000}"/>
    <cellStyle name="Vírgula 5 3 4 27 3" xfId="26247" xr:uid="{00000000-0005-0000-0000-00005F970000}"/>
    <cellStyle name="Vírgula 5 3 4 28" xfId="16445" xr:uid="{00000000-0005-0000-0000-000060970000}"/>
    <cellStyle name="Vírgula 5 3 4 28 2" xfId="16446" xr:uid="{00000000-0005-0000-0000-000061970000}"/>
    <cellStyle name="Vírgula 5 3 4 28 2 2" xfId="32085" xr:uid="{00000000-0005-0000-0000-000062970000}"/>
    <cellStyle name="Vírgula 5 3 4 28 3" xfId="26248" xr:uid="{00000000-0005-0000-0000-000063970000}"/>
    <cellStyle name="Vírgula 5 3 4 29" xfId="16447" xr:uid="{00000000-0005-0000-0000-000064970000}"/>
    <cellStyle name="Vírgula 5 3 4 29 2" xfId="16448" xr:uid="{00000000-0005-0000-0000-000065970000}"/>
    <cellStyle name="Vírgula 5 3 4 29 2 2" xfId="32086" xr:uid="{00000000-0005-0000-0000-000066970000}"/>
    <cellStyle name="Vírgula 5 3 4 29 3" xfId="26249" xr:uid="{00000000-0005-0000-0000-000067970000}"/>
    <cellStyle name="Vírgula 5 3 4 3" xfId="16449" xr:uid="{00000000-0005-0000-0000-000068970000}"/>
    <cellStyle name="Vírgula 5 3 4 3 10" xfId="16450" xr:uid="{00000000-0005-0000-0000-000069970000}"/>
    <cellStyle name="Vírgula 5 3 4 3 10 2" xfId="16451" xr:uid="{00000000-0005-0000-0000-00006A970000}"/>
    <cellStyle name="Vírgula 5 3 4 3 10 2 2" xfId="32088" xr:uid="{00000000-0005-0000-0000-00006B970000}"/>
    <cellStyle name="Vírgula 5 3 4 3 10 3" xfId="26251" xr:uid="{00000000-0005-0000-0000-00006C970000}"/>
    <cellStyle name="Vírgula 5 3 4 3 11" xfId="16452" xr:uid="{00000000-0005-0000-0000-00006D970000}"/>
    <cellStyle name="Vírgula 5 3 4 3 11 2" xfId="16453" xr:uid="{00000000-0005-0000-0000-00006E970000}"/>
    <cellStyle name="Vírgula 5 3 4 3 11 2 2" xfId="32089" xr:uid="{00000000-0005-0000-0000-00006F970000}"/>
    <cellStyle name="Vírgula 5 3 4 3 11 3" xfId="26252" xr:uid="{00000000-0005-0000-0000-000070970000}"/>
    <cellStyle name="Vírgula 5 3 4 3 12" xfId="16454" xr:uid="{00000000-0005-0000-0000-000071970000}"/>
    <cellStyle name="Vírgula 5 3 4 3 12 2" xfId="16455" xr:uid="{00000000-0005-0000-0000-000072970000}"/>
    <cellStyle name="Vírgula 5 3 4 3 12 2 2" xfId="32090" xr:uid="{00000000-0005-0000-0000-000073970000}"/>
    <cellStyle name="Vírgula 5 3 4 3 12 3" xfId="26253" xr:uid="{00000000-0005-0000-0000-000074970000}"/>
    <cellStyle name="Vírgula 5 3 4 3 13" xfId="16456" xr:uid="{00000000-0005-0000-0000-000075970000}"/>
    <cellStyle name="Vírgula 5 3 4 3 13 2" xfId="16457" xr:uid="{00000000-0005-0000-0000-000076970000}"/>
    <cellStyle name="Vírgula 5 3 4 3 13 2 2" xfId="32091" xr:uid="{00000000-0005-0000-0000-000077970000}"/>
    <cellStyle name="Vírgula 5 3 4 3 13 3" xfId="26254" xr:uid="{00000000-0005-0000-0000-000078970000}"/>
    <cellStyle name="Vírgula 5 3 4 3 14" xfId="16458" xr:uid="{00000000-0005-0000-0000-000079970000}"/>
    <cellStyle name="Vírgula 5 3 4 3 14 2" xfId="16459" xr:uid="{00000000-0005-0000-0000-00007A970000}"/>
    <cellStyle name="Vírgula 5 3 4 3 14 2 2" xfId="32092" xr:uid="{00000000-0005-0000-0000-00007B970000}"/>
    <cellStyle name="Vírgula 5 3 4 3 14 3" xfId="26255" xr:uid="{00000000-0005-0000-0000-00007C970000}"/>
    <cellStyle name="Vírgula 5 3 4 3 15" xfId="16460" xr:uid="{00000000-0005-0000-0000-00007D970000}"/>
    <cellStyle name="Vírgula 5 3 4 3 15 2" xfId="16461" xr:uid="{00000000-0005-0000-0000-00007E970000}"/>
    <cellStyle name="Vírgula 5 3 4 3 15 2 2" xfId="32093" xr:uid="{00000000-0005-0000-0000-00007F970000}"/>
    <cellStyle name="Vírgula 5 3 4 3 15 3" xfId="26256" xr:uid="{00000000-0005-0000-0000-000080970000}"/>
    <cellStyle name="Vírgula 5 3 4 3 16" xfId="16462" xr:uid="{00000000-0005-0000-0000-000081970000}"/>
    <cellStyle name="Vírgula 5 3 4 3 16 2" xfId="16463" xr:uid="{00000000-0005-0000-0000-000082970000}"/>
    <cellStyle name="Vírgula 5 3 4 3 16 2 2" xfId="32094" xr:uid="{00000000-0005-0000-0000-000083970000}"/>
    <cellStyle name="Vírgula 5 3 4 3 16 3" xfId="26257" xr:uid="{00000000-0005-0000-0000-000084970000}"/>
    <cellStyle name="Vírgula 5 3 4 3 17" xfId="16464" xr:uid="{00000000-0005-0000-0000-000085970000}"/>
    <cellStyle name="Vírgula 5 3 4 3 17 2" xfId="16465" xr:uid="{00000000-0005-0000-0000-000086970000}"/>
    <cellStyle name="Vírgula 5 3 4 3 17 2 2" xfId="32095" xr:uid="{00000000-0005-0000-0000-000087970000}"/>
    <cellStyle name="Vírgula 5 3 4 3 17 3" xfId="26258" xr:uid="{00000000-0005-0000-0000-000088970000}"/>
    <cellStyle name="Vírgula 5 3 4 3 18" xfId="16466" xr:uid="{00000000-0005-0000-0000-000089970000}"/>
    <cellStyle name="Vírgula 5 3 4 3 18 2" xfId="16467" xr:uid="{00000000-0005-0000-0000-00008A970000}"/>
    <cellStyle name="Vírgula 5 3 4 3 18 2 2" xfId="32096" xr:uid="{00000000-0005-0000-0000-00008B970000}"/>
    <cellStyle name="Vírgula 5 3 4 3 18 3" xfId="26259" xr:uid="{00000000-0005-0000-0000-00008C970000}"/>
    <cellStyle name="Vírgula 5 3 4 3 19" xfId="16468" xr:uid="{00000000-0005-0000-0000-00008D970000}"/>
    <cellStyle name="Vírgula 5 3 4 3 19 2" xfId="16469" xr:uid="{00000000-0005-0000-0000-00008E970000}"/>
    <cellStyle name="Vírgula 5 3 4 3 19 2 2" xfId="32097" xr:uid="{00000000-0005-0000-0000-00008F970000}"/>
    <cellStyle name="Vírgula 5 3 4 3 19 3" xfId="26260" xr:uid="{00000000-0005-0000-0000-000090970000}"/>
    <cellStyle name="Vírgula 5 3 4 3 2" xfId="16470" xr:uid="{00000000-0005-0000-0000-000091970000}"/>
    <cellStyle name="Vírgula 5 3 4 3 2 2" xfId="16471" xr:uid="{00000000-0005-0000-0000-000092970000}"/>
    <cellStyle name="Vírgula 5 3 4 3 2 2 2" xfId="27861" xr:uid="{00000000-0005-0000-0000-000093970000}"/>
    <cellStyle name="Vírgula 5 3 4 3 2 3" xfId="16472" xr:uid="{00000000-0005-0000-0000-000094970000}"/>
    <cellStyle name="Vírgula 5 3 4 3 2 3 2" xfId="32098" xr:uid="{00000000-0005-0000-0000-000095970000}"/>
    <cellStyle name="Vírgula 5 3 4 3 2 4" xfId="16473" xr:uid="{00000000-0005-0000-0000-000096970000}"/>
    <cellStyle name="Vírgula 5 3 4 3 2 4 2" xfId="40666" xr:uid="{00000000-0005-0000-0000-000097970000}"/>
    <cellStyle name="Vírgula 5 3 4 3 2 5" xfId="26261" xr:uid="{00000000-0005-0000-0000-000098970000}"/>
    <cellStyle name="Vírgula 5 3 4 3 20" xfId="16474" xr:uid="{00000000-0005-0000-0000-000099970000}"/>
    <cellStyle name="Vírgula 5 3 4 3 20 2" xfId="16475" xr:uid="{00000000-0005-0000-0000-00009A970000}"/>
    <cellStyle name="Vírgula 5 3 4 3 20 2 2" xfId="32099" xr:uid="{00000000-0005-0000-0000-00009B970000}"/>
    <cellStyle name="Vírgula 5 3 4 3 20 3" xfId="26262" xr:uid="{00000000-0005-0000-0000-00009C970000}"/>
    <cellStyle name="Vírgula 5 3 4 3 21" xfId="16476" xr:uid="{00000000-0005-0000-0000-00009D970000}"/>
    <cellStyle name="Vírgula 5 3 4 3 21 2" xfId="16477" xr:uid="{00000000-0005-0000-0000-00009E970000}"/>
    <cellStyle name="Vírgula 5 3 4 3 21 2 2" xfId="32100" xr:uid="{00000000-0005-0000-0000-00009F970000}"/>
    <cellStyle name="Vírgula 5 3 4 3 21 3" xfId="26263" xr:uid="{00000000-0005-0000-0000-0000A0970000}"/>
    <cellStyle name="Vírgula 5 3 4 3 22" xfId="16478" xr:uid="{00000000-0005-0000-0000-0000A1970000}"/>
    <cellStyle name="Vírgula 5 3 4 3 22 2" xfId="16479" xr:uid="{00000000-0005-0000-0000-0000A2970000}"/>
    <cellStyle name="Vírgula 5 3 4 3 22 2 2" xfId="32101" xr:uid="{00000000-0005-0000-0000-0000A3970000}"/>
    <cellStyle name="Vírgula 5 3 4 3 22 3" xfId="26264" xr:uid="{00000000-0005-0000-0000-0000A4970000}"/>
    <cellStyle name="Vírgula 5 3 4 3 23" xfId="16480" xr:uid="{00000000-0005-0000-0000-0000A5970000}"/>
    <cellStyle name="Vírgula 5 3 4 3 23 2" xfId="16481" xr:uid="{00000000-0005-0000-0000-0000A6970000}"/>
    <cellStyle name="Vírgula 5 3 4 3 23 2 2" xfId="32102" xr:uid="{00000000-0005-0000-0000-0000A7970000}"/>
    <cellStyle name="Vírgula 5 3 4 3 23 3" xfId="26265" xr:uid="{00000000-0005-0000-0000-0000A8970000}"/>
    <cellStyle name="Vírgula 5 3 4 3 24" xfId="16482" xr:uid="{00000000-0005-0000-0000-0000A9970000}"/>
    <cellStyle name="Vírgula 5 3 4 3 24 2" xfId="16483" xr:uid="{00000000-0005-0000-0000-0000AA970000}"/>
    <cellStyle name="Vírgula 5 3 4 3 24 2 2" xfId="32103" xr:uid="{00000000-0005-0000-0000-0000AB970000}"/>
    <cellStyle name="Vírgula 5 3 4 3 24 3" xfId="26266" xr:uid="{00000000-0005-0000-0000-0000AC970000}"/>
    <cellStyle name="Vírgula 5 3 4 3 25" xfId="16484" xr:uid="{00000000-0005-0000-0000-0000AD970000}"/>
    <cellStyle name="Vírgula 5 3 4 3 25 2" xfId="16485" xr:uid="{00000000-0005-0000-0000-0000AE970000}"/>
    <cellStyle name="Vírgula 5 3 4 3 25 2 2" xfId="32104" xr:uid="{00000000-0005-0000-0000-0000AF970000}"/>
    <cellStyle name="Vírgula 5 3 4 3 25 3" xfId="26267" xr:uid="{00000000-0005-0000-0000-0000B0970000}"/>
    <cellStyle name="Vírgula 5 3 4 3 26" xfId="16486" xr:uid="{00000000-0005-0000-0000-0000B1970000}"/>
    <cellStyle name="Vírgula 5 3 4 3 26 2" xfId="16487" xr:uid="{00000000-0005-0000-0000-0000B2970000}"/>
    <cellStyle name="Vírgula 5 3 4 3 26 2 2" xfId="32105" xr:uid="{00000000-0005-0000-0000-0000B3970000}"/>
    <cellStyle name="Vírgula 5 3 4 3 26 3" xfId="26268" xr:uid="{00000000-0005-0000-0000-0000B4970000}"/>
    <cellStyle name="Vírgula 5 3 4 3 27" xfId="16488" xr:uid="{00000000-0005-0000-0000-0000B5970000}"/>
    <cellStyle name="Vírgula 5 3 4 3 27 2" xfId="16489" xr:uid="{00000000-0005-0000-0000-0000B6970000}"/>
    <cellStyle name="Vírgula 5 3 4 3 27 2 2" xfId="32106" xr:uid="{00000000-0005-0000-0000-0000B7970000}"/>
    <cellStyle name="Vírgula 5 3 4 3 27 3" xfId="26269" xr:uid="{00000000-0005-0000-0000-0000B8970000}"/>
    <cellStyle name="Vírgula 5 3 4 3 28" xfId="16490" xr:uid="{00000000-0005-0000-0000-0000B9970000}"/>
    <cellStyle name="Vírgula 5 3 4 3 28 2" xfId="16491" xr:uid="{00000000-0005-0000-0000-0000BA970000}"/>
    <cellStyle name="Vírgula 5 3 4 3 28 2 2" xfId="32107" xr:uid="{00000000-0005-0000-0000-0000BB970000}"/>
    <cellStyle name="Vírgula 5 3 4 3 28 3" xfId="26270" xr:uid="{00000000-0005-0000-0000-0000BC970000}"/>
    <cellStyle name="Vírgula 5 3 4 3 29" xfId="16492" xr:uid="{00000000-0005-0000-0000-0000BD970000}"/>
    <cellStyle name="Vírgula 5 3 4 3 29 2" xfId="16493" xr:uid="{00000000-0005-0000-0000-0000BE970000}"/>
    <cellStyle name="Vírgula 5 3 4 3 29 2 2" xfId="32108" xr:uid="{00000000-0005-0000-0000-0000BF970000}"/>
    <cellStyle name="Vírgula 5 3 4 3 29 3" xfId="26271" xr:uid="{00000000-0005-0000-0000-0000C0970000}"/>
    <cellStyle name="Vírgula 5 3 4 3 3" xfId="16494" xr:uid="{00000000-0005-0000-0000-0000C1970000}"/>
    <cellStyle name="Vírgula 5 3 4 3 3 2" xfId="16495" xr:uid="{00000000-0005-0000-0000-0000C2970000}"/>
    <cellStyle name="Vírgula 5 3 4 3 3 2 2" xfId="32109" xr:uid="{00000000-0005-0000-0000-0000C3970000}"/>
    <cellStyle name="Vírgula 5 3 4 3 3 3" xfId="16496" xr:uid="{00000000-0005-0000-0000-0000C4970000}"/>
    <cellStyle name="Vírgula 5 3 4 3 3 4" xfId="26272" xr:uid="{00000000-0005-0000-0000-0000C5970000}"/>
    <cellStyle name="Vírgula 5 3 4 3 30" xfId="16497" xr:uid="{00000000-0005-0000-0000-0000C6970000}"/>
    <cellStyle name="Vírgula 5 3 4 3 30 2" xfId="16498" xr:uid="{00000000-0005-0000-0000-0000C7970000}"/>
    <cellStyle name="Vírgula 5 3 4 3 30 2 2" xfId="32110" xr:uid="{00000000-0005-0000-0000-0000C8970000}"/>
    <cellStyle name="Vírgula 5 3 4 3 30 3" xfId="26273" xr:uid="{00000000-0005-0000-0000-0000C9970000}"/>
    <cellStyle name="Vírgula 5 3 4 3 31" xfId="16499" xr:uid="{00000000-0005-0000-0000-0000CA970000}"/>
    <cellStyle name="Vírgula 5 3 4 3 31 2" xfId="16500" xr:uid="{00000000-0005-0000-0000-0000CB970000}"/>
    <cellStyle name="Vírgula 5 3 4 3 31 2 2" xfId="32111" xr:uid="{00000000-0005-0000-0000-0000CC970000}"/>
    <cellStyle name="Vírgula 5 3 4 3 31 3" xfId="26274" xr:uid="{00000000-0005-0000-0000-0000CD970000}"/>
    <cellStyle name="Vírgula 5 3 4 3 32" xfId="16501" xr:uid="{00000000-0005-0000-0000-0000CE970000}"/>
    <cellStyle name="Vírgula 5 3 4 3 32 2" xfId="16502" xr:uid="{00000000-0005-0000-0000-0000CF970000}"/>
    <cellStyle name="Vírgula 5 3 4 3 32 2 2" xfId="32112" xr:uid="{00000000-0005-0000-0000-0000D0970000}"/>
    <cellStyle name="Vírgula 5 3 4 3 32 3" xfId="26275" xr:uid="{00000000-0005-0000-0000-0000D1970000}"/>
    <cellStyle name="Vírgula 5 3 4 3 33" xfId="16503" xr:uid="{00000000-0005-0000-0000-0000D2970000}"/>
    <cellStyle name="Vírgula 5 3 4 3 33 2" xfId="16504" xr:uid="{00000000-0005-0000-0000-0000D3970000}"/>
    <cellStyle name="Vírgula 5 3 4 3 33 2 2" xfId="32113" xr:uid="{00000000-0005-0000-0000-0000D4970000}"/>
    <cellStyle name="Vírgula 5 3 4 3 33 3" xfId="26276" xr:uid="{00000000-0005-0000-0000-0000D5970000}"/>
    <cellStyle name="Vírgula 5 3 4 3 34" xfId="16505" xr:uid="{00000000-0005-0000-0000-0000D6970000}"/>
    <cellStyle name="Vírgula 5 3 4 3 34 2" xfId="16506" xr:uid="{00000000-0005-0000-0000-0000D7970000}"/>
    <cellStyle name="Vírgula 5 3 4 3 34 2 2" xfId="32114" xr:uid="{00000000-0005-0000-0000-0000D8970000}"/>
    <cellStyle name="Vírgula 5 3 4 3 34 3" xfId="26277" xr:uid="{00000000-0005-0000-0000-0000D9970000}"/>
    <cellStyle name="Vírgula 5 3 4 3 35" xfId="16507" xr:uid="{00000000-0005-0000-0000-0000DA970000}"/>
    <cellStyle name="Vírgula 5 3 4 3 35 2" xfId="16508" xr:uid="{00000000-0005-0000-0000-0000DB970000}"/>
    <cellStyle name="Vírgula 5 3 4 3 35 2 2" xfId="32115" xr:uid="{00000000-0005-0000-0000-0000DC970000}"/>
    <cellStyle name="Vírgula 5 3 4 3 35 3" xfId="26278" xr:uid="{00000000-0005-0000-0000-0000DD970000}"/>
    <cellStyle name="Vírgula 5 3 4 3 36" xfId="16509" xr:uid="{00000000-0005-0000-0000-0000DE970000}"/>
    <cellStyle name="Vírgula 5 3 4 3 36 2" xfId="16510" xr:uid="{00000000-0005-0000-0000-0000DF970000}"/>
    <cellStyle name="Vírgula 5 3 4 3 36 2 2" xfId="32116" xr:uid="{00000000-0005-0000-0000-0000E0970000}"/>
    <cellStyle name="Vírgula 5 3 4 3 36 3" xfId="26279" xr:uid="{00000000-0005-0000-0000-0000E1970000}"/>
    <cellStyle name="Vírgula 5 3 4 3 37" xfId="16511" xr:uid="{00000000-0005-0000-0000-0000E2970000}"/>
    <cellStyle name="Vírgula 5 3 4 3 37 2" xfId="16512" xr:uid="{00000000-0005-0000-0000-0000E3970000}"/>
    <cellStyle name="Vírgula 5 3 4 3 37 2 2" xfId="32117" xr:uid="{00000000-0005-0000-0000-0000E4970000}"/>
    <cellStyle name="Vírgula 5 3 4 3 37 3" xfId="26280" xr:uid="{00000000-0005-0000-0000-0000E5970000}"/>
    <cellStyle name="Vírgula 5 3 4 3 38" xfId="16513" xr:uid="{00000000-0005-0000-0000-0000E6970000}"/>
    <cellStyle name="Vírgula 5 3 4 3 38 2" xfId="16514" xr:uid="{00000000-0005-0000-0000-0000E7970000}"/>
    <cellStyle name="Vírgula 5 3 4 3 38 2 2" xfId="32118" xr:uid="{00000000-0005-0000-0000-0000E8970000}"/>
    <cellStyle name="Vírgula 5 3 4 3 38 3" xfId="26281" xr:uid="{00000000-0005-0000-0000-0000E9970000}"/>
    <cellStyle name="Vírgula 5 3 4 3 39" xfId="16515" xr:uid="{00000000-0005-0000-0000-0000EA970000}"/>
    <cellStyle name="Vírgula 5 3 4 3 39 2" xfId="16516" xr:uid="{00000000-0005-0000-0000-0000EB970000}"/>
    <cellStyle name="Vírgula 5 3 4 3 39 2 2" xfId="32119" xr:uid="{00000000-0005-0000-0000-0000EC970000}"/>
    <cellStyle name="Vírgula 5 3 4 3 39 3" xfId="26282" xr:uid="{00000000-0005-0000-0000-0000ED970000}"/>
    <cellStyle name="Vírgula 5 3 4 3 4" xfId="16517" xr:uid="{00000000-0005-0000-0000-0000EE970000}"/>
    <cellStyle name="Vírgula 5 3 4 3 4 2" xfId="16518" xr:uid="{00000000-0005-0000-0000-0000EF970000}"/>
    <cellStyle name="Vírgula 5 3 4 3 4 2 2" xfId="32120" xr:uid="{00000000-0005-0000-0000-0000F0970000}"/>
    <cellStyle name="Vírgula 5 3 4 3 4 3" xfId="26283" xr:uid="{00000000-0005-0000-0000-0000F1970000}"/>
    <cellStyle name="Vírgula 5 3 4 3 40" xfId="16519" xr:uid="{00000000-0005-0000-0000-0000F2970000}"/>
    <cellStyle name="Vírgula 5 3 4 3 40 2" xfId="16520" xr:uid="{00000000-0005-0000-0000-0000F3970000}"/>
    <cellStyle name="Vírgula 5 3 4 3 40 2 2" xfId="32121" xr:uid="{00000000-0005-0000-0000-0000F4970000}"/>
    <cellStyle name="Vírgula 5 3 4 3 40 3" xfId="26284" xr:uid="{00000000-0005-0000-0000-0000F5970000}"/>
    <cellStyle name="Vírgula 5 3 4 3 41" xfId="16521" xr:uid="{00000000-0005-0000-0000-0000F6970000}"/>
    <cellStyle name="Vírgula 5 3 4 3 41 2" xfId="16522" xr:uid="{00000000-0005-0000-0000-0000F7970000}"/>
    <cellStyle name="Vírgula 5 3 4 3 41 2 2" xfId="32122" xr:uid="{00000000-0005-0000-0000-0000F8970000}"/>
    <cellStyle name="Vírgula 5 3 4 3 41 3" xfId="26285" xr:uid="{00000000-0005-0000-0000-0000F9970000}"/>
    <cellStyle name="Vírgula 5 3 4 3 42" xfId="16523" xr:uid="{00000000-0005-0000-0000-0000FA970000}"/>
    <cellStyle name="Vírgula 5 3 4 3 42 2" xfId="16524" xr:uid="{00000000-0005-0000-0000-0000FB970000}"/>
    <cellStyle name="Vírgula 5 3 4 3 42 2 2" xfId="32123" xr:uid="{00000000-0005-0000-0000-0000FC970000}"/>
    <cellStyle name="Vírgula 5 3 4 3 42 3" xfId="26286" xr:uid="{00000000-0005-0000-0000-0000FD970000}"/>
    <cellStyle name="Vírgula 5 3 4 3 43" xfId="16525" xr:uid="{00000000-0005-0000-0000-0000FE970000}"/>
    <cellStyle name="Vírgula 5 3 4 3 43 2" xfId="16526" xr:uid="{00000000-0005-0000-0000-0000FF970000}"/>
    <cellStyle name="Vírgula 5 3 4 3 43 2 2" xfId="32124" xr:uid="{00000000-0005-0000-0000-000000980000}"/>
    <cellStyle name="Vírgula 5 3 4 3 43 3" xfId="26287" xr:uid="{00000000-0005-0000-0000-000001980000}"/>
    <cellStyle name="Vírgula 5 3 4 3 44" xfId="16527" xr:uid="{00000000-0005-0000-0000-000002980000}"/>
    <cellStyle name="Vírgula 5 3 4 3 44 2" xfId="16528" xr:uid="{00000000-0005-0000-0000-000003980000}"/>
    <cellStyle name="Vírgula 5 3 4 3 44 2 2" xfId="32125" xr:uid="{00000000-0005-0000-0000-000004980000}"/>
    <cellStyle name="Vírgula 5 3 4 3 44 3" xfId="26288" xr:uid="{00000000-0005-0000-0000-000005980000}"/>
    <cellStyle name="Vírgula 5 3 4 3 45" xfId="16529" xr:uid="{00000000-0005-0000-0000-000006980000}"/>
    <cellStyle name="Vírgula 5 3 4 3 45 2" xfId="16530" xr:uid="{00000000-0005-0000-0000-000007980000}"/>
    <cellStyle name="Vírgula 5 3 4 3 45 2 2" xfId="32126" xr:uid="{00000000-0005-0000-0000-000008980000}"/>
    <cellStyle name="Vírgula 5 3 4 3 45 3" xfId="26289" xr:uid="{00000000-0005-0000-0000-000009980000}"/>
    <cellStyle name="Vírgula 5 3 4 3 46" xfId="16531" xr:uid="{00000000-0005-0000-0000-00000A980000}"/>
    <cellStyle name="Vírgula 5 3 4 3 46 2" xfId="16532" xr:uid="{00000000-0005-0000-0000-00000B980000}"/>
    <cellStyle name="Vírgula 5 3 4 3 46 2 2" xfId="32127" xr:uid="{00000000-0005-0000-0000-00000C980000}"/>
    <cellStyle name="Vírgula 5 3 4 3 46 3" xfId="26290" xr:uid="{00000000-0005-0000-0000-00000D980000}"/>
    <cellStyle name="Vírgula 5 3 4 3 47" xfId="16533" xr:uid="{00000000-0005-0000-0000-00000E980000}"/>
    <cellStyle name="Vírgula 5 3 4 3 47 2" xfId="16534" xr:uid="{00000000-0005-0000-0000-00000F980000}"/>
    <cellStyle name="Vírgula 5 3 4 3 47 2 2" xfId="32128" xr:uid="{00000000-0005-0000-0000-000010980000}"/>
    <cellStyle name="Vírgula 5 3 4 3 47 3" xfId="26291" xr:uid="{00000000-0005-0000-0000-000011980000}"/>
    <cellStyle name="Vírgula 5 3 4 3 48" xfId="16535" xr:uid="{00000000-0005-0000-0000-000012980000}"/>
    <cellStyle name="Vírgula 5 3 4 3 48 2" xfId="16536" xr:uid="{00000000-0005-0000-0000-000013980000}"/>
    <cellStyle name="Vírgula 5 3 4 3 48 2 2" xfId="32129" xr:uid="{00000000-0005-0000-0000-000014980000}"/>
    <cellStyle name="Vírgula 5 3 4 3 48 3" xfId="26292" xr:uid="{00000000-0005-0000-0000-000015980000}"/>
    <cellStyle name="Vírgula 5 3 4 3 49" xfId="16537" xr:uid="{00000000-0005-0000-0000-000016980000}"/>
    <cellStyle name="Vírgula 5 3 4 3 49 2" xfId="16538" xr:uid="{00000000-0005-0000-0000-000017980000}"/>
    <cellStyle name="Vírgula 5 3 4 3 49 2 2" xfId="32130" xr:uid="{00000000-0005-0000-0000-000018980000}"/>
    <cellStyle name="Vírgula 5 3 4 3 49 3" xfId="26293" xr:uid="{00000000-0005-0000-0000-000019980000}"/>
    <cellStyle name="Vírgula 5 3 4 3 5" xfId="16539" xr:uid="{00000000-0005-0000-0000-00001A980000}"/>
    <cellStyle name="Vírgula 5 3 4 3 5 2" xfId="16540" xr:uid="{00000000-0005-0000-0000-00001B980000}"/>
    <cellStyle name="Vírgula 5 3 4 3 5 2 2" xfId="32131" xr:uid="{00000000-0005-0000-0000-00001C980000}"/>
    <cellStyle name="Vírgula 5 3 4 3 5 3" xfId="26294" xr:uid="{00000000-0005-0000-0000-00001D980000}"/>
    <cellStyle name="Vírgula 5 3 4 3 50" xfId="16541" xr:uid="{00000000-0005-0000-0000-00001E980000}"/>
    <cellStyle name="Vírgula 5 3 4 3 50 2" xfId="16542" xr:uid="{00000000-0005-0000-0000-00001F980000}"/>
    <cellStyle name="Vírgula 5 3 4 3 50 2 2" xfId="32132" xr:uid="{00000000-0005-0000-0000-000020980000}"/>
    <cellStyle name="Vírgula 5 3 4 3 50 3" xfId="26295" xr:uid="{00000000-0005-0000-0000-000021980000}"/>
    <cellStyle name="Vírgula 5 3 4 3 51" xfId="16543" xr:uid="{00000000-0005-0000-0000-000022980000}"/>
    <cellStyle name="Vírgula 5 3 4 3 51 2" xfId="16544" xr:uid="{00000000-0005-0000-0000-000023980000}"/>
    <cellStyle name="Vírgula 5 3 4 3 51 2 2" xfId="32133" xr:uid="{00000000-0005-0000-0000-000024980000}"/>
    <cellStyle name="Vírgula 5 3 4 3 51 3" xfId="26296" xr:uid="{00000000-0005-0000-0000-000025980000}"/>
    <cellStyle name="Vírgula 5 3 4 3 52" xfId="16545" xr:uid="{00000000-0005-0000-0000-000026980000}"/>
    <cellStyle name="Vírgula 5 3 4 3 52 2" xfId="16546" xr:uid="{00000000-0005-0000-0000-000027980000}"/>
    <cellStyle name="Vírgula 5 3 4 3 52 2 2" xfId="32134" xr:uid="{00000000-0005-0000-0000-000028980000}"/>
    <cellStyle name="Vírgula 5 3 4 3 52 3" xfId="26297" xr:uid="{00000000-0005-0000-0000-000029980000}"/>
    <cellStyle name="Vírgula 5 3 4 3 53" xfId="16547" xr:uid="{00000000-0005-0000-0000-00002A980000}"/>
    <cellStyle name="Vírgula 5 3 4 3 53 2" xfId="16548" xr:uid="{00000000-0005-0000-0000-00002B980000}"/>
    <cellStyle name="Vírgula 5 3 4 3 53 2 2" xfId="32135" xr:uid="{00000000-0005-0000-0000-00002C980000}"/>
    <cellStyle name="Vírgula 5 3 4 3 53 3" xfId="26298" xr:uid="{00000000-0005-0000-0000-00002D980000}"/>
    <cellStyle name="Vírgula 5 3 4 3 54" xfId="16549" xr:uid="{00000000-0005-0000-0000-00002E980000}"/>
    <cellStyle name="Vírgula 5 3 4 3 54 2" xfId="16550" xr:uid="{00000000-0005-0000-0000-00002F980000}"/>
    <cellStyle name="Vírgula 5 3 4 3 54 2 2" xfId="32136" xr:uid="{00000000-0005-0000-0000-000030980000}"/>
    <cellStyle name="Vírgula 5 3 4 3 54 3" xfId="26299" xr:uid="{00000000-0005-0000-0000-000031980000}"/>
    <cellStyle name="Vírgula 5 3 4 3 55" xfId="16551" xr:uid="{00000000-0005-0000-0000-000032980000}"/>
    <cellStyle name="Vírgula 5 3 4 3 55 2" xfId="16552" xr:uid="{00000000-0005-0000-0000-000033980000}"/>
    <cellStyle name="Vírgula 5 3 4 3 55 2 2" xfId="32137" xr:uid="{00000000-0005-0000-0000-000034980000}"/>
    <cellStyle name="Vírgula 5 3 4 3 55 3" xfId="26300" xr:uid="{00000000-0005-0000-0000-000035980000}"/>
    <cellStyle name="Vírgula 5 3 4 3 56" xfId="16553" xr:uid="{00000000-0005-0000-0000-000036980000}"/>
    <cellStyle name="Vírgula 5 3 4 3 56 2" xfId="16554" xr:uid="{00000000-0005-0000-0000-000037980000}"/>
    <cellStyle name="Vírgula 5 3 4 3 56 2 2" xfId="32138" xr:uid="{00000000-0005-0000-0000-000038980000}"/>
    <cellStyle name="Vírgula 5 3 4 3 56 3" xfId="26301" xr:uid="{00000000-0005-0000-0000-000039980000}"/>
    <cellStyle name="Vírgula 5 3 4 3 57" xfId="16555" xr:uid="{00000000-0005-0000-0000-00003A980000}"/>
    <cellStyle name="Vírgula 5 3 4 3 57 2" xfId="16556" xr:uid="{00000000-0005-0000-0000-00003B980000}"/>
    <cellStyle name="Vírgula 5 3 4 3 57 2 2" xfId="32139" xr:uid="{00000000-0005-0000-0000-00003C980000}"/>
    <cellStyle name="Vírgula 5 3 4 3 57 3" xfId="26302" xr:uid="{00000000-0005-0000-0000-00003D980000}"/>
    <cellStyle name="Vírgula 5 3 4 3 58" xfId="16557" xr:uid="{00000000-0005-0000-0000-00003E980000}"/>
    <cellStyle name="Vírgula 5 3 4 3 58 2" xfId="16558" xr:uid="{00000000-0005-0000-0000-00003F980000}"/>
    <cellStyle name="Vírgula 5 3 4 3 58 2 2" xfId="32140" xr:uid="{00000000-0005-0000-0000-000040980000}"/>
    <cellStyle name="Vírgula 5 3 4 3 58 3" xfId="26303" xr:uid="{00000000-0005-0000-0000-000041980000}"/>
    <cellStyle name="Vírgula 5 3 4 3 59" xfId="16559" xr:uid="{00000000-0005-0000-0000-000042980000}"/>
    <cellStyle name="Vírgula 5 3 4 3 59 2" xfId="16560" xr:uid="{00000000-0005-0000-0000-000043980000}"/>
    <cellStyle name="Vírgula 5 3 4 3 59 2 2" xfId="32141" xr:uid="{00000000-0005-0000-0000-000044980000}"/>
    <cellStyle name="Vírgula 5 3 4 3 59 3" xfId="26304" xr:uid="{00000000-0005-0000-0000-000045980000}"/>
    <cellStyle name="Vírgula 5 3 4 3 6" xfId="16561" xr:uid="{00000000-0005-0000-0000-000046980000}"/>
    <cellStyle name="Vírgula 5 3 4 3 6 2" xfId="16562" xr:uid="{00000000-0005-0000-0000-000047980000}"/>
    <cellStyle name="Vírgula 5 3 4 3 6 2 2" xfId="32142" xr:uid="{00000000-0005-0000-0000-000048980000}"/>
    <cellStyle name="Vírgula 5 3 4 3 6 3" xfId="26305" xr:uid="{00000000-0005-0000-0000-000049980000}"/>
    <cellStyle name="Vírgula 5 3 4 3 60" xfId="16563" xr:uid="{00000000-0005-0000-0000-00004A980000}"/>
    <cellStyle name="Vírgula 5 3 4 3 60 2" xfId="16564" xr:uid="{00000000-0005-0000-0000-00004B980000}"/>
    <cellStyle name="Vírgula 5 3 4 3 60 2 2" xfId="32143" xr:uid="{00000000-0005-0000-0000-00004C980000}"/>
    <cellStyle name="Vírgula 5 3 4 3 60 3" xfId="26306" xr:uid="{00000000-0005-0000-0000-00004D980000}"/>
    <cellStyle name="Vírgula 5 3 4 3 61" xfId="16565" xr:uid="{00000000-0005-0000-0000-00004E980000}"/>
    <cellStyle name="Vírgula 5 3 4 3 61 2" xfId="16566" xr:uid="{00000000-0005-0000-0000-00004F980000}"/>
    <cellStyle name="Vírgula 5 3 4 3 61 2 2" xfId="32144" xr:uid="{00000000-0005-0000-0000-000050980000}"/>
    <cellStyle name="Vírgula 5 3 4 3 61 3" xfId="26307" xr:uid="{00000000-0005-0000-0000-000051980000}"/>
    <cellStyle name="Vírgula 5 3 4 3 62" xfId="16567" xr:uid="{00000000-0005-0000-0000-000052980000}"/>
    <cellStyle name="Vírgula 5 3 4 3 62 2" xfId="16568" xr:uid="{00000000-0005-0000-0000-000053980000}"/>
    <cellStyle name="Vírgula 5 3 4 3 62 2 2" xfId="32145" xr:uid="{00000000-0005-0000-0000-000054980000}"/>
    <cellStyle name="Vírgula 5 3 4 3 62 3" xfId="26308" xr:uid="{00000000-0005-0000-0000-000055980000}"/>
    <cellStyle name="Vírgula 5 3 4 3 63" xfId="16569" xr:uid="{00000000-0005-0000-0000-000056980000}"/>
    <cellStyle name="Vírgula 5 3 4 3 63 2" xfId="16570" xr:uid="{00000000-0005-0000-0000-000057980000}"/>
    <cellStyle name="Vírgula 5 3 4 3 63 2 2" xfId="32146" xr:uid="{00000000-0005-0000-0000-000058980000}"/>
    <cellStyle name="Vírgula 5 3 4 3 63 3" xfId="26309" xr:uid="{00000000-0005-0000-0000-000059980000}"/>
    <cellStyle name="Vírgula 5 3 4 3 64" xfId="16571" xr:uid="{00000000-0005-0000-0000-00005A980000}"/>
    <cellStyle name="Vírgula 5 3 4 3 64 2" xfId="16572" xr:uid="{00000000-0005-0000-0000-00005B980000}"/>
    <cellStyle name="Vírgula 5 3 4 3 64 2 2" xfId="32147" xr:uid="{00000000-0005-0000-0000-00005C980000}"/>
    <cellStyle name="Vírgula 5 3 4 3 64 3" xfId="26310" xr:uid="{00000000-0005-0000-0000-00005D980000}"/>
    <cellStyle name="Vírgula 5 3 4 3 65" xfId="16573" xr:uid="{00000000-0005-0000-0000-00005E980000}"/>
    <cellStyle name="Vírgula 5 3 4 3 65 2" xfId="16574" xr:uid="{00000000-0005-0000-0000-00005F980000}"/>
    <cellStyle name="Vírgula 5 3 4 3 65 2 2" xfId="32148" xr:uid="{00000000-0005-0000-0000-000060980000}"/>
    <cellStyle name="Vírgula 5 3 4 3 65 3" xfId="26311" xr:uid="{00000000-0005-0000-0000-000061980000}"/>
    <cellStyle name="Vírgula 5 3 4 3 66" xfId="16575" xr:uid="{00000000-0005-0000-0000-000062980000}"/>
    <cellStyle name="Vírgula 5 3 4 3 66 2" xfId="16576" xr:uid="{00000000-0005-0000-0000-000063980000}"/>
    <cellStyle name="Vírgula 5 3 4 3 66 2 2" xfId="32149" xr:uid="{00000000-0005-0000-0000-000064980000}"/>
    <cellStyle name="Vírgula 5 3 4 3 66 3" xfId="26312" xr:uid="{00000000-0005-0000-0000-000065980000}"/>
    <cellStyle name="Vírgula 5 3 4 3 67" xfId="16577" xr:uid="{00000000-0005-0000-0000-000066980000}"/>
    <cellStyle name="Vírgula 5 3 4 3 67 2" xfId="16578" xr:uid="{00000000-0005-0000-0000-000067980000}"/>
    <cellStyle name="Vírgula 5 3 4 3 67 2 2" xfId="32150" xr:uid="{00000000-0005-0000-0000-000068980000}"/>
    <cellStyle name="Vírgula 5 3 4 3 67 3" xfId="26313" xr:uid="{00000000-0005-0000-0000-000069980000}"/>
    <cellStyle name="Vírgula 5 3 4 3 68" xfId="16579" xr:uid="{00000000-0005-0000-0000-00006A980000}"/>
    <cellStyle name="Vírgula 5 3 4 3 68 2" xfId="16580" xr:uid="{00000000-0005-0000-0000-00006B980000}"/>
    <cellStyle name="Vírgula 5 3 4 3 68 2 2" xfId="32151" xr:uid="{00000000-0005-0000-0000-00006C980000}"/>
    <cellStyle name="Vírgula 5 3 4 3 68 3" xfId="26314" xr:uid="{00000000-0005-0000-0000-00006D980000}"/>
    <cellStyle name="Vírgula 5 3 4 3 69" xfId="16581" xr:uid="{00000000-0005-0000-0000-00006E980000}"/>
    <cellStyle name="Vírgula 5 3 4 3 69 2" xfId="16582" xr:uid="{00000000-0005-0000-0000-00006F980000}"/>
    <cellStyle name="Vírgula 5 3 4 3 69 2 2" xfId="32152" xr:uid="{00000000-0005-0000-0000-000070980000}"/>
    <cellStyle name="Vírgula 5 3 4 3 69 3" xfId="26315" xr:uid="{00000000-0005-0000-0000-000071980000}"/>
    <cellStyle name="Vírgula 5 3 4 3 7" xfId="16583" xr:uid="{00000000-0005-0000-0000-000072980000}"/>
    <cellStyle name="Vírgula 5 3 4 3 7 2" xfId="16584" xr:uid="{00000000-0005-0000-0000-000073980000}"/>
    <cellStyle name="Vírgula 5 3 4 3 7 2 2" xfId="32153" xr:uid="{00000000-0005-0000-0000-000074980000}"/>
    <cellStyle name="Vírgula 5 3 4 3 7 3" xfId="26316" xr:uid="{00000000-0005-0000-0000-000075980000}"/>
    <cellStyle name="Vírgula 5 3 4 3 70" xfId="16585" xr:uid="{00000000-0005-0000-0000-000076980000}"/>
    <cellStyle name="Vírgula 5 3 4 3 70 2" xfId="16586" xr:uid="{00000000-0005-0000-0000-000077980000}"/>
    <cellStyle name="Vírgula 5 3 4 3 70 2 2" xfId="32154" xr:uid="{00000000-0005-0000-0000-000078980000}"/>
    <cellStyle name="Vírgula 5 3 4 3 70 3" xfId="26317" xr:uid="{00000000-0005-0000-0000-000079980000}"/>
    <cellStyle name="Vírgula 5 3 4 3 71" xfId="16587" xr:uid="{00000000-0005-0000-0000-00007A980000}"/>
    <cellStyle name="Vírgula 5 3 4 3 71 2" xfId="16588" xr:uid="{00000000-0005-0000-0000-00007B980000}"/>
    <cellStyle name="Vírgula 5 3 4 3 71 2 2" xfId="32155" xr:uid="{00000000-0005-0000-0000-00007C980000}"/>
    <cellStyle name="Vírgula 5 3 4 3 71 3" xfId="26318" xr:uid="{00000000-0005-0000-0000-00007D980000}"/>
    <cellStyle name="Vírgula 5 3 4 3 72" xfId="16589" xr:uid="{00000000-0005-0000-0000-00007E980000}"/>
    <cellStyle name="Vírgula 5 3 4 3 72 2" xfId="16590" xr:uid="{00000000-0005-0000-0000-00007F980000}"/>
    <cellStyle name="Vírgula 5 3 4 3 72 2 2" xfId="32156" xr:uid="{00000000-0005-0000-0000-000080980000}"/>
    <cellStyle name="Vírgula 5 3 4 3 72 3" xfId="26319" xr:uid="{00000000-0005-0000-0000-000081980000}"/>
    <cellStyle name="Vírgula 5 3 4 3 73" xfId="16591" xr:uid="{00000000-0005-0000-0000-000082980000}"/>
    <cellStyle name="Vírgula 5 3 4 3 73 2" xfId="16592" xr:uid="{00000000-0005-0000-0000-000083980000}"/>
    <cellStyle name="Vírgula 5 3 4 3 73 2 2" xfId="32157" xr:uid="{00000000-0005-0000-0000-000084980000}"/>
    <cellStyle name="Vírgula 5 3 4 3 73 3" xfId="26320" xr:uid="{00000000-0005-0000-0000-000085980000}"/>
    <cellStyle name="Vírgula 5 3 4 3 74" xfId="16593" xr:uid="{00000000-0005-0000-0000-000086980000}"/>
    <cellStyle name="Vírgula 5 3 4 3 74 2" xfId="16594" xr:uid="{00000000-0005-0000-0000-000087980000}"/>
    <cellStyle name="Vírgula 5 3 4 3 74 2 2" xfId="32158" xr:uid="{00000000-0005-0000-0000-000088980000}"/>
    <cellStyle name="Vírgula 5 3 4 3 74 3" xfId="26321" xr:uid="{00000000-0005-0000-0000-000089980000}"/>
    <cellStyle name="Vírgula 5 3 4 3 75" xfId="16595" xr:uid="{00000000-0005-0000-0000-00008A980000}"/>
    <cellStyle name="Vírgula 5 3 4 3 75 2" xfId="16596" xr:uid="{00000000-0005-0000-0000-00008B980000}"/>
    <cellStyle name="Vírgula 5 3 4 3 75 2 2" xfId="32159" xr:uid="{00000000-0005-0000-0000-00008C980000}"/>
    <cellStyle name="Vírgula 5 3 4 3 75 3" xfId="26322" xr:uid="{00000000-0005-0000-0000-00008D980000}"/>
    <cellStyle name="Vírgula 5 3 4 3 76" xfId="16597" xr:uid="{00000000-0005-0000-0000-00008E980000}"/>
    <cellStyle name="Vírgula 5 3 4 3 76 2" xfId="27860" xr:uid="{00000000-0005-0000-0000-00008F980000}"/>
    <cellStyle name="Vírgula 5 3 4 3 77" xfId="16598" xr:uid="{00000000-0005-0000-0000-000090980000}"/>
    <cellStyle name="Vírgula 5 3 4 3 77 2" xfId="32087" xr:uid="{00000000-0005-0000-0000-000091980000}"/>
    <cellStyle name="Vírgula 5 3 4 3 78" xfId="16599" xr:uid="{00000000-0005-0000-0000-000092980000}"/>
    <cellStyle name="Vírgula 5 3 4 3 78 2" xfId="40665" xr:uid="{00000000-0005-0000-0000-000093980000}"/>
    <cellStyle name="Vírgula 5 3 4 3 79" xfId="26250" xr:uid="{00000000-0005-0000-0000-000094980000}"/>
    <cellStyle name="Vírgula 5 3 4 3 8" xfId="16600" xr:uid="{00000000-0005-0000-0000-000095980000}"/>
    <cellStyle name="Vírgula 5 3 4 3 8 2" xfId="16601" xr:uid="{00000000-0005-0000-0000-000096980000}"/>
    <cellStyle name="Vírgula 5 3 4 3 8 2 2" xfId="32160" xr:uid="{00000000-0005-0000-0000-000097980000}"/>
    <cellStyle name="Vírgula 5 3 4 3 8 3" xfId="26323" xr:uid="{00000000-0005-0000-0000-000098980000}"/>
    <cellStyle name="Vírgula 5 3 4 3 9" xfId="16602" xr:uid="{00000000-0005-0000-0000-000099980000}"/>
    <cellStyle name="Vírgula 5 3 4 3 9 2" xfId="16603" xr:uid="{00000000-0005-0000-0000-00009A980000}"/>
    <cellStyle name="Vírgula 5 3 4 3 9 2 2" xfId="32161" xr:uid="{00000000-0005-0000-0000-00009B980000}"/>
    <cellStyle name="Vírgula 5 3 4 3 9 3" xfId="26324" xr:uid="{00000000-0005-0000-0000-00009C980000}"/>
    <cellStyle name="Vírgula 5 3 4 30" xfId="16604" xr:uid="{00000000-0005-0000-0000-00009D980000}"/>
    <cellStyle name="Vírgula 5 3 4 30 2" xfId="16605" xr:uid="{00000000-0005-0000-0000-00009E980000}"/>
    <cellStyle name="Vírgula 5 3 4 30 2 2" xfId="32162" xr:uid="{00000000-0005-0000-0000-00009F980000}"/>
    <cellStyle name="Vírgula 5 3 4 30 3" xfId="26325" xr:uid="{00000000-0005-0000-0000-0000A0980000}"/>
    <cellStyle name="Vírgula 5 3 4 31" xfId="16606" xr:uid="{00000000-0005-0000-0000-0000A1980000}"/>
    <cellStyle name="Vírgula 5 3 4 31 2" xfId="16607" xr:uid="{00000000-0005-0000-0000-0000A2980000}"/>
    <cellStyle name="Vírgula 5 3 4 31 2 2" xfId="32163" xr:uid="{00000000-0005-0000-0000-0000A3980000}"/>
    <cellStyle name="Vírgula 5 3 4 31 3" xfId="26326" xr:uid="{00000000-0005-0000-0000-0000A4980000}"/>
    <cellStyle name="Vírgula 5 3 4 32" xfId="16608" xr:uid="{00000000-0005-0000-0000-0000A5980000}"/>
    <cellStyle name="Vírgula 5 3 4 32 2" xfId="16609" xr:uid="{00000000-0005-0000-0000-0000A6980000}"/>
    <cellStyle name="Vírgula 5 3 4 32 2 2" xfId="32164" xr:uid="{00000000-0005-0000-0000-0000A7980000}"/>
    <cellStyle name="Vírgula 5 3 4 32 3" xfId="26327" xr:uid="{00000000-0005-0000-0000-0000A8980000}"/>
    <cellStyle name="Vírgula 5 3 4 33" xfId="16610" xr:uid="{00000000-0005-0000-0000-0000A9980000}"/>
    <cellStyle name="Vírgula 5 3 4 33 2" xfId="16611" xr:uid="{00000000-0005-0000-0000-0000AA980000}"/>
    <cellStyle name="Vírgula 5 3 4 33 2 2" xfId="32165" xr:uid="{00000000-0005-0000-0000-0000AB980000}"/>
    <cellStyle name="Vírgula 5 3 4 33 3" xfId="26328" xr:uid="{00000000-0005-0000-0000-0000AC980000}"/>
    <cellStyle name="Vírgula 5 3 4 34" xfId="16612" xr:uid="{00000000-0005-0000-0000-0000AD980000}"/>
    <cellStyle name="Vírgula 5 3 4 34 2" xfId="16613" xr:uid="{00000000-0005-0000-0000-0000AE980000}"/>
    <cellStyle name="Vírgula 5 3 4 34 2 2" xfId="32166" xr:uid="{00000000-0005-0000-0000-0000AF980000}"/>
    <cellStyle name="Vírgula 5 3 4 34 3" xfId="26329" xr:uid="{00000000-0005-0000-0000-0000B0980000}"/>
    <cellStyle name="Vírgula 5 3 4 35" xfId="16614" xr:uid="{00000000-0005-0000-0000-0000B1980000}"/>
    <cellStyle name="Vírgula 5 3 4 35 2" xfId="16615" xr:uid="{00000000-0005-0000-0000-0000B2980000}"/>
    <cellStyle name="Vírgula 5 3 4 35 2 2" xfId="32167" xr:uid="{00000000-0005-0000-0000-0000B3980000}"/>
    <cellStyle name="Vírgula 5 3 4 35 3" xfId="26330" xr:uid="{00000000-0005-0000-0000-0000B4980000}"/>
    <cellStyle name="Vírgula 5 3 4 36" xfId="16616" xr:uid="{00000000-0005-0000-0000-0000B5980000}"/>
    <cellStyle name="Vírgula 5 3 4 36 2" xfId="16617" xr:uid="{00000000-0005-0000-0000-0000B6980000}"/>
    <cellStyle name="Vírgula 5 3 4 36 2 2" xfId="32168" xr:uid="{00000000-0005-0000-0000-0000B7980000}"/>
    <cellStyle name="Vírgula 5 3 4 36 3" xfId="26331" xr:uid="{00000000-0005-0000-0000-0000B8980000}"/>
    <cellStyle name="Vírgula 5 3 4 37" xfId="16618" xr:uid="{00000000-0005-0000-0000-0000B9980000}"/>
    <cellStyle name="Vírgula 5 3 4 37 2" xfId="16619" xr:uid="{00000000-0005-0000-0000-0000BA980000}"/>
    <cellStyle name="Vírgula 5 3 4 37 2 2" xfId="32169" xr:uid="{00000000-0005-0000-0000-0000BB980000}"/>
    <cellStyle name="Vírgula 5 3 4 37 3" xfId="26332" xr:uid="{00000000-0005-0000-0000-0000BC980000}"/>
    <cellStyle name="Vírgula 5 3 4 38" xfId="16620" xr:uid="{00000000-0005-0000-0000-0000BD980000}"/>
    <cellStyle name="Vírgula 5 3 4 38 2" xfId="16621" xr:uid="{00000000-0005-0000-0000-0000BE980000}"/>
    <cellStyle name="Vírgula 5 3 4 38 2 2" xfId="32170" xr:uid="{00000000-0005-0000-0000-0000BF980000}"/>
    <cellStyle name="Vírgula 5 3 4 38 3" xfId="26333" xr:uid="{00000000-0005-0000-0000-0000C0980000}"/>
    <cellStyle name="Vírgula 5 3 4 39" xfId="16622" xr:uid="{00000000-0005-0000-0000-0000C1980000}"/>
    <cellStyle name="Vírgula 5 3 4 39 2" xfId="16623" xr:uid="{00000000-0005-0000-0000-0000C2980000}"/>
    <cellStyle name="Vírgula 5 3 4 39 2 2" xfId="32171" xr:uid="{00000000-0005-0000-0000-0000C3980000}"/>
    <cellStyle name="Vírgula 5 3 4 39 3" xfId="26334" xr:uid="{00000000-0005-0000-0000-0000C4980000}"/>
    <cellStyle name="Vírgula 5 3 4 4" xfId="16624" xr:uid="{00000000-0005-0000-0000-0000C5980000}"/>
    <cellStyle name="Vírgula 5 3 4 4 2" xfId="16625" xr:uid="{00000000-0005-0000-0000-0000C6980000}"/>
    <cellStyle name="Vírgula 5 3 4 4 2 2" xfId="27862" xr:uid="{00000000-0005-0000-0000-0000C7980000}"/>
    <cellStyle name="Vírgula 5 3 4 4 3" xfId="16626" xr:uid="{00000000-0005-0000-0000-0000C8980000}"/>
    <cellStyle name="Vírgula 5 3 4 4 3 2" xfId="32172" xr:uid="{00000000-0005-0000-0000-0000C9980000}"/>
    <cellStyle name="Vírgula 5 3 4 4 4" xfId="16627" xr:uid="{00000000-0005-0000-0000-0000CA980000}"/>
    <cellStyle name="Vírgula 5 3 4 4 4 2" xfId="40667" xr:uid="{00000000-0005-0000-0000-0000CB980000}"/>
    <cellStyle name="Vírgula 5 3 4 4 5" xfId="26335" xr:uid="{00000000-0005-0000-0000-0000CC980000}"/>
    <cellStyle name="Vírgula 5 3 4 40" xfId="16628" xr:uid="{00000000-0005-0000-0000-0000CD980000}"/>
    <cellStyle name="Vírgula 5 3 4 40 2" xfId="16629" xr:uid="{00000000-0005-0000-0000-0000CE980000}"/>
    <cellStyle name="Vírgula 5 3 4 40 2 2" xfId="32173" xr:uid="{00000000-0005-0000-0000-0000CF980000}"/>
    <cellStyle name="Vírgula 5 3 4 40 3" xfId="26336" xr:uid="{00000000-0005-0000-0000-0000D0980000}"/>
    <cellStyle name="Vírgula 5 3 4 41" xfId="16630" xr:uid="{00000000-0005-0000-0000-0000D1980000}"/>
    <cellStyle name="Vírgula 5 3 4 41 2" xfId="16631" xr:uid="{00000000-0005-0000-0000-0000D2980000}"/>
    <cellStyle name="Vírgula 5 3 4 41 2 2" xfId="32174" xr:uid="{00000000-0005-0000-0000-0000D3980000}"/>
    <cellStyle name="Vírgula 5 3 4 41 3" xfId="26337" xr:uid="{00000000-0005-0000-0000-0000D4980000}"/>
    <cellStyle name="Vírgula 5 3 4 42" xfId="16632" xr:uid="{00000000-0005-0000-0000-0000D5980000}"/>
    <cellStyle name="Vírgula 5 3 4 42 2" xfId="16633" xr:uid="{00000000-0005-0000-0000-0000D6980000}"/>
    <cellStyle name="Vírgula 5 3 4 42 2 2" xfId="32175" xr:uid="{00000000-0005-0000-0000-0000D7980000}"/>
    <cellStyle name="Vírgula 5 3 4 42 3" xfId="26338" xr:uid="{00000000-0005-0000-0000-0000D8980000}"/>
    <cellStyle name="Vírgula 5 3 4 43" xfId="16634" xr:uid="{00000000-0005-0000-0000-0000D9980000}"/>
    <cellStyle name="Vírgula 5 3 4 43 2" xfId="16635" xr:uid="{00000000-0005-0000-0000-0000DA980000}"/>
    <cellStyle name="Vírgula 5 3 4 43 2 2" xfId="32176" xr:uid="{00000000-0005-0000-0000-0000DB980000}"/>
    <cellStyle name="Vírgula 5 3 4 43 3" xfId="26339" xr:uid="{00000000-0005-0000-0000-0000DC980000}"/>
    <cellStyle name="Vírgula 5 3 4 44" xfId="16636" xr:uid="{00000000-0005-0000-0000-0000DD980000}"/>
    <cellStyle name="Vírgula 5 3 4 44 2" xfId="16637" xr:uid="{00000000-0005-0000-0000-0000DE980000}"/>
    <cellStyle name="Vírgula 5 3 4 44 2 2" xfId="32177" xr:uid="{00000000-0005-0000-0000-0000DF980000}"/>
    <cellStyle name="Vírgula 5 3 4 44 3" xfId="26340" xr:uid="{00000000-0005-0000-0000-0000E0980000}"/>
    <cellStyle name="Vírgula 5 3 4 45" xfId="16638" xr:uid="{00000000-0005-0000-0000-0000E1980000}"/>
    <cellStyle name="Vírgula 5 3 4 45 2" xfId="16639" xr:uid="{00000000-0005-0000-0000-0000E2980000}"/>
    <cellStyle name="Vírgula 5 3 4 45 2 2" xfId="32178" xr:uid="{00000000-0005-0000-0000-0000E3980000}"/>
    <cellStyle name="Vírgula 5 3 4 45 3" xfId="26341" xr:uid="{00000000-0005-0000-0000-0000E4980000}"/>
    <cellStyle name="Vírgula 5 3 4 46" xfId="16640" xr:uid="{00000000-0005-0000-0000-0000E5980000}"/>
    <cellStyle name="Vírgula 5 3 4 46 2" xfId="16641" xr:uid="{00000000-0005-0000-0000-0000E6980000}"/>
    <cellStyle name="Vírgula 5 3 4 46 2 2" xfId="32179" xr:uid="{00000000-0005-0000-0000-0000E7980000}"/>
    <cellStyle name="Vírgula 5 3 4 46 3" xfId="26342" xr:uid="{00000000-0005-0000-0000-0000E8980000}"/>
    <cellStyle name="Vírgula 5 3 4 47" xfId="16642" xr:uid="{00000000-0005-0000-0000-0000E9980000}"/>
    <cellStyle name="Vírgula 5 3 4 47 2" xfId="16643" xr:uid="{00000000-0005-0000-0000-0000EA980000}"/>
    <cellStyle name="Vírgula 5 3 4 47 2 2" xfId="32180" xr:uid="{00000000-0005-0000-0000-0000EB980000}"/>
    <cellStyle name="Vírgula 5 3 4 47 3" xfId="26343" xr:uid="{00000000-0005-0000-0000-0000EC980000}"/>
    <cellStyle name="Vírgula 5 3 4 48" xfId="16644" xr:uid="{00000000-0005-0000-0000-0000ED980000}"/>
    <cellStyle name="Vírgula 5 3 4 48 2" xfId="16645" xr:uid="{00000000-0005-0000-0000-0000EE980000}"/>
    <cellStyle name="Vírgula 5 3 4 48 2 2" xfId="32181" xr:uid="{00000000-0005-0000-0000-0000EF980000}"/>
    <cellStyle name="Vírgula 5 3 4 48 3" xfId="26344" xr:uid="{00000000-0005-0000-0000-0000F0980000}"/>
    <cellStyle name="Vírgula 5 3 4 49" xfId="16646" xr:uid="{00000000-0005-0000-0000-0000F1980000}"/>
    <cellStyle name="Vírgula 5 3 4 49 2" xfId="16647" xr:uid="{00000000-0005-0000-0000-0000F2980000}"/>
    <cellStyle name="Vírgula 5 3 4 49 2 2" xfId="32182" xr:uid="{00000000-0005-0000-0000-0000F3980000}"/>
    <cellStyle name="Vírgula 5 3 4 49 3" xfId="26345" xr:uid="{00000000-0005-0000-0000-0000F4980000}"/>
    <cellStyle name="Vírgula 5 3 4 5" xfId="16648" xr:uid="{00000000-0005-0000-0000-0000F5980000}"/>
    <cellStyle name="Vírgula 5 3 4 5 2" xfId="16649" xr:uid="{00000000-0005-0000-0000-0000F6980000}"/>
    <cellStyle name="Vírgula 5 3 4 5 2 2" xfId="32183" xr:uid="{00000000-0005-0000-0000-0000F7980000}"/>
    <cellStyle name="Vírgula 5 3 4 5 3" xfId="16650" xr:uid="{00000000-0005-0000-0000-0000F8980000}"/>
    <cellStyle name="Vírgula 5 3 4 5 3 2" xfId="40668" xr:uid="{00000000-0005-0000-0000-0000F9980000}"/>
    <cellStyle name="Vírgula 5 3 4 5 4" xfId="26346" xr:uid="{00000000-0005-0000-0000-0000FA980000}"/>
    <cellStyle name="Vírgula 5 3 4 5 5" xfId="35381" xr:uid="{00000000-0005-0000-0000-0000FB980000}"/>
    <cellStyle name="Vírgula 5 3 4 50" xfId="16651" xr:uid="{00000000-0005-0000-0000-0000FC980000}"/>
    <cellStyle name="Vírgula 5 3 4 50 2" xfId="16652" xr:uid="{00000000-0005-0000-0000-0000FD980000}"/>
    <cellStyle name="Vírgula 5 3 4 50 2 2" xfId="32184" xr:uid="{00000000-0005-0000-0000-0000FE980000}"/>
    <cellStyle name="Vírgula 5 3 4 50 3" xfId="26347" xr:uid="{00000000-0005-0000-0000-0000FF980000}"/>
    <cellStyle name="Vírgula 5 3 4 51" xfId="16653" xr:uid="{00000000-0005-0000-0000-000000990000}"/>
    <cellStyle name="Vírgula 5 3 4 51 2" xfId="16654" xr:uid="{00000000-0005-0000-0000-000001990000}"/>
    <cellStyle name="Vírgula 5 3 4 51 2 2" xfId="32185" xr:uid="{00000000-0005-0000-0000-000002990000}"/>
    <cellStyle name="Vírgula 5 3 4 51 3" xfId="26348" xr:uid="{00000000-0005-0000-0000-000003990000}"/>
    <cellStyle name="Vírgula 5 3 4 52" xfId="16655" xr:uid="{00000000-0005-0000-0000-000004990000}"/>
    <cellStyle name="Vírgula 5 3 4 52 2" xfId="16656" xr:uid="{00000000-0005-0000-0000-000005990000}"/>
    <cellStyle name="Vírgula 5 3 4 52 2 2" xfId="32186" xr:uid="{00000000-0005-0000-0000-000006990000}"/>
    <cellStyle name="Vírgula 5 3 4 52 3" xfId="26349" xr:uid="{00000000-0005-0000-0000-000007990000}"/>
    <cellStyle name="Vírgula 5 3 4 53" xfId="16657" xr:uid="{00000000-0005-0000-0000-000008990000}"/>
    <cellStyle name="Vírgula 5 3 4 53 2" xfId="16658" xr:uid="{00000000-0005-0000-0000-000009990000}"/>
    <cellStyle name="Vírgula 5 3 4 53 2 2" xfId="32187" xr:uid="{00000000-0005-0000-0000-00000A990000}"/>
    <cellStyle name="Vírgula 5 3 4 53 3" xfId="26350" xr:uid="{00000000-0005-0000-0000-00000B990000}"/>
    <cellStyle name="Vírgula 5 3 4 54" xfId="16659" xr:uid="{00000000-0005-0000-0000-00000C990000}"/>
    <cellStyle name="Vírgula 5 3 4 54 2" xfId="16660" xr:uid="{00000000-0005-0000-0000-00000D990000}"/>
    <cellStyle name="Vírgula 5 3 4 54 2 2" xfId="32188" xr:uid="{00000000-0005-0000-0000-00000E990000}"/>
    <cellStyle name="Vírgula 5 3 4 54 3" xfId="26351" xr:uid="{00000000-0005-0000-0000-00000F990000}"/>
    <cellStyle name="Vírgula 5 3 4 55" xfId="16661" xr:uid="{00000000-0005-0000-0000-000010990000}"/>
    <cellStyle name="Vírgula 5 3 4 55 2" xfId="16662" xr:uid="{00000000-0005-0000-0000-000011990000}"/>
    <cellStyle name="Vírgula 5 3 4 55 2 2" xfId="32189" xr:uid="{00000000-0005-0000-0000-000012990000}"/>
    <cellStyle name="Vírgula 5 3 4 55 3" xfId="26352" xr:uid="{00000000-0005-0000-0000-000013990000}"/>
    <cellStyle name="Vírgula 5 3 4 56" xfId="16663" xr:uid="{00000000-0005-0000-0000-000014990000}"/>
    <cellStyle name="Vírgula 5 3 4 56 2" xfId="16664" xr:uid="{00000000-0005-0000-0000-000015990000}"/>
    <cellStyle name="Vírgula 5 3 4 56 2 2" xfId="32190" xr:uid="{00000000-0005-0000-0000-000016990000}"/>
    <cellStyle name="Vírgula 5 3 4 56 3" xfId="26353" xr:uid="{00000000-0005-0000-0000-000017990000}"/>
    <cellStyle name="Vírgula 5 3 4 57" xfId="16665" xr:uid="{00000000-0005-0000-0000-000018990000}"/>
    <cellStyle name="Vírgula 5 3 4 57 2" xfId="16666" xr:uid="{00000000-0005-0000-0000-000019990000}"/>
    <cellStyle name="Vírgula 5 3 4 57 2 2" xfId="32191" xr:uid="{00000000-0005-0000-0000-00001A990000}"/>
    <cellStyle name="Vírgula 5 3 4 57 3" xfId="26354" xr:uid="{00000000-0005-0000-0000-00001B990000}"/>
    <cellStyle name="Vírgula 5 3 4 58" xfId="16667" xr:uid="{00000000-0005-0000-0000-00001C990000}"/>
    <cellStyle name="Vírgula 5 3 4 58 2" xfId="16668" xr:uid="{00000000-0005-0000-0000-00001D990000}"/>
    <cellStyle name="Vírgula 5 3 4 58 2 2" xfId="32192" xr:uid="{00000000-0005-0000-0000-00001E990000}"/>
    <cellStyle name="Vírgula 5 3 4 58 3" xfId="26355" xr:uid="{00000000-0005-0000-0000-00001F990000}"/>
    <cellStyle name="Vírgula 5 3 4 59" xfId="16669" xr:uid="{00000000-0005-0000-0000-000020990000}"/>
    <cellStyle name="Vírgula 5 3 4 59 2" xfId="16670" xr:uid="{00000000-0005-0000-0000-000021990000}"/>
    <cellStyle name="Vírgula 5 3 4 59 2 2" xfId="32193" xr:uid="{00000000-0005-0000-0000-000022990000}"/>
    <cellStyle name="Vírgula 5 3 4 59 3" xfId="26356" xr:uid="{00000000-0005-0000-0000-000023990000}"/>
    <cellStyle name="Vírgula 5 3 4 6" xfId="16671" xr:uid="{00000000-0005-0000-0000-000024990000}"/>
    <cellStyle name="Vírgula 5 3 4 6 10" xfId="16672" xr:uid="{00000000-0005-0000-0000-000025990000}"/>
    <cellStyle name="Vírgula 5 3 4 6 10 2" xfId="39149" xr:uid="{00000000-0005-0000-0000-000026990000}"/>
    <cellStyle name="Vírgula 5 3 4 6 11" xfId="16673" xr:uid="{00000000-0005-0000-0000-000027990000}"/>
    <cellStyle name="Vírgula 5 3 4 6 11 2" xfId="39280" xr:uid="{00000000-0005-0000-0000-000028990000}"/>
    <cellStyle name="Vírgula 5 3 4 6 12" xfId="16674" xr:uid="{00000000-0005-0000-0000-000029990000}"/>
    <cellStyle name="Vírgula 5 3 4 6 12 2" xfId="39440" xr:uid="{00000000-0005-0000-0000-00002A990000}"/>
    <cellStyle name="Vírgula 5 3 4 6 13" xfId="16675" xr:uid="{00000000-0005-0000-0000-00002B990000}"/>
    <cellStyle name="Vírgula 5 3 4 6 13 2" xfId="40669" xr:uid="{00000000-0005-0000-0000-00002C990000}"/>
    <cellStyle name="Vírgula 5 3 4 6 14" xfId="26357" xr:uid="{00000000-0005-0000-0000-00002D990000}"/>
    <cellStyle name="Vírgula 5 3 4 6 15" xfId="35382" xr:uid="{00000000-0005-0000-0000-00002E990000}"/>
    <cellStyle name="Vírgula 5 3 4 6 2" xfId="16676" xr:uid="{00000000-0005-0000-0000-00002F990000}"/>
    <cellStyle name="Vírgula 5 3 4 6 2 2" xfId="16677" xr:uid="{00000000-0005-0000-0000-000030990000}"/>
    <cellStyle name="Vírgula 5 3 4 6 2 2 2" xfId="16678" xr:uid="{00000000-0005-0000-0000-000031990000}"/>
    <cellStyle name="Vírgula 5 3 4 6 2 2 2 2" xfId="38216" xr:uid="{00000000-0005-0000-0000-000032990000}"/>
    <cellStyle name="Vírgula 5 3 4 6 2 2 3" xfId="36547" xr:uid="{00000000-0005-0000-0000-000033990000}"/>
    <cellStyle name="Vírgula 5 3 4 6 2 3" xfId="16679" xr:uid="{00000000-0005-0000-0000-000034990000}"/>
    <cellStyle name="Vírgula 5 3 4 6 2 3 2" xfId="37480" xr:uid="{00000000-0005-0000-0000-000035990000}"/>
    <cellStyle name="Vírgula 5 3 4 6 2 4" xfId="16680" xr:uid="{00000000-0005-0000-0000-000036990000}"/>
    <cellStyle name="Vírgula 5 3 4 6 2 4 2" xfId="41664" xr:uid="{00000000-0005-0000-0000-000037990000}"/>
    <cellStyle name="Vírgula 5 3 4 6 2 5" xfId="32194" xr:uid="{00000000-0005-0000-0000-000038990000}"/>
    <cellStyle name="Vírgula 5 3 4 6 2 6" xfId="35532" xr:uid="{00000000-0005-0000-0000-000039990000}"/>
    <cellStyle name="Vírgula 5 3 4 6 3" xfId="16681" xr:uid="{00000000-0005-0000-0000-00003A990000}"/>
    <cellStyle name="Vírgula 5 3 4 6 3 2" xfId="16682" xr:uid="{00000000-0005-0000-0000-00003B990000}"/>
    <cellStyle name="Vírgula 5 3 4 6 3 2 2" xfId="16683" xr:uid="{00000000-0005-0000-0000-00003C990000}"/>
    <cellStyle name="Vírgula 5 3 4 6 3 2 2 2" xfId="38347" xr:uid="{00000000-0005-0000-0000-00003D990000}"/>
    <cellStyle name="Vírgula 5 3 4 6 3 2 3" xfId="36678" xr:uid="{00000000-0005-0000-0000-00003E990000}"/>
    <cellStyle name="Vírgula 5 3 4 6 3 3" xfId="16684" xr:uid="{00000000-0005-0000-0000-00003F990000}"/>
    <cellStyle name="Vírgula 5 3 4 6 3 3 2" xfId="37611" xr:uid="{00000000-0005-0000-0000-000040990000}"/>
    <cellStyle name="Vírgula 5 3 4 6 3 4" xfId="35663" xr:uid="{00000000-0005-0000-0000-000041990000}"/>
    <cellStyle name="Vírgula 5 3 4 6 4" xfId="16685" xr:uid="{00000000-0005-0000-0000-000042990000}"/>
    <cellStyle name="Vírgula 5 3 4 6 4 2" xfId="16686" xr:uid="{00000000-0005-0000-0000-000043990000}"/>
    <cellStyle name="Vírgula 5 3 4 6 4 2 2" xfId="16687" xr:uid="{00000000-0005-0000-0000-000044990000}"/>
    <cellStyle name="Vírgula 5 3 4 6 4 2 2 2" xfId="38478" xr:uid="{00000000-0005-0000-0000-000045990000}"/>
    <cellStyle name="Vírgula 5 3 4 6 4 2 3" xfId="36813" xr:uid="{00000000-0005-0000-0000-000046990000}"/>
    <cellStyle name="Vírgula 5 3 4 6 4 3" xfId="16688" xr:uid="{00000000-0005-0000-0000-000047990000}"/>
    <cellStyle name="Vírgula 5 3 4 6 4 3 2" xfId="37742" xr:uid="{00000000-0005-0000-0000-000048990000}"/>
    <cellStyle name="Vírgula 5 3 4 6 4 4" xfId="35798" xr:uid="{00000000-0005-0000-0000-000049990000}"/>
    <cellStyle name="Vírgula 5 3 4 6 5" xfId="16689" xr:uid="{00000000-0005-0000-0000-00004A990000}"/>
    <cellStyle name="Vírgula 5 3 4 6 5 2" xfId="16690" xr:uid="{00000000-0005-0000-0000-00004B990000}"/>
    <cellStyle name="Vírgula 5 3 4 6 5 2 2" xfId="16691" xr:uid="{00000000-0005-0000-0000-00004C990000}"/>
    <cellStyle name="Vírgula 5 3 4 6 5 2 2 2" xfId="38659" xr:uid="{00000000-0005-0000-0000-00004D990000}"/>
    <cellStyle name="Vírgula 5 3 4 6 5 2 3" xfId="36995" xr:uid="{00000000-0005-0000-0000-00004E990000}"/>
    <cellStyle name="Vírgula 5 3 4 6 5 3" xfId="16692" xr:uid="{00000000-0005-0000-0000-00004F990000}"/>
    <cellStyle name="Vírgula 5 3 4 6 5 3 2" xfId="37919" xr:uid="{00000000-0005-0000-0000-000050990000}"/>
    <cellStyle name="Vírgula 5 3 4 6 5 4" xfId="36008" xr:uid="{00000000-0005-0000-0000-000051990000}"/>
    <cellStyle name="Vírgula 5 3 4 6 6" xfId="16693" xr:uid="{00000000-0005-0000-0000-000052990000}"/>
    <cellStyle name="Vírgula 5 3 4 6 6 2" xfId="16694" xr:uid="{00000000-0005-0000-0000-000053990000}"/>
    <cellStyle name="Vírgula 5 3 4 6 6 2 2" xfId="38819" xr:uid="{00000000-0005-0000-0000-000054990000}"/>
    <cellStyle name="Vírgula 5 3 4 6 6 3" xfId="37149" xr:uid="{00000000-0005-0000-0000-000055990000}"/>
    <cellStyle name="Vírgula 5 3 4 6 7" xfId="16695" xr:uid="{00000000-0005-0000-0000-000056990000}"/>
    <cellStyle name="Vírgula 5 3 4 6 7 2" xfId="16696" xr:uid="{00000000-0005-0000-0000-000057990000}"/>
    <cellStyle name="Vírgula 5 3 4 6 7 2 2" xfId="38080" xr:uid="{00000000-0005-0000-0000-000058990000}"/>
    <cellStyle name="Vírgula 5 3 4 6 7 3" xfId="36390" xr:uid="{00000000-0005-0000-0000-000059990000}"/>
    <cellStyle name="Vírgula 5 3 4 6 8" xfId="16697" xr:uid="{00000000-0005-0000-0000-00005A990000}"/>
    <cellStyle name="Vírgula 5 3 4 6 8 2" xfId="37349" xr:uid="{00000000-0005-0000-0000-00005B990000}"/>
    <cellStyle name="Vírgula 5 3 4 6 9" xfId="16698" xr:uid="{00000000-0005-0000-0000-00005C990000}"/>
    <cellStyle name="Vírgula 5 3 4 6 9 2" xfId="39018" xr:uid="{00000000-0005-0000-0000-00005D990000}"/>
    <cellStyle name="Vírgula 5 3 4 60" xfId="16699" xr:uid="{00000000-0005-0000-0000-00005E990000}"/>
    <cellStyle name="Vírgula 5 3 4 60 2" xfId="16700" xr:uid="{00000000-0005-0000-0000-00005F990000}"/>
    <cellStyle name="Vírgula 5 3 4 60 2 2" xfId="32195" xr:uid="{00000000-0005-0000-0000-000060990000}"/>
    <cellStyle name="Vírgula 5 3 4 60 3" xfId="26358" xr:uid="{00000000-0005-0000-0000-000061990000}"/>
    <cellStyle name="Vírgula 5 3 4 61" xfId="16701" xr:uid="{00000000-0005-0000-0000-000062990000}"/>
    <cellStyle name="Vírgula 5 3 4 61 2" xfId="16702" xr:uid="{00000000-0005-0000-0000-000063990000}"/>
    <cellStyle name="Vírgula 5 3 4 61 2 2" xfId="32196" xr:uid="{00000000-0005-0000-0000-000064990000}"/>
    <cellStyle name="Vírgula 5 3 4 61 3" xfId="26359" xr:uid="{00000000-0005-0000-0000-000065990000}"/>
    <cellStyle name="Vírgula 5 3 4 62" xfId="16703" xr:uid="{00000000-0005-0000-0000-000066990000}"/>
    <cellStyle name="Vírgula 5 3 4 62 2" xfId="16704" xr:uid="{00000000-0005-0000-0000-000067990000}"/>
    <cellStyle name="Vírgula 5 3 4 62 2 2" xfId="32197" xr:uid="{00000000-0005-0000-0000-000068990000}"/>
    <cellStyle name="Vírgula 5 3 4 62 3" xfId="26360" xr:uid="{00000000-0005-0000-0000-000069990000}"/>
    <cellStyle name="Vírgula 5 3 4 63" xfId="16705" xr:uid="{00000000-0005-0000-0000-00006A990000}"/>
    <cellStyle name="Vírgula 5 3 4 63 2" xfId="16706" xr:uid="{00000000-0005-0000-0000-00006B990000}"/>
    <cellStyle name="Vírgula 5 3 4 63 2 2" xfId="32198" xr:uid="{00000000-0005-0000-0000-00006C990000}"/>
    <cellStyle name="Vírgula 5 3 4 63 3" xfId="26361" xr:uid="{00000000-0005-0000-0000-00006D990000}"/>
    <cellStyle name="Vírgula 5 3 4 64" xfId="16707" xr:uid="{00000000-0005-0000-0000-00006E990000}"/>
    <cellStyle name="Vírgula 5 3 4 64 2" xfId="16708" xr:uid="{00000000-0005-0000-0000-00006F990000}"/>
    <cellStyle name="Vírgula 5 3 4 64 2 2" xfId="32199" xr:uid="{00000000-0005-0000-0000-000070990000}"/>
    <cellStyle name="Vírgula 5 3 4 64 3" xfId="26362" xr:uid="{00000000-0005-0000-0000-000071990000}"/>
    <cellStyle name="Vírgula 5 3 4 65" xfId="16709" xr:uid="{00000000-0005-0000-0000-000072990000}"/>
    <cellStyle name="Vírgula 5 3 4 65 2" xfId="16710" xr:uid="{00000000-0005-0000-0000-000073990000}"/>
    <cellStyle name="Vírgula 5 3 4 65 2 2" xfId="32200" xr:uid="{00000000-0005-0000-0000-000074990000}"/>
    <cellStyle name="Vírgula 5 3 4 65 3" xfId="26363" xr:uid="{00000000-0005-0000-0000-000075990000}"/>
    <cellStyle name="Vírgula 5 3 4 66" xfId="16711" xr:uid="{00000000-0005-0000-0000-000076990000}"/>
    <cellStyle name="Vírgula 5 3 4 66 2" xfId="16712" xr:uid="{00000000-0005-0000-0000-000077990000}"/>
    <cellStyle name="Vírgula 5 3 4 66 2 2" xfId="32201" xr:uid="{00000000-0005-0000-0000-000078990000}"/>
    <cellStyle name="Vírgula 5 3 4 66 3" xfId="26364" xr:uid="{00000000-0005-0000-0000-000079990000}"/>
    <cellStyle name="Vírgula 5 3 4 67" xfId="16713" xr:uid="{00000000-0005-0000-0000-00007A990000}"/>
    <cellStyle name="Vírgula 5 3 4 67 2" xfId="16714" xr:uid="{00000000-0005-0000-0000-00007B990000}"/>
    <cellStyle name="Vírgula 5 3 4 67 2 2" xfId="32202" xr:uid="{00000000-0005-0000-0000-00007C990000}"/>
    <cellStyle name="Vírgula 5 3 4 67 3" xfId="26365" xr:uid="{00000000-0005-0000-0000-00007D990000}"/>
    <cellStyle name="Vírgula 5 3 4 68" xfId="16715" xr:uid="{00000000-0005-0000-0000-00007E990000}"/>
    <cellStyle name="Vírgula 5 3 4 68 2" xfId="16716" xr:uid="{00000000-0005-0000-0000-00007F990000}"/>
    <cellStyle name="Vírgula 5 3 4 68 2 2" xfId="32203" xr:uid="{00000000-0005-0000-0000-000080990000}"/>
    <cellStyle name="Vírgula 5 3 4 68 3" xfId="26366" xr:uid="{00000000-0005-0000-0000-000081990000}"/>
    <cellStyle name="Vírgula 5 3 4 69" xfId="16717" xr:uid="{00000000-0005-0000-0000-000082990000}"/>
    <cellStyle name="Vírgula 5 3 4 69 2" xfId="16718" xr:uid="{00000000-0005-0000-0000-000083990000}"/>
    <cellStyle name="Vírgula 5 3 4 69 2 2" xfId="32204" xr:uid="{00000000-0005-0000-0000-000084990000}"/>
    <cellStyle name="Vírgula 5 3 4 69 3" xfId="26367" xr:uid="{00000000-0005-0000-0000-000085990000}"/>
    <cellStyle name="Vírgula 5 3 4 7" xfId="16719" xr:uid="{00000000-0005-0000-0000-000086990000}"/>
    <cellStyle name="Vírgula 5 3 4 7 2" xfId="16720" xr:uid="{00000000-0005-0000-0000-000087990000}"/>
    <cellStyle name="Vírgula 5 3 4 7 2 2" xfId="32205" xr:uid="{00000000-0005-0000-0000-000088990000}"/>
    <cellStyle name="Vírgula 5 3 4 7 3" xfId="16721" xr:uid="{00000000-0005-0000-0000-000089990000}"/>
    <cellStyle name="Vírgula 5 3 4 7 3 2" xfId="40670" xr:uid="{00000000-0005-0000-0000-00008A990000}"/>
    <cellStyle name="Vírgula 5 3 4 7 4" xfId="26368" xr:uid="{00000000-0005-0000-0000-00008B990000}"/>
    <cellStyle name="Vírgula 5 3 4 7 5" xfId="36009" xr:uid="{00000000-0005-0000-0000-00008C990000}"/>
    <cellStyle name="Vírgula 5 3 4 70" xfId="16722" xr:uid="{00000000-0005-0000-0000-00008D990000}"/>
    <cellStyle name="Vírgula 5 3 4 70 2" xfId="16723" xr:uid="{00000000-0005-0000-0000-00008E990000}"/>
    <cellStyle name="Vírgula 5 3 4 70 2 2" xfId="32206" xr:uid="{00000000-0005-0000-0000-00008F990000}"/>
    <cellStyle name="Vírgula 5 3 4 70 3" xfId="26369" xr:uid="{00000000-0005-0000-0000-000090990000}"/>
    <cellStyle name="Vírgula 5 3 4 71" xfId="16724" xr:uid="{00000000-0005-0000-0000-000091990000}"/>
    <cellStyle name="Vírgula 5 3 4 71 2" xfId="16725" xr:uid="{00000000-0005-0000-0000-000092990000}"/>
    <cellStyle name="Vírgula 5 3 4 71 2 2" xfId="32207" xr:uid="{00000000-0005-0000-0000-000093990000}"/>
    <cellStyle name="Vírgula 5 3 4 71 3" xfId="26370" xr:uid="{00000000-0005-0000-0000-000094990000}"/>
    <cellStyle name="Vírgula 5 3 4 72" xfId="16726" xr:uid="{00000000-0005-0000-0000-000095990000}"/>
    <cellStyle name="Vírgula 5 3 4 72 2" xfId="16727" xr:uid="{00000000-0005-0000-0000-000096990000}"/>
    <cellStyle name="Vírgula 5 3 4 72 2 2" xfId="32208" xr:uid="{00000000-0005-0000-0000-000097990000}"/>
    <cellStyle name="Vírgula 5 3 4 72 3" xfId="26371" xr:uid="{00000000-0005-0000-0000-000098990000}"/>
    <cellStyle name="Vírgula 5 3 4 73" xfId="16728" xr:uid="{00000000-0005-0000-0000-000099990000}"/>
    <cellStyle name="Vírgula 5 3 4 73 2" xfId="16729" xr:uid="{00000000-0005-0000-0000-00009A990000}"/>
    <cellStyle name="Vírgula 5 3 4 73 2 2" xfId="32209" xr:uid="{00000000-0005-0000-0000-00009B990000}"/>
    <cellStyle name="Vírgula 5 3 4 73 3" xfId="26372" xr:uid="{00000000-0005-0000-0000-00009C990000}"/>
    <cellStyle name="Vírgula 5 3 4 74" xfId="16730" xr:uid="{00000000-0005-0000-0000-00009D990000}"/>
    <cellStyle name="Vírgula 5 3 4 74 2" xfId="16731" xr:uid="{00000000-0005-0000-0000-00009E990000}"/>
    <cellStyle name="Vírgula 5 3 4 74 2 2" xfId="32210" xr:uid="{00000000-0005-0000-0000-00009F990000}"/>
    <cellStyle name="Vírgula 5 3 4 74 3" xfId="26373" xr:uid="{00000000-0005-0000-0000-0000A0990000}"/>
    <cellStyle name="Vírgula 5 3 4 75" xfId="16732" xr:uid="{00000000-0005-0000-0000-0000A1990000}"/>
    <cellStyle name="Vírgula 5 3 4 75 2" xfId="16733" xr:uid="{00000000-0005-0000-0000-0000A2990000}"/>
    <cellStyle name="Vírgula 5 3 4 75 2 2" xfId="32211" xr:uid="{00000000-0005-0000-0000-0000A3990000}"/>
    <cellStyle name="Vírgula 5 3 4 75 3" xfId="26374" xr:uid="{00000000-0005-0000-0000-0000A4990000}"/>
    <cellStyle name="Vírgula 5 3 4 76" xfId="16734" xr:uid="{00000000-0005-0000-0000-0000A5990000}"/>
    <cellStyle name="Vírgula 5 3 4 76 2" xfId="16735" xr:uid="{00000000-0005-0000-0000-0000A6990000}"/>
    <cellStyle name="Vírgula 5 3 4 76 2 2" xfId="32212" xr:uid="{00000000-0005-0000-0000-0000A7990000}"/>
    <cellStyle name="Vírgula 5 3 4 76 3" xfId="26375" xr:uid="{00000000-0005-0000-0000-0000A8990000}"/>
    <cellStyle name="Vírgula 5 3 4 77" xfId="16736" xr:uid="{00000000-0005-0000-0000-0000A9990000}"/>
    <cellStyle name="Vírgula 5 3 4 77 2" xfId="16737" xr:uid="{00000000-0005-0000-0000-0000AA990000}"/>
    <cellStyle name="Vírgula 5 3 4 77 2 2" xfId="32213" xr:uid="{00000000-0005-0000-0000-0000AB990000}"/>
    <cellStyle name="Vírgula 5 3 4 77 3" xfId="26376" xr:uid="{00000000-0005-0000-0000-0000AC990000}"/>
    <cellStyle name="Vírgula 5 3 4 78" xfId="16738" xr:uid="{00000000-0005-0000-0000-0000AD990000}"/>
    <cellStyle name="Vírgula 5 3 4 78 2" xfId="27856" xr:uid="{00000000-0005-0000-0000-0000AE990000}"/>
    <cellStyle name="Vírgula 5 3 4 79" xfId="16739" xr:uid="{00000000-0005-0000-0000-0000AF990000}"/>
    <cellStyle name="Vírgula 5 3 4 79 2" xfId="31990" xr:uid="{00000000-0005-0000-0000-0000B0990000}"/>
    <cellStyle name="Vírgula 5 3 4 8" xfId="16740" xr:uid="{00000000-0005-0000-0000-0000B1990000}"/>
    <cellStyle name="Vírgula 5 3 4 8 2" xfId="16741" xr:uid="{00000000-0005-0000-0000-0000B2990000}"/>
    <cellStyle name="Vírgula 5 3 4 8 2 2" xfId="16742" xr:uid="{00000000-0005-0000-0000-0000B3990000}"/>
    <cellStyle name="Vírgula 5 3 4 8 2 2 2" xfId="38657" xr:uid="{00000000-0005-0000-0000-0000B4990000}"/>
    <cellStyle name="Vírgula 5 3 4 8 2 3" xfId="16743" xr:uid="{00000000-0005-0000-0000-0000B5990000}"/>
    <cellStyle name="Vírgula 5 3 4 8 2 3 2" xfId="41665" xr:uid="{00000000-0005-0000-0000-0000B6990000}"/>
    <cellStyle name="Vírgula 5 3 4 8 2 4" xfId="32214" xr:uid="{00000000-0005-0000-0000-0000B7990000}"/>
    <cellStyle name="Vírgula 5 3 4 8 2 5" xfId="36993" xr:uid="{00000000-0005-0000-0000-0000B8990000}"/>
    <cellStyle name="Vírgula 5 3 4 8 3" xfId="16744" xr:uid="{00000000-0005-0000-0000-0000B9990000}"/>
    <cellStyle name="Vírgula 5 3 4 8 3 2" xfId="37917" xr:uid="{00000000-0005-0000-0000-0000BA990000}"/>
    <cellStyle name="Vírgula 5 3 4 8 4" xfId="16745" xr:uid="{00000000-0005-0000-0000-0000BB990000}"/>
    <cellStyle name="Vírgula 5 3 4 8 4 2" xfId="40671" xr:uid="{00000000-0005-0000-0000-0000BC990000}"/>
    <cellStyle name="Vírgula 5 3 4 8 5" xfId="26377" xr:uid="{00000000-0005-0000-0000-0000BD990000}"/>
    <cellStyle name="Vírgula 5 3 4 8 6" xfId="36006" xr:uid="{00000000-0005-0000-0000-0000BE990000}"/>
    <cellStyle name="Vírgula 5 3 4 80" xfId="16746" xr:uid="{00000000-0005-0000-0000-0000BF990000}"/>
    <cellStyle name="Vírgula 5 3 4 80 2" xfId="33461" xr:uid="{00000000-0005-0000-0000-0000C0990000}"/>
    <cellStyle name="Vírgula 5 3 4 80 3" xfId="35122" xr:uid="{00000000-0005-0000-0000-0000C1990000}"/>
    <cellStyle name="Vírgula 5 3 4 80 4" xfId="41760" xr:uid="{00000000-0005-0000-0000-0000C2990000}"/>
    <cellStyle name="Vírgula 5 3 4 80 5" xfId="43416" xr:uid="{00000000-0005-0000-0000-0000C3990000}"/>
    <cellStyle name="Vírgula 5 3 4 80 6" xfId="45072" xr:uid="{00000000-0005-0000-0000-0000C4990000}"/>
    <cellStyle name="Vírgula 5 3 4 81" xfId="16747" xr:uid="{00000000-0005-0000-0000-0000C5990000}"/>
    <cellStyle name="Vírgula 5 3 4 81 2" xfId="40660" xr:uid="{00000000-0005-0000-0000-0000C6990000}"/>
    <cellStyle name="Vírgula 5 3 4 82" xfId="26153" xr:uid="{00000000-0005-0000-0000-0000C7990000}"/>
    <cellStyle name="Vírgula 5 3 4 9" xfId="16748" xr:uid="{00000000-0005-0000-0000-0000C8990000}"/>
    <cellStyle name="Vírgula 5 3 4 9 2" xfId="16749" xr:uid="{00000000-0005-0000-0000-0000C9990000}"/>
    <cellStyle name="Vírgula 5 3 4 9 2 2" xfId="32215" xr:uid="{00000000-0005-0000-0000-0000CA990000}"/>
    <cellStyle name="Vírgula 5 3 4 9 3" xfId="16750" xr:uid="{00000000-0005-0000-0000-0000CB990000}"/>
    <cellStyle name="Vírgula 5 3 4 9 3 2" xfId="40672" xr:uid="{00000000-0005-0000-0000-0000CC990000}"/>
    <cellStyle name="Vírgula 5 3 4 9 4" xfId="26378" xr:uid="{00000000-0005-0000-0000-0000CD990000}"/>
    <cellStyle name="Vírgula 5 3 4 9 5" xfId="39512" xr:uid="{00000000-0005-0000-0000-0000CE990000}"/>
    <cellStyle name="Vírgula 5 3 5" xfId="16751" xr:uid="{00000000-0005-0000-0000-0000CF990000}"/>
    <cellStyle name="Vírgula 5 3 5 10" xfId="16752" xr:uid="{00000000-0005-0000-0000-0000D0990000}"/>
    <cellStyle name="Vírgula 5 3 5 10 2" xfId="39150" xr:uid="{00000000-0005-0000-0000-0000D1990000}"/>
    <cellStyle name="Vírgula 5 3 5 11" xfId="16753" xr:uid="{00000000-0005-0000-0000-0000D2990000}"/>
    <cellStyle name="Vírgula 5 3 5 11 2" xfId="39281" xr:uid="{00000000-0005-0000-0000-0000D3990000}"/>
    <cellStyle name="Vírgula 5 3 5 12" xfId="16754" xr:uid="{00000000-0005-0000-0000-0000D4990000}"/>
    <cellStyle name="Vírgula 5 3 5 12 2" xfId="39441" xr:uid="{00000000-0005-0000-0000-0000D5990000}"/>
    <cellStyle name="Vírgula 5 3 5 13" xfId="16755" xr:uid="{00000000-0005-0000-0000-0000D6990000}"/>
    <cellStyle name="Vírgula 5 3 5 13 2" xfId="40829" xr:uid="{00000000-0005-0000-0000-0000D7990000}"/>
    <cellStyle name="Vírgula 5 3 5 14" xfId="27844" xr:uid="{00000000-0005-0000-0000-0000D8990000}"/>
    <cellStyle name="Vírgula 5 3 5 15" xfId="35383" xr:uid="{00000000-0005-0000-0000-0000D9990000}"/>
    <cellStyle name="Vírgula 5 3 5 2" xfId="16756" xr:uid="{00000000-0005-0000-0000-0000DA990000}"/>
    <cellStyle name="Vírgula 5 3 5 2 2" xfId="16757" xr:uid="{00000000-0005-0000-0000-0000DB990000}"/>
    <cellStyle name="Vírgula 5 3 5 2 2 2" xfId="16758" xr:uid="{00000000-0005-0000-0000-0000DC990000}"/>
    <cellStyle name="Vírgula 5 3 5 2 2 2 2" xfId="38217" xr:uid="{00000000-0005-0000-0000-0000DD990000}"/>
    <cellStyle name="Vírgula 5 3 5 2 2 3" xfId="36548" xr:uid="{00000000-0005-0000-0000-0000DE990000}"/>
    <cellStyle name="Vírgula 5 3 5 2 3" xfId="16759" xr:uid="{00000000-0005-0000-0000-0000DF990000}"/>
    <cellStyle name="Vírgula 5 3 5 2 3 2" xfId="37481" xr:uid="{00000000-0005-0000-0000-0000E0990000}"/>
    <cellStyle name="Vírgula 5 3 5 2 4" xfId="35533" xr:uid="{00000000-0005-0000-0000-0000E1990000}"/>
    <cellStyle name="Vírgula 5 3 5 3" xfId="16760" xr:uid="{00000000-0005-0000-0000-0000E2990000}"/>
    <cellStyle name="Vírgula 5 3 5 3 2" xfId="16761" xr:uid="{00000000-0005-0000-0000-0000E3990000}"/>
    <cellStyle name="Vírgula 5 3 5 3 2 2" xfId="16762" xr:uid="{00000000-0005-0000-0000-0000E4990000}"/>
    <cellStyle name="Vírgula 5 3 5 3 2 2 2" xfId="38348" xr:uid="{00000000-0005-0000-0000-0000E5990000}"/>
    <cellStyle name="Vírgula 5 3 5 3 2 3" xfId="36679" xr:uid="{00000000-0005-0000-0000-0000E6990000}"/>
    <cellStyle name="Vírgula 5 3 5 3 3" xfId="16763" xr:uid="{00000000-0005-0000-0000-0000E7990000}"/>
    <cellStyle name="Vírgula 5 3 5 3 3 2" xfId="37612" xr:uid="{00000000-0005-0000-0000-0000E8990000}"/>
    <cellStyle name="Vírgula 5 3 5 3 4" xfId="35664" xr:uid="{00000000-0005-0000-0000-0000E9990000}"/>
    <cellStyle name="Vírgula 5 3 5 4" xfId="16764" xr:uid="{00000000-0005-0000-0000-0000EA990000}"/>
    <cellStyle name="Vírgula 5 3 5 4 2" xfId="16765" xr:uid="{00000000-0005-0000-0000-0000EB990000}"/>
    <cellStyle name="Vírgula 5 3 5 4 2 2" xfId="16766" xr:uid="{00000000-0005-0000-0000-0000EC990000}"/>
    <cellStyle name="Vírgula 5 3 5 4 2 2 2" xfId="38479" xr:uid="{00000000-0005-0000-0000-0000ED990000}"/>
    <cellStyle name="Vírgula 5 3 5 4 2 3" xfId="36814" xr:uid="{00000000-0005-0000-0000-0000EE990000}"/>
    <cellStyle name="Vírgula 5 3 5 4 3" xfId="16767" xr:uid="{00000000-0005-0000-0000-0000EF990000}"/>
    <cellStyle name="Vírgula 5 3 5 4 3 2" xfId="37743" xr:uid="{00000000-0005-0000-0000-0000F0990000}"/>
    <cellStyle name="Vírgula 5 3 5 4 4" xfId="35799" xr:uid="{00000000-0005-0000-0000-0000F1990000}"/>
    <cellStyle name="Vírgula 5 3 5 5" xfId="16768" xr:uid="{00000000-0005-0000-0000-0000F2990000}"/>
    <cellStyle name="Vírgula 5 3 5 5 2" xfId="16769" xr:uid="{00000000-0005-0000-0000-0000F3990000}"/>
    <cellStyle name="Vírgula 5 3 5 5 2 2" xfId="16770" xr:uid="{00000000-0005-0000-0000-0000F4990000}"/>
    <cellStyle name="Vírgula 5 3 5 5 2 2 2" xfId="38660" xr:uid="{00000000-0005-0000-0000-0000F5990000}"/>
    <cellStyle name="Vírgula 5 3 5 5 2 3" xfId="36996" xr:uid="{00000000-0005-0000-0000-0000F6990000}"/>
    <cellStyle name="Vírgula 5 3 5 5 3" xfId="16771" xr:uid="{00000000-0005-0000-0000-0000F7990000}"/>
    <cellStyle name="Vírgula 5 3 5 5 3 2" xfId="37920" xr:uid="{00000000-0005-0000-0000-0000F8990000}"/>
    <cellStyle name="Vírgula 5 3 5 5 4" xfId="36010" xr:uid="{00000000-0005-0000-0000-0000F9990000}"/>
    <cellStyle name="Vírgula 5 3 5 6" xfId="16772" xr:uid="{00000000-0005-0000-0000-0000FA990000}"/>
    <cellStyle name="Vírgula 5 3 5 6 2" xfId="16773" xr:uid="{00000000-0005-0000-0000-0000FB990000}"/>
    <cellStyle name="Vírgula 5 3 5 6 2 2" xfId="38820" xr:uid="{00000000-0005-0000-0000-0000FC990000}"/>
    <cellStyle name="Vírgula 5 3 5 6 3" xfId="37150" xr:uid="{00000000-0005-0000-0000-0000FD990000}"/>
    <cellStyle name="Vírgula 5 3 5 7" xfId="16774" xr:uid="{00000000-0005-0000-0000-0000FE990000}"/>
    <cellStyle name="Vírgula 5 3 5 7 2" xfId="16775" xr:uid="{00000000-0005-0000-0000-0000FF990000}"/>
    <cellStyle name="Vírgula 5 3 5 7 2 2" xfId="38081" xr:uid="{00000000-0005-0000-0000-0000009A0000}"/>
    <cellStyle name="Vírgula 5 3 5 7 3" xfId="36391" xr:uid="{00000000-0005-0000-0000-0000019A0000}"/>
    <cellStyle name="Vírgula 5 3 5 8" xfId="16776" xr:uid="{00000000-0005-0000-0000-0000029A0000}"/>
    <cellStyle name="Vírgula 5 3 5 8 2" xfId="37350" xr:uid="{00000000-0005-0000-0000-0000039A0000}"/>
    <cellStyle name="Vírgula 5 3 5 9" xfId="16777" xr:uid="{00000000-0005-0000-0000-0000049A0000}"/>
    <cellStyle name="Vírgula 5 3 5 9 2" xfId="39019" xr:uid="{00000000-0005-0000-0000-0000059A0000}"/>
    <cellStyle name="Vírgula 5 3 6" xfId="16778" xr:uid="{00000000-0005-0000-0000-0000069A0000}"/>
    <cellStyle name="Vírgula 5 3 6 2" xfId="16779" xr:uid="{00000000-0005-0000-0000-0000079A0000}"/>
    <cellStyle name="Vírgula 5 3 6 2 2" xfId="16780" xr:uid="{00000000-0005-0000-0000-0000089A0000}"/>
    <cellStyle name="Vírgula 5 3 6 2 2 2" xfId="38651" xr:uid="{00000000-0005-0000-0000-0000099A0000}"/>
    <cellStyle name="Vírgula 5 3 6 2 3" xfId="36987" xr:uid="{00000000-0005-0000-0000-00000A9A0000}"/>
    <cellStyle name="Vírgula 5 3 6 3" xfId="16781" xr:uid="{00000000-0005-0000-0000-00000B9A0000}"/>
    <cellStyle name="Vírgula 5 3 6 3 2" xfId="37911" xr:uid="{00000000-0005-0000-0000-00000C9A0000}"/>
    <cellStyle name="Vírgula 5 3 6 4" xfId="16782" xr:uid="{00000000-0005-0000-0000-00000D9A0000}"/>
    <cellStyle name="Vírgula 5 3 6 4 2" xfId="41660" xr:uid="{00000000-0005-0000-0000-00000E9A0000}"/>
    <cellStyle name="Vírgula 5 3 6 5" xfId="31759" xr:uid="{00000000-0005-0000-0000-00000F9A0000}"/>
    <cellStyle name="Vírgula 5 3 6 6" xfId="35999" xr:uid="{00000000-0005-0000-0000-0000109A0000}"/>
    <cellStyle name="Vírgula 5 3 7" xfId="16783" xr:uid="{00000000-0005-0000-0000-0000119A0000}"/>
    <cellStyle name="Vírgula 5 3 7 2" xfId="40642" xr:uid="{00000000-0005-0000-0000-0000129A0000}"/>
    <cellStyle name="Vírgula 5 3 8" xfId="25922" xr:uid="{00000000-0005-0000-0000-0000139A0000}"/>
    <cellStyle name="Vírgula 5 3 9" xfId="15644" xr:uid="{00000000-0005-0000-0000-0000149A0000}"/>
    <cellStyle name="Vírgula 5 4" xfId="201" xr:uid="{00000000-0005-0000-0000-0000159A0000}"/>
    <cellStyle name="Vírgula 5 4 2" xfId="280" xr:uid="{00000000-0005-0000-0000-0000169A0000}"/>
    <cellStyle name="Vírgula 5 4 2 2" xfId="27863" xr:uid="{00000000-0005-0000-0000-0000179A0000}"/>
    <cellStyle name="Vírgula 5 4 2 3" xfId="16785" xr:uid="{00000000-0005-0000-0000-0000189A0000}"/>
    <cellStyle name="Vírgula 5 4 3" xfId="16786" xr:uid="{00000000-0005-0000-0000-0000199A0000}"/>
    <cellStyle name="Vírgula 5 4 3 2" xfId="32216" xr:uid="{00000000-0005-0000-0000-00001A9A0000}"/>
    <cellStyle name="Vírgula 5 4 4" xfId="16787" xr:uid="{00000000-0005-0000-0000-00001B9A0000}"/>
    <cellStyle name="Vírgula 5 4 4 2" xfId="40673" xr:uid="{00000000-0005-0000-0000-00001C9A0000}"/>
    <cellStyle name="Vírgula 5 4 5" xfId="26379" xr:uid="{00000000-0005-0000-0000-00001D9A0000}"/>
    <cellStyle name="Vírgula 5 4 6" xfId="16784" xr:uid="{00000000-0005-0000-0000-00001E9A0000}"/>
    <cellStyle name="Vírgula 5 5" xfId="202" xr:uid="{00000000-0005-0000-0000-00001F9A0000}"/>
    <cellStyle name="Vírgula 5 5 2" xfId="281" xr:uid="{00000000-0005-0000-0000-0000209A0000}"/>
    <cellStyle name="Vírgula 5 5 2 10" xfId="16790" xr:uid="{00000000-0005-0000-0000-0000219A0000}"/>
    <cellStyle name="Vírgula 5 5 2 10 2" xfId="16791" xr:uid="{00000000-0005-0000-0000-0000229A0000}"/>
    <cellStyle name="Vírgula 5 5 2 10 2 2" xfId="32219" xr:uid="{00000000-0005-0000-0000-0000239A0000}"/>
    <cellStyle name="Vírgula 5 5 2 10 3" xfId="26382" xr:uid="{00000000-0005-0000-0000-0000249A0000}"/>
    <cellStyle name="Vírgula 5 5 2 11" xfId="16792" xr:uid="{00000000-0005-0000-0000-0000259A0000}"/>
    <cellStyle name="Vírgula 5 5 2 11 2" xfId="16793" xr:uid="{00000000-0005-0000-0000-0000269A0000}"/>
    <cellStyle name="Vírgula 5 5 2 11 2 2" xfId="32220" xr:uid="{00000000-0005-0000-0000-0000279A0000}"/>
    <cellStyle name="Vírgula 5 5 2 11 3" xfId="26383" xr:uid="{00000000-0005-0000-0000-0000289A0000}"/>
    <cellStyle name="Vírgula 5 5 2 12" xfId="16794" xr:uid="{00000000-0005-0000-0000-0000299A0000}"/>
    <cellStyle name="Vírgula 5 5 2 12 2" xfId="16795" xr:uid="{00000000-0005-0000-0000-00002A9A0000}"/>
    <cellStyle name="Vírgula 5 5 2 12 2 2" xfId="32221" xr:uid="{00000000-0005-0000-0000-00002B9A0000}"/>
    <cellStyle name="Vírgula 5 5 2 12 3" xfId="26384" xr:uid="{00000000-0005-0000-0000-00002C9A0000}"/>
    <cellStyle name="Vírgula 5 5 2 13" xfId="16796" xr:uid="{00000000-0005-0000-0000-00002D9A0000}"/>
    <cellStyle name="Vírgula 5 5 2 13 2" xfId="16797" xr:uid="{00000000-0005-0000-0000-00002E9A0000}"/>
    <cellStyle name="Vírgula 5 5 2 13 2 2" xfId="32222" xr:uid="{00000000-0005-0000-0000-00002F9A0000}"/>
    <cellStyle name="Vírgula 5 5 2 13 3" xfId="26385" xr:uid="{00000000-0005-0000-0000-0000309A0000}"/>
    <cellStyle name="Vírgula 5 5 2 14" xfId="16798" xr:uid="{00000000-0005-0000-0000-0000319A0000}"/>
    <cellStyle name="Vírgula 5 5 2 14 2" xfId="16799" xr:uid="{00000000-0005-0000-0000-0000329A0000}"/>
    <cellStyle name="Vírgula 5 5 2 14 2 2" xfId="32223" xr:uid="{00000000-0005-0000-0000-0000339A0000}"/>
    <cellStyle name="Vírgula 5 5 2 14 3" xfId="26386" xr:uid="{00000000-0005-0000-0000-0000349A0000}"/>
    <cellStyle name="Vírgula 5 5 2 15" xfId="16800" xr:uid="{00000000-0005-0000-0000-0000359A0000}"/>
    <cellStyle name="Vírgula 5 5 2 15 2" xfId="16801" xr:uid="{00000000-0005-0000-0000-0000369A0000}"/>
    <cellStyle name="Vírgula 5 5 2 15 2 2" xfId="32224" xr:uid="{00000000-0005-0000-0000-0000379A0000}"/>
    <cellStyle name="Vírgula 5 5 2 15 3" xfId="26387" xr:uid="{00000000-0005-0000-0000-0000389A0000}"/>
    <cellStyle name="Vírgula 5 5 2 16" xfId="16802" xr:uid="{00000000-0005-0000-0000-0000399A0000}"/>
    <cellStyle name="Vírgula 5 5 2 16 2" xfId="16803" xr:uid="{00000000-0005-0000-0000-00003A9A0000}"/>
    <cellStyle name="Vírgula 5 5 2 16 2 2" xfId="32225" xr:uid="{00000000-0005-0000-0000-00003B9A0000}"/>
    <cellStyle name="Vírgula 5 5 2 16 3" xfId="26388" xr:uid="{00000000-0005-0000-0000-00003C9A0000}"/>
    <cellStyle name="Vírgula 5 5 2 17" xfId="16804" xr:uid="{00000000-0005-0000-0000-00003D9A0000}"/>
    <cellStyle name="Vírgula 5 5 2 17 2" xfId="16805" xr:uid="{00000000-0005-0000-0000-00003E9A0000}"/>
    <cellStyle name="Vírgula 5 5 2 17 2 2" xfId="32226" xr:uid="{00000000-0005-0000-0000-00003F9A0000}"/>
    <cellStyle name="Vírgula 5 5 2 17 3" xfId="26389" xr:uid="{00000000-0005-0000-0000-0000409A0000}"/>
    <cellStyle name="Vírgula 5 5 2 18" xfId="16806" xr:uid="{00000000-0005-0000-0000-0000419A0000}"/>
    <cellStyle name="Vírgula 5 5 2 18 2" xfId="16807" xr:uid="{00000000-0005-0000-0000-0000429A0000}"/>
    <cellStyle name="Vírgula 5 5 2 18 2 2" xfId="32227" xr:uid="{00000000-0005-0000-0000-0000439A0000}"/>
    <cellStyle name="Vírgula 5 5 2 18 3" xfId="26390" xr:uid="{00000000-0005-0000-0000-0000449A0000}"/>
    <cellStyle name="Vírgula 5 5 2 19" xfId="16808" xr:uid="{00000000-0005-0000-0000-0000459A0000}"/>
    <cellStyle name="Vírgula 5 5 2 19 2" xfId="16809" xr:uid="{00000000-0005-0000-0000-0000469A0000}"/>
    <cellStyle name="Vírgula 5 5 2 19 2 2" xfId="32228" xr:uid="{00000000-0005-0000-0000-0000479A0000}"/>
    <cellStyle name="Vírgula 5 5 2 19 3" xfId="26391" xr:uid="{00000000-0005-0000-0000-0000489A0000}"/>
    <cellStyle name="Vírgula 5 5 2 2" xfId="16810" xr:uid="{00000000-0005-0000-0000-0000499A0000}"/>
    <cellStyle name="Vírgula 5 5 2 2 2" xfId="16811" xr:uid="{00000000-0005-0000-0000-00004A9A0000}"/>
    <cellStyle name="Vírgula 5 5 2 2 2 2" xfId="16812" xr:uid="{00000000-0005-0000-0000-00004B9A0000}"/>
    <cellStyle name="Vírgula 5 5 2 2 2 2 2" xfId="27867" xr:uid="{00000000-0005-0000-0000-00004C9A0000}"/>
    <cellStyle name="Vírgula 5 5 2 2 2 3" xfId="16813" xr:uid="{00000000-0005-0000-0000-00004D9A0000}"/>
    <cellStyle name="Vírgula 5 5 2 2 2 3 2" xfId="32230" xr:uid="{00000000-0005-0000-0000-00004E9A0000}"/>
    <cellStyle name="Vírgula 5 5 2 2 2 4" xfId="16814" xr:uid="{00000000-0005-0000-0000-00004F9A0000}"/>
    <cellStyle name="Vírgula 5 5 2 2 2 4 2" xfId="40677" xr:uid="{00000000-0005-0000-0000-0000509A0000}"/>
    <cellStyle name="Vírgula 5 5 2 2 2 5" xfId="26393" xr:uid="{00000000-0005-0000-0000-0000519A0000}"/>
    <cellStyle name="Vírgula 5 5 2 2 3" xfId="16815" xr:uid="{00000000-0005-0000-0000-0000529A0000}"/>
    <cellStyle name="Vírgula 5 5 2 2 3 10" xfId="16816" xr:uid="{00000000-0005-0000-0000-0000539A0000}"/>
    <cellStyle name="Vírgula 5 5 2 2 3 10 2" xfId="16817" xr:uid="{00000000-0005-0000-0000-0000549A0000}"/>
    <cellStyle name="Vírgula 5 5 2 2 3 10 2 2" xfId="32232" xr:uid="{00000000-0005-0000-0000-0000559A0000}"/>
    <cellStyle name="Vírgula 5 5 2 2 3 10 3" xfId="26395" xr:uid="{00000000-0005-0000-0000-0000569A0000}"/>
    <cellStyle name="Vírgula 5 5 2 2 3 11" xfId="16818" xr:uid="{00000000-0005-0000-0000-0000579A0000}"/>
    <cellStyle name="Vírgula 5 5 2 2 3 11 2" xfId="16819" xr:uid="{00000000-0005-0000-0000-0000589A0000}"/>
    <cellStyle name="Vírgula 5 5 2 2 3 11 2 2" xfId="32233" xr:uid="{00000000-0005-0000-0000-0000599A0000}"/>
    <cellStyle name="Vírgula 5 5 2 2 3 11 3" xfId="26396" xr:uid="{00000000-0005-0000-0000-00005A9A0000}"/>
    <cellStyle name="Vírgula 5 5 2 2 3 12" xfId="16820" xr:uid="{00000000-0005-0000-0000-00005B9A0000}"/>
    <cellStyle name="Vírgula 5 5 2 2 3 12 2" xfId="16821" xr:uid="{00000000-0005-0000-0000-00005C9A0000}"/>
    <cellStyle name="Vírgula 5 5 2 2 3 12 2 2" xfId="32234" xr:uid="{00000000-0005-0000-0000-00005D9A0000}"/>
    <cellStyle name="Vírgula 5 5 2 2 3 12 3" xfId="26397" xr:uid="{00000000-0005-0000-0000-00005E9A0000}"/>
    <cellStyle name="Vírgula 5 5 2 2 3 13" xfId="16822" xr:uid="{00000000-0005-0000-0000-00005F9A0000}"/>
    <cellStyle name="Vírgula 5 5 2 2 3 13 2" xfId="16823" xr:uid="{00000000-0005-0000-0000-0000609A0000}"/>
    <cellStyle name="Vírgula 5 5 2 2 3 13 2 2" xfId="32235" xr:uid="{00000000-0005-0000-0000-0000619A0000}"/>
    <cellStyle name="Vírgula 5 5 2 2 3 13 3" xfId="26398" xr:uid="{00000000-0005-0000-0000-0000629A0000}"/>
    <cellStyle name="Vírgula 5 5 2 2 3 14" xfId="16824" xr:uid="{00000000-0005-0000-0000-0000639A0000}"/>
    <cellStyle name="Vírgula 5 5 2 2 3 14 2" xfId="16825" xr:uid="{00000000-0005-0000-0000-0000649A0000}"/>
    <cellStyle name="Vírgula 5 5 2 2 3 14 2 2" xfId="32236" xr:uid="{00000000-0005-0000-0000-0000659A0000}"/>
    <cellStyle name="Vírgula 5 5 2 2 3 14 3" xfId="26399" xr:uid="{00000000-0005-0000-0000-0000669A0000}"/>
    <cellStyle name="Vírgula 5 5 2 2 3 15" xfId="16826" xr:uid="{00000000-0005-0000-0000-0000679A0000}"/>
    <cellStyle name="Vírgula 5 5 2 2 3 15 2" xfId="16827" xr:uid="{00000000-0005-0000-0000-0000689A0000}"/>
    <cellStyle name="Vírgula 5 5 2 2 3 15 2 2" xfId="32237" xr:uid="{00000000-0005-0000-0000-0000699A0000}"/>
    <cellStyle name="Vírgula 5 5 2 2 3 15 3" xfId="26400" xr:uid="{00000000-0005-0000-0000-00006A9A0000}"/>
    <cellStyle name="Vírgula 5 5 2 2 3 16" xfId="16828" xr:uid="{00000000-0005-0000-0000-00006B9A0000}"/>
    <cellStyle name="Vírgula 5 5 2 2 3 16 2" xfId="16829" xr:uid="{00000000-0005-0000-0000-00006C9A0000}"/>
    <cellStyle name="Vírgula 5 5 2 2 3 16 2 2" xfId="32238" xr:uid="{00000000-0005-0000-0000-00006D9A0000}"/>
    <cellStyle name="Vírgula 5 5 2 2 3 16 3" xfId="26401" xr:uid="{00000000-0005-0000-0000-00006E9A0000}"/>
    <cellStyle name="Vírgula 5 5 2 2 3 17" xfId="16830" xr:uid="{00000000-0005-0000-0000-00006F9A0000}"/>
    <cellStyle name="Vírgula 5 5 2 2 3 17 2" xfId="16831" xr:uid="{00000000-0005-0000-0000-0000709A0000}"/>
    <cellStyle name="Vírgula 5 5 2 2 3 17 2 2" xfId="32239" xr:uid="{00000000-0005-0000-0000-0000719A0000}"/>
    <cellStyle name="Vírgula 5 5 2 2 3 17 3" xfId="26402" xr:uid="{00000000-0005-0000-0000-0000729A0000}"/>
    <cellStyle name="Vírgula 5 5 2 2 3 18" xfId="16832" xr:uid="{00000000-0005-0000-0000-0000739A0000}"/>
    <cellStyle name="Vírgula 5 5 2 2 3 18 2" xfId="16833" xr:uid="{00000000-0005-0000-0000-0000749A0000}"/>
    <cellStyle name="Vírgula 5 5 2 2 3 18 2 2" xfId="32240" xr:uid="{00000000-0005-0000-0000-0000759A0000}"/>
    <cellStyle name="Vírgula 5 5 2 2 3 18 3" xfId="26403" xr:uid="{00000000-0005-0000-0000-0000769A0000}"/>
    <cellStyle name="Vírgula 5 5 2 2 3 19" xfId="16834" xr:uid="{00000000-0005-0000-0000-0000779A0000}"/>
    <cellStyle name="Vírgula 5 5 2 2 3 19 2" xfId="16835" xr:uid="{00000000-0005-0000-0000-0000789A0000}"/>
    <cellStyle name="Vírgula 5 5 2 2 3 19 2 2" xfId="32241" xr:uid="{00000000-0005-0000-0000-0000799A0000}"/>
    <cellStyle name="Vírgula 5 5 2 2 3 19 3" xfId="26404" xr:uid="{00000000-0005-0000-0000-00007A9A0000}"/>
    <cellStyle name="Vírgula 5 5 2 2 3 2" xfId="16836" xr:uid="{00000000-0005-0000-0000-00007B9A0000}"/>
    <cellStyle name="Vírgula 5 5 2 2 3 2 2" xfId="16837" xr:uid="{00000000-0005-0000-0000-00007C9A0000}"/>
    <cellStyle name="Vírgula 5 5 2 2 3 2 2 2" xfId="32242" xr:uid="{00000000-0005-0000-0000-00007D9A0000}"/>
    <cellStyle name="Vírgula 5 5 2 2 3 2 3" xfId="16838" xr:uid="{00000000-0005-0000-0000-00007E9A0000}"/>
    <cellStyle name="Vírgula 5 5 2 2 3 2 3 2" xfId="40679" xr:uid="{00000000-0005-0000-0000-00007F9A0000}"/>
    <cellStyle name="Vírgula 5 5 2 2 3 2 4" xfId="26405" xr:uid="{00000000-0005-0000-0000-0000809A0000}"/>
    <cellStyle name="Vírgula 5 5 2 2 3 2 5" xfId="35384" xr:uid="{00000000-0005-0000-0000-0000819A0000}"/>
    <cellStyle name="Vírgula 5 5 2 2 3 20" xfId="16839" xr:uid="{00000000-0005-0000-0000-0000829A0000}"/>
    <cellStyle name="Vírgula 5 5 2 2 3 20 2" xfId="16840" xr:uid="{00000000-0005-0000-0000-0000839A0000}"/>
    <cellStyle name="Vírgula 5 5 2 2 3 20 2 2" xfId="32243" xr:uid="{00000000-0005-0000-0000-0000849A0000}"/>
    <cellStyle name="Vírgula 5 5 2 2 3 20 3" xfId="26406" xr:uid="{00000000-0005-0000-0000-0000859A0000}"/>
    <cellStyle name="Vírgula 5 5 2 2 3 21" xfId="16841" xr:uid="{00000000-0005-0000-0000-0000869A0000}"/>
    <cellStyle name="Vírgula 5 5 2 2 3 21 2" xfId="16842" xr:uid="{00000000-0005-0000-0000-0000879A0000}"/>
    <cellStyle name="Vírgula 5 5 2 2 3 21 2 2" xfId="32244" xr:uid="{00000000-0005-0000-0000-0000889A0000}"/>
    <cellStyle name="Vírgula 5 5 2 2 3 21 3" xfId="26407" xr:uid="{00000000-0005-0000-0000-0000899A0000}"/>
    <cellStyle name="Vírgula 5 5 2 2 3 22" xfId="16843" xr:uid="{00000000-0005-0000-0000-00008A9A0000}"/>
    <cellStyle name="Vírgula 5 5 2 2 3 22 2" xfId="16844" xr:uid="{00000000-0005-0000-0000-00008B9A0000}"/>
    <cellStyle name="Vírgula 5 5 2 2 3 22 2 2" xfId="32245" xr:uid="{00000000-0005-0000-0000-00008C9A0000}"/>
    <cellStyle name="Vírgula 5 5 2 2 3 22 3" xfId="26408" xr:uid="{00000000-0005-0000-0000-00008D9A0000}"/>
    <cellStyle name="Vírgula 5 5 2 2 3 23" xfId="16845" xr:uid="{00000000-0005-0000-0000-00008E9A0000}"/>
    <cellStyle name="Vírgula 5 5 2 2 3 23 2" xfId="16846" xr:uid="{00000000-0005-0000-0000-00008F9A0000}"/>
    <cellStyle name="Vírgula 5 5 2 2 3 23 2 2" xfId="32246" xr:uid="{00000000-0005-0000-0000-0000909A0000}"/>
    <cellStyle name="Vírgula 5 5 2 2 3 23 3" xfId="26409" xr:uid="{00000000-0005-0000-0000-0000919A0000}"/>
    <cellStyle name="Vírgula 5 5 2 2 3 24" xfId="16847" xr:uid="{00000000-0005-0000-0000-0000929A0000}"/>
    <cellStyle name="Vírgula 5 5 2 2 3 24 2" xfId="16848" xr:uid="{00000000-0005-0000-0000-0000939A0000}"/>
    <cellStyle name="Vírgula 5 5 2 2 3 24 2 2" xfId="32247" xr:uid="{00000000-0005-0000-0000-0000949A0000}"/>
    <cellStyle name="Vírgula 5 5 2 2 3 24 3" xfId="26410" xr:uid="{00000000-0005-0000-0000-0000959A0000}"/>
    <cellStyle name="Vírgula 5 5 2 2 3 25" xfId="16849" xr:uid="{00000000-0005-0000-0000-0000969A0000}"/>
    <cellStyle name="Vírgula 5 5 2 2 3 25 2" xfId="16850" xr:uid="{00000000-0005-0000-0000-0000979A0000}"/>
    <cellStyle name="Vírgula 5 5 2 2 3 25 2 2" xfId="32248" xr:uid="{00000000-0005-0000-0000-0000989A0000}"/>
    <cellStyle name="Vírgula 5 5 2 2 3 25 3" xfId="26411" xr:uid="{00000000-0005-0000-0000-0000999A0000}"/>
    <cellStyle name="Vírgula 5 5 2 2 3 26" xfId="16851" xr:uid="{00000000-0005-0000-0000-00009A9A0000}"/>
    <cellStyle name="Vírgula 5 5 2 2 3 26 2" xfId="16852" xr:uid="{00000000-0005-0000-0000-00009B9A0000}"/>
    <cellStyle name="Vírgula 5 5 2 2 3 26 2 2" xfId="32249" xr:uid="{00000000-0005-0000-0000-00009C9A0000}"/>
    <cellStyle name="Vírgula 5 5 2 2 3 26 3" xfId="26412" xr:uid="{00000000-0005-0000-0000-00009D9A0000}"/>
    <cellStyle name="Vírgula 5 5 2 2 3 27" xfId="16853" xr:uid="{00000000-0005-0000-0000-00009E9A0000}"/>
    <cellStyle name="Vírgula 5 5 2 2 3 27 2" xfId="16854" xr:uid="{00000000-0005-0000-0000-00009F9A0000}"/>
    <cellStyle name="Vírgula 5 5 2 2 3 27 2 2" xfId="32250" xr:uid="{00000000-0005-0000-0000-0000A09A0000}"/>
    <cellStyle name="Vírgula 5 5 2 2 3 27 3" xfId="26413" xr:uid="{00000000-0005-0000-0000-0000A19A0000}"/>
    <cellStyle name="Vírgula 5 5 2 2 3 28" xfId="16855" xr:uid="{00000000-0005-0000-0000-0000A29A0000}"/>
    <cellStyle name="Vírgula 5 5 2 2 3 28 2" xfId="16856" xr:uid="{00000000-0005-0000-0000-0000A39A0000}"/>
    <cellStyle name="Vírgula 5 5 2 2 3 28 2 2" xfId="32251" xr:uid="{00000000-0005-0000-0000-0000A49A0000}"/>
    <cellStyle name="Vírgula 5 5 2 2 3 28 3" xfId="26414" xr:uid="{00000000-0005-0000-0000-0000A59A0000}"/>
    <cellStyle name="Vírgula 5 5 2 2 3 29" xfId="16857" xr:uid="{00000000-0005-0000-0000-0000A69A0000}"/>
    <cellStyle name="Vírgula 5 5 2 2 3 29 2" xfId="16858" xr:uid="{00000000-0005-0000-0000-0000A79A0000}"/>
    <cellStyle name="Vírgula 5 5 2 2 3 29 2 2" xfId="32252" xr:uid="{00000000-0005-0000-0000-0000A89A0000}"/>
    <cellStyle name="Vírgula 5 5 2 2 3 29 3" xfId="26415" xr:uid="{00000000-0005-0000-0000-0000A99A0000}"/>
    <cellStyle name="Vírgula 5 5 2 2 3 3" xfId="16859" xr:uid="{00000000-0005-0000-0000-0000AA9A0000}"/>
    <cellStyle name="Vírgula 5 5 2 2 3 3 2" xfId="16860" xr:uid="{00000000-0005-0000-0000-0000AB9A0000}"/>
    <cellStyle name="Vírgula 5 5 2 2 3 3 2 2" xfId="32253" xr:uid="{00000000-0005-0000-0000-0000AC9A0000}"/>
    <cellStyle name="Vírgula 5 5 2 2 3 3 3" xfId="16861" xr:uid="{00000000-0005-0000-0000-0000AD9A0000}"/>
    <cellStyle name="Vírgula 5 5 2 2 3 3 4" xfId="26416" xr:uid="{00000000-0005-0000-0000-0000AE9A0000}"/>
    <cellStyle name="Vírgula 5 5 2 2 3 30" xfId="16862" xr:uid="{00000000-0005-0000-0000-0000AF9A0000}"/>
    <cellStyle name="Vírgula 5 5 2 2 3 30 2" xfId="16863" xr:uid="{00000000-0005-0000-0000-0000B09A0000}"/>
    <cellStyle name="Vírgula 5 5 2 2 3 30 2 2" xfId="32254" xr:uid="{00000000-0005-0000-0000-0000B19A0000}"/>
    <cellStyle name="Vírgula 5 5 2 2 3 30 3" xfId="26417" xr:uid="{00000000-0005-0000-0000-0000B29A0000}"/>
    <cellStyle name="Vírgula 5 5 2 2 3 31" xfId="16864" xr:uid="{00000000-0005-0000-0000-0000B39A0000}"/>
    <cellStyle name="Vírgula 5 5 2 2 3 31 2" xfId="16865" xr:uid="{00000000-0005-0000-0000-0000B49A0000}"/>
    <cellStyle name="Vírgula 5 5 2 2 3 31 2 2" xfId="32255" xr:uid="{00000000-0005-0000-0000-0000B59A0000}"/>
    <cellStyle name="Vírgula 5 5 2 2 3 31 3" xfId="26418" xr:uid="{00000000-0005-0000-0000-0000B69A0000}"/>
    <cellStyle name="Vírgula 5 5 2 2 3 32" xfId="16866" xr:uid="{00000000-0005-0000-0000-0000B79A0000}"/>
    <cellStyle name="Vírgula 5 5 2 2 3 32 2" xfId="16867" xr:uid="{00000000-0005-0000-0000-0000B89A0000}"/>
    <cellStyle name="Vírgula 5 5 2 2 3 32 2 2" xfId="32256" xr:uid="{00000000-0005-0000-0000-0000B99A0000}"/>
    <cellStyle name="Vírgula 5 5 2 2 3 32 3" xfId="26419" xr:uid="{00000000-0005-0000-0000-0000BA9A0000}"/>
    <cellStyle name="Vírgula 5 5 2 2 3 33" xfId="16868" xr:uid="{00000000-0005-0000-0000-0000BB9A0000}"/>
    <cellStyle name="Vírgula 5 5 2 2 3 33 2" xfId="16869" xr:uid="{00000000-0005-0000-0000-0000BC9A0000}"/>
    <cellStyle name="Vírgula 5 5 2 2 3 33 2 2" xfId="32257" xr:uid="{00000000-0005-0000-0000-0000BD9A0000}"/>
    <cellStyle name="Vírgula 5 5 2 2 3 33 3" xfId="26420" xr:uid="{00000000-0005-0000-0000-0000BE9A0000}"/>
    <cellStyle name="Vírgula 5 5 2 2 3 34" xfId="16870" xr:uid="{00000000-0005-0000-0000-0000BF9A0000}"/>
    <cellStyle name="Vírgula 5 5 2 2 3 34 2" xfId="16871" xr:uid="{00000000-0005-0000-0000-0000C09A0000}"/>
    <cellStyle name="Vírgula 5 5 2 2 3 34 2 2" xfId="32258" xr:uid="{00000000-0005-0000-0000-0000C19A0000}"/>
    <cellStyle name="Vírgula 5 5 2 2 3 34 3" xfId="26421" xr:uid="{00000000-0005-0000-0000-0000C29A0000}"/>
    <cellStyle name="Vírgula 5 5 2 2 3 35" xfId="16872" xr:uid="{00000000-0005-0000-0000-0000C39A0000}"/>
    <cellStyle name="Vírgula 5 5 2 2 3 35 2" xfId="16873" xr:uid="{00000000-0005-0000-0000-0000C49A0000}"/>
    <cellStyle name="Vírgula 5 5 2 2 3 35 2 2" xfId="32259" xr:uid="{00000000-0005-0000-0000-0000C59A0000}"/>
    <cellStyle name="Vírgula 5 5 2 2 3 35 3" xfId="26422" xr:uid="{00000000-0005-0000-0000-0000C69A0000}"/>
    <cellStyle name="Vírgula 5 5 2 2 3 36" xfId="16874" xr:uid="{00000000-0005-0000-0000-0000C79A0000}"/>
    <cellStyle name="Vírgula 5 5 2 2 3 36 2" xfId="16875" xr:uid="{00000000-0005-0000-0000-0000C89A0000}"/>
    <cellStyle name="Vírgula 5 5 2 2 3 36 2 2" xfId="32260" xr:uid="{00000000-0005-0000-0000-0000C99A0000}"/>
    <cellStyle name="Vírgula 5 5 2 2 3 36 3" xfId="26423" xr:uid="{00000000-0005-0000-0000-0000CA9A0000}"/>
    <cellStyle name="Vírgula 5 5 2 2 3 37" xfId="16876" xr:uid="{00000000-0005-0000-0000-0000CB9A0000}"/>
    <cellStyle name="Vírgula 5 5 2 2 3 37 2" xfId="16877" xr:uid="{00000000-0005-0000-0000-0000CC9A0000}"/>
    <cellStyle name="Vírgula 5 5 2 2 3 37 2 2" xfId="32261" xr:uid="{00000000-0005-0000-0000-0000CD9A0000}"/>
    <cellStyle name="Vírgula 5 5 2 2 3 37 3" xfId="26424" xr:uid="{00000000-0005-0000-0000-0000CE9A0000}"/>
    <cellStyle name="Vírgula 5 5 2 2 3 38" xfId="16878" xr:uid="{00000000-0005-0000-0000-0000CF9A0000}"/>
    <cellStyle name="Vírgula 5 5 2 2 3 38 2" xfId="16879" xr:uid="{00000000-0005-0000-0000-0000D09A0000}"/>
    <cellStyle name="Vírgula 5 5 2 2 3 38 2 2" xfId="32262" xr:uid="{00000000-0005-0000-0000-0000D19A0000}"/>
    <cellStyle name="Vírgula 5 5 2 2 3 38 3" xfId="26425" xr:uid="{00000000-0005-0000-0000-0000D29A0000}"/>
    <cellStyle name="Vírgula 5 5 2 2 3 39" xfId="16880" xr:uid="{00000000-0005-0000-0000-0000D39A0000}"/>
    <cellStyle name="Vírgula 5 5 2 2 3 39 2" xfId="16881" xr:uid="{00000000-0005-0000-0000-0000D49A0000}"/>
    <cellStyle name="Vírgula 5 5 2 2 3 39 2 2" xfId="32263" xr:uid="{00000000-0005-0000-0000-0000D59A0000}"/>
    <cellStyle name="Vírgula 5 5 2 2 3 39 3" xfId="26426" xr:uid="{00000000-0005-0000-0000-0000D69A0000}"/>
    <cellStyle name="Vírgula 5 5 2 2 3 4" xfId="16882" xr:uid="{00000000-0005-0000-0000-0000D79A0000}"/>
    <cellStyle name="Vírgula 5 5 2 2 3 4 2" xfId="16883" xr:uid="{00000000-0005-0000-0000-0000D89A0000}"/>
    <cellStyle name="Vírgula 5 5 2 2 3 4 2 2" xfId="32264" xr:uid="{00000000-0005-0000-0000-0000D99A0000}"/>
    <cellStyle name="Vírgula 5 5 2 2 3 4 3" xfId="16884" xr:uid="{00000000-0005-0000-0000-0000DA9A0000}"/>
    <cellStyle name="Vírgula 5 5 2 2 3 4 4" xfId="26427" xr:uid="{00000000-0005-0000-0000-0000DB9A0000}"/>
    <cellStyle name="Vírgula 5 5 2 2 3 40" xfId="16885" xr:uid="{00000000-0005-0000-0000-0000DC9A0000}"/>
    <cellStyle name="Vírgula 5 5 2 2 3 40 2" xfId="16886" xr:uid="{00000000-0005-0000-0000-0000DD9A0000}"/>
    <cellStyle name="Vírgula 5 5 2 2 3 40 2 2" xfId="32265" xr:uid="{00000000-0005-0000-0000-0000DE9A0000}"/>
    <cellStyle name="Vírgula 5 5 2 2 3 40 3" xfId="26428" xr:uid="{00000000-0005-0000-0000-0000DF9A0000}"/>
    <cellStyle name="Vírgula 5 5 2 2 3 41" xfId="16887" xr:uid="{00000000-0005-0000-0000-0000E09A0000}"/>
    <cellStyle name="Vírgula 5 5 2 2 3 41 2" xfId="16888" xr:uid="{00000000-0005-0000-0000-0000E19A0000}"/>
    <cellStyle name="Vírgula 5 5 2 2 3 41 2 2" xfId="32266" xr:uid="{00000000-0005-0000-0000-0000E29A0000}"/>
    <cellStyle name="Vírgula 5 5 2 2 3 41 3" xfId="26429" xr:uid="{00000000-0005-0000-0000-0000E39A0000}"/>
    <cellStyle name="Vírgula 5 5 2 2 3 42" xfId="16889" xr:uid="{00000000-0005-0000-0000-0000E49A0000}"/>
    <cellStyle name="Vírgula 5 5 2 2 3 42 2" xfId="16890" xr:uid="{00000000-0005-0000-0000-0000E59A0000}"/>
    <cellStyle name="Vírgula 5 5 2 2 3 42 2 2" xfId="32267" xr:uid="{00000000-0005-0000-0000-0000E69A0000}"/>
    <cellStyle name="Vírgula 5 5 2 2 3 42 3" xfId="26430" xr:uid="{00000000-0005-0000-0000-0000E79A0000}"/>
    <cellStyle name="Vírgula 5 5 2 2 3 43" xfId="16891" xr:uid="{00000000-0005-0000-0000-0000E89A0000}"/>
    <cellStyle name="Vírgula 5 5 2 2 3 43 2" xfId="16892" xr:uid="{00000000-0005-0000-0000-0000E99A0000}"/>
    <cellStyle name="Vírgula 5 5 2 2 3 43 2 2" xfId="32268" xr:uid="{00000000-0005-0000-0000-0000EA9A0000}"/>
    <cellStyle name="Vírgula 5 5 2 2 3 43 3" xfId="26431" xr:uid="{00000000-0005-0000-0000-0000EB9A0000}"/>
    <cellStyle name="Vírgula 5 5 2 2 3 44" xfId="16893" xr:uid="{00000000-0005-0000-0000-0000EC9A0000}"/>
    <cellStyle name="Vírgula 5 5 2 2 3 44 2" xfId="16894" xr:uid="{00000000-0005-0000-0000-0000ED9A0000}"/>
    <cellStyle name="Vírgula 5 5 2 2 3 44 2 2" xfId="32269" xr:uid="{00000000-0005-0000-0000-0000EE9A0000}"/>
    <cellStyle name="Vírgula 5 5 2 2 3 44 3" xfId="26432" xr:uid="{00000000-0005-0000-0000-0000EF9A0000}"/>
    <cellStyle name="Vírgula 5 5 2 2 3 45" xfId="16895" xr:uid="{00000000-0005-0000-0000-0000F09A0000}"/>
    <cellStyle name="Vírgula 5 5 2 2 3 45 2" xfId="16896" xr:uid="{00000000-0005-0000-0000-0000F19A0000}"/>
    <cellStyle name="Vírgula 5 5 2 2 3 45 2 2" xfId="32270" xr:uid="{00000000-0005-0000-0000-0000F29A0000}"/>
    <cellStyle name="Vírgula 5 5 2 2 3 45 3" xfId="26433" xr:uid="{00000000-0005-0000-0000-0000F39A0000}"/>
    <cellStyle name="Vírgula 5 5 2 2 3 46" xfId="16897" xr:uid="{00000000-0005-0000-0000-0000F49A0000}"/>
    <cellStyle name="Vírgula 5 5 2 2 3 46 2" xfId="16898" xr:uid="{00000000-0005-0000-0000-0000F59A0000}"/>
    <cellStyle name="Vírgula 5 5 2 2 3 46 2 2" xfId="32271" xr:uid="{00000000-0005-0000-0000-0000F69A0000}"/>
    <cellStyle name="Vírgula 5 5 2 2 3 46 3" xfId="26434" xr:uid="{00000000-0005-0000-0000-0000F79A0000}"/>
    <cellStyle name="Vírgula 5 5 2 2 3 47" xfId="16899" xr:uid="{00000000-0005-0000-0000-0000F89A0000}"/>
    <cellStyle name="Vírgula 5 5 2 2 3 47 2" xfId="16900" xr:uid="{00000000-0005-0000-0000-0000F99A0000}"/>
    <cellStyle name="Vírgula 5 5 2 2 3 47 2 2" xfId="32272" xr:uid="{00000000-0005-0000-0000-0000FA9A0000}"/>
    <cellStyle name="Vírgula 5 5 2 2 3 47 3" xfId="26435" xr:uid="{00000000-0005-0000-0000-0000FB9A0000}"/>
    <cellStyle name="Vírgula 5 5 2 2 3 48" xfId="16901" xr:uid="{00000000-0005-0000-0000-0000FC9A0000}"/>
    <cellStyle name="Vírgula 5 5 2 2 3 48 2" xfId="16902" xr:uid="{00000000-0005-0000-0000-0000FD9A0000}"/>
    <cellStyle name="Vírgula 5 5 2 2 3 48 2 2" xfId="32273" xr:uid="{00000000-0005-0000-0000-0000FE9A0000}"/>
    <cellStyle name="Vírgula 5 5 2 2 3 48 3" xfId="26436" xr:uid="{00000000-0005-0000-0000-0000FF9A0000}"/>
    <cellStyle name="Vírgula 5 5 2 2 3 49" xfId="16903" xr:uid="{00000000-0005-0000-0000-0000009B0000}"/>
    <cellStyle name="Vírgula 5 5 2 2 3 49 2" xfId="16904" xr:uid="{00000000-0005-0000-0000-0000019B0000}"/>
    <cellStyle name="Vírgula 5 5 2 2 3 49 2 2" xfId="32274" xr:uid="{00000000-0005-0000-0000-0000029B0000}"/>
    <cellStyle name="Vírgula 5 5 2 2 3 49 3" xfId="26437" xr:uid="{00000000-0005-0000-0000-0000039B0000}"/>
    <cellStyle name="Vírgula 5 5 2 2 3 5" xfId="16905" xr:uid="{00000000-0005-0000-0000-0000049B0000}"/>
    <cellStyle name="Vírgula 5 5 2 2 3 5 2" xfId="16906" xr:uid="{00000000-0005-0000-0000-0000059B0000}"/>
    <cellStyle name="Vírgula 5 5 2 2 3 5 2 2" xfId="32275" xr:uid="{00000000-0005-0000-0000-0000069B0000}"/>
    <cellStyle name="Vírgula 5 5 2 2 3 5 3" xfId="26438" xr:uid="{00000000-0005-0000-0000-0000079B0000}"/>
    <cellStyle name="Vírgula 5 5 2 2 3 50" xfId="16907" xr:uid="{00000000-0005-0000-0000-0000089B0000}"/>
    <cellStyle name="Vírgula 5 5 2 2 3 50 2" xfId="16908" xr:uid="{00000000-0005-0000-0000-0000099B0000}"/>
    <cellStyle name="Vírgula 5 5 2 2 3 50 2 2" xfId="32276" xr:uid="{00000000-0005-0000-0000-00000A9B0000}"/>
    <cellStyle name="Vírgula 5 5 2 2 3 50 3" xfId="26439" xr:uid="{00000000-0005-0000-0000-00000B9B0000}"/>
    <cellStyle name="Vírgula 5 5 2 2 3 51" xfId="16909" xr:uid="{00000000-0005-0000-0000-00000C9B0000}"/>
    <cellStyle name="Vírgula 5 5 2 2 3 51 2" xfId="16910" xr:uid="{00000000-0005-0000-0000-00000D9B0000}"/>
    <cellStyle name="Vírgula 5 5 2 2 3 51 2 2" xfId="32277" xr:uid="{00000000-0005-0000-0000-00000E9B0000}"/>
    <cellStyle name="Vírgula 5 5 2 2 3 51 3" xfId="26440" xr:uid="{00000000-0005-0000-0000-00000F9B0000}"/>
    <cellStyle name="Vírgula 5 5 2 2 3 52" xfId="16911" xr:uid="{00000000-0005-0000-0000-0000109B0000}"/>
    <cellStyle name="Vírgula 5 5 2 2 3 52 2" xfId="16912" xr:uid="{00000000-0005-0000-0000-0000119B0000}"/>
    <cellStyle name="Vírgula 5 5 2 2 3 52 2 2" xfId="32278" xr:uid="{00000000-0005-0000-0000-0000129B0000}"/>
    <cellStyle name="Vírgula 5 5 2 2 3 52 3" xfId="26441" xr:uid="{00000000-0005-0000-0000-0000139B0000}"/>
    <cellStyle name="Vírgula 5 5 2 2 3 53" xfId="16913" xr:uid="{00000000-0005-0000-0000-0000149B0000}"/>
    <cellStyle name="Vírgula 5 5 2 2 3 53 2" xfId="16914" xr:uid="{00000000-0005-0000-0000-0000159B0000}"/>
    <cellStyle name="Vírgula 5 5 2 2 3 53 2 2" xfId="32279" xr:uid="{00000000-0005-0000-0000-0000169B0000}"/>
    <cellStyle name="Vírgula 5 5 2 2 3 53 3" xfId="26442" xr:uid="{00000000-0005-0000-0000-0000179B0000}"/>
    <cellStyle name="Vírgula 5 5 2 2 3 54" xfId="16915" xr:uid="{00000000-0005-0000-0000-0000189B0000}"/>
    <cellStyle name="Vírgula 5 5 2 2 3 54 2" xfId="16916" xr:uid="{00000000-0005-0000-0000-0000199B0000}"/>
    <cellStyle name="Vírgula 5 5 2 2 3 54 2 2" xfId="32280" xr:uid="{00000000-0005-0000-0000-00001A9B0000}"/>
    <cellStyle name="Vírgula 5 5 2 2 3 54 3" xfId="26443" xr:uid="{00000000-0005-0000-0000-00001B9B0000}"/>
    <cellStyle name="Vírgula 5 5 2 2 3 55" xfId="16917" xr:uid="{00000000-0005-0000-0000-00001C9B0000}"/>
    <cellStyle name="Vírgula 5 5 2 2 3 55 2" xfId="16918" xr:uid="{00000000-0005-0000-0000-00001D9B0000}"/>
    <cellStyle name="Vírgula 5 5 2 2 3 55 2 2" xfId="32281" xr:uid="{00000000-0005-0000-0000-00001E9B0000}"/>
    <cellStyle name="Vírgula 5 5 2 2 3 55 3" xfId="26444" xr:uid="{00000000-0005-0000-0000-00001F9B0000}"/>
    <cellStyle name="Vírgula 5 5 2 2 3 56" xfId="16919" xr:uid="{00000000-0005-0000-0000-0000209B0000}"/>
    <cellStyle name="Vírgula 5 5 2 2 3 56 2" xfId="16920" xr:uid="{00000000-0005-0000-0000-0000219B0000}"/>
    <cellStyle name="Vírgula 5 5 2 2 3 56 2 2" xfId="32282" xr:uid="{00000000-0005-0000-0000-0000229B0000}"/>
    <cellStyle name="Vírgula 5 5 2 2 3 56 3" xfId="26445" xr:uid="{00000000-0005-0000-0000-0000239B0000}"/>
    <cellStyle name="Vírgula 5 5 2 2 3 57" xfId="16921" xr:uid="{00000000-0005-0000-0000-0000249B0000}"/>
    <cellStyle name="Vírgula 5 5 2 2 3 57 2" xfId="16922" xr:uid="{00000000-0005-0000-0000-0000259B0000}"/>
    <cellStyle name="Vírgula 5 5 2 2 3 57 2 2" xfId="32283" xr:uid="{00000000-0005-0000-0000-0000269B0000}"/>
    <cellStyle name="Vírgula 5 5 2 2 3 57 3" xfId="26446" xr:uid="{00000000-0005-0000-0000-0000279B0000}"/>
    <cellStyle name="Vírgula 5 5 2 2 3 58" xfId="16923" xr:uid="{00000000-0005-0000-0000-0000289B0000}"/>
    <cellStyle name="Vírgula 5 5 2 2 3 58 2" xfId="16924" xr:uid="{00000000-0005-0000-0000-0000299B0000}"/>
    <cellStyle name="Vírgula 5 5 2 2 3 58 2 2" xfId="32284" xr:uid="{00000000-0005-0000-0000-00002A9B0000}"/>
    <cellStyle name="Vírgula 5 5 2 2 3 58 3" xfId="26447" xr:uid="{00000000-0005-0000-0000-00002B9B0000}"/>
    <cellStyle name="Vírgula 5 5 2 2 3 59" xfId="16925" xr:uid="{00000000-0005-0000-0000-00002C9B0000}"/>
    <cellStyle name="Vírgula 5 5 2 2 3 59 2" xfId="16926" xr:uid="{00000000-0005-0000-0000-00002D9B0000}"/>
    <cellStyle name="Vírgula 5 5 2 2 3 59 2 2" xfId="32285" xr:uid="{00000000-0005-0000-0000-00002E9B0000}"/>
    <cellStyle name="Vírgula 5 5 2 2 3 59 3" xfId="26448" xr:uid="{00000000-0005-0000-0000-00002F9B0000}"/>
    <cellStyle name="Vírgula 5 5 2 2 3 6" xfId="16927" xr:uid="{00000000-0005-0000-0000-0000309B0000}"/>
    <cellStyle name="Vírgula 5 5 2 2 3 6 2" xfId="16928" xr:uid="{00000000-0005-0000-0000-0000319B0000}"/>
    <cellStyle name="Vírgula 5 5 2 2 3 6 2 2" xfId="32286" xr:uid="{00000000-0005-0000-0000-0000329B0000}"/>
    <cellStyle name="Vírgula 5 5 2 2 3 6 3" xfId="26449" xr:uid="{00000000-0005-0000-0000-0000339B0000}"/>
    <cellStyle name="Vírgula 5 5 2 2 3 60" xfId="16929" xr:uid="{00000000-0005-0000-0000-0000349B0000}"/>
    <cellStyle name="Vírgula 5 5 2 2 3 60 2" xfId="16930" xr:uid="{00000000-0005-0000-0000-0000359B0000}"/>
    <cellStyle name="Vírgula 5 5 2 2 3 60 2 2" xfId="32287" xr:uid="{00000000-0005-0000-0000-0000369B0000}"/>
    <cellStyle name="Vírgula 5 5 2 2 3 60 3" xfId="26450" xr:uid="{00000000-0005-0000-0000-0000379B0000}"/>
    <cellStyle name="Vírgula 5 5 2 2 3 61" xfId="16931" xr:uid="{00000000-0005-0000-0000-0000389B0000}"/>
    <cellStyle name="Vírgula 5 5 2 2 3 61 2" xfId="16932" xr:uid="{00000000-0005-0000-0000-0000399B0000}"/>
    <cellStyle name="Vírgula 5 5 2 2 3 61 2 2" xfId="32288" xr:uid="{00000000-0005-0000-0000-00003A9B0000}"/>
    <cellStyle name="Vírgula 5 5 2 2 3 61 3" xfId="26451" xr:uid="{00000000-0005-0000-0000-00003B9B0000}"/>
    <cellStyle name="Vírgula 5 5 2 2 3 62" xfId="16933" xr:uid="{00000000-0005-0000-0000-00003C9B0000}"/>
    <cellStyle name="Vírgula 5 5 2 2 3 62 2" xfId="16934" xr:uid="{00000000-0005-0000-0000-00003D9B0000}"/>
    <cellStyle name="Vírgula 5 5 2 2 3 62 2 2" xfId="32289" xr:uid="{00000000-0005-0000-0000-00003E9B0000}"/>
    <cellStyle name="Vírgula 5 5 2 2 3 62 3" xfId="26452" xr:uid="{00000000-0005-0000-0000-00003F9B0000}"/>
    <cellStyle name="Vírgula 5 5 2 2 3 63" xfId="16935" xr:uid="{00000000-0005-0000-0000-0000409B0000}"/>
    <cellStyle name="Vírgula 5 5 2 2 3 63 2" xfId="16936" xr:uid="{00000000-0005-0000-0000-0000419B0000}"/>
    <cellStyle name="Vírgula 5 5 2 2 3 63 2 2" xfId="32290" xr:uid="{00000000-0005-0000-0000-0000429B0000}"/>
    <cellStyle name="Vírgula 5 5 2 2 3 63 3" xfId="26453" xr:uid="{00000000-0005-0000-0000-0000439B0000}"/>
    <cellStyle name="Vírgula 5 5 2 2 3 64" xfId="16937" xr:uid="{00000000-0005-0000-0000-0000449B0000}"/>
    <cellStyle name="Vírgula 5 5 2 2 3 64 2" xfId="16938" xr:uid="{00000000-0005-0000-0000-0000459B0000}"/>
    <cellStyle name="Vírgula 5 5 2 2 3 64 2 2" xfId="32291" xr:uid="{00000000-0005-0000-0000-0000469B0000}"/>
    <cellStyle name="Vírgula 5 5 2 2 3 64 3" xfId="26454" xr:uid="{00000000-0005-0000-0000-0000479B0000}"/>
    <cellStyle name="Vírgula 5 5 2 2 3 65" xfId="16939" xr:uid="{00000000-0005-0000-0000-0000489B0000}"/>
    <cellStyle name="Vírgula 5 5 2 2 3 65 2" xfId="16940" xr:uid="{00000000-0005-0000-0000-0000499B0000}"/>
    <cellStyle name="Vírgula 5 5 2 2 3 65 2 2" xfId="32292" xr:uid="{00000000-0005-0000-0000-00004A9B0000}"/>
    <cellStyle name="Vírgula 5 5 2 2 3 65 3" xfId="26455" xr:uid="{00000000-0005-0000-0000-00004B9B0000}"/>
    <cellStyle name="Vírgula 5 5 2 2 3 66" xfId="16941" xr:uid="{00000000-0005-0000-0000-00004C9B0000}"/>
    <cellStyle name="Vírgula 5 5 2 2 3 66 2" xfId="16942" xr:uid="{00000000-0005-0000-0000-00004D9B0000}"/>
    <cellStyle name="Vírgula 5 5 2 2 3 66 2 2" xfId="32293" xr:uid="{00000000-0005-0000-0000-00004E9B0000}"/>
    <cellStyle name="Vírgula 5 5 2 2 3 66 3" xfId="26456" xr:uid="{00000000-0005-0000-0000-00004F9B0000}"/>
    <cellStyle name="Vírgula 5 5 2 2 3 67" xfId="16943" xr:uid="{00000000-0005-0000-0000-0000509B0000}"/>
    <cellStyle name="Vírgula 5 5 2 2 3 67 2" xfId="16944" xr:uid="{00000000-0005-0000-0000-0000519B0000}"/>
    <cellStyle name="Vírgula 5 5 2 2 3 67 2 2" xfId="32294" xr:uid="{00000000-0005-0000-0000-0000529B0000}"/>
    <cellStyle name="Vírgula 5 5 2 2 3 67 3" xfId="26457" xr:uid="{00000000-0005-0000-0000-0000539B0000}"/>
    <cellStyle name="Vírgula 5 5 2 2 3 68" xfId="16945" xr:uid="{00000000-0005-0000-0000-0000549B0000}"/>
    <cellStyle name="Vírgula 5 5 2 2 3 68 2" xfId="16946" xr:uid="{00000000-0005-0000-0000-0000559B0000}"/>
    <cellStyle name="Vírgula 5 5 2 2 3 68 2 2" xfId="32295" xr:uid="{00000000-0005-0000-0000-0000569B0000}"/>
    <cellStyle name="Vírgula 5 5 2 2 3 68 3" xfId="26458" xr:uid="{00000000-0005-0000-0000-0000579B0000}"/>
    <cellStyle name="Vírgula 5 5 2 2 3 69" xfId="16947" xr:uid="{00000000-0005-0000-0000-0000589B0000}"/>
    <cellStyle name="Vírgula 5 5 2 2 3 69 2" xfId="16948" xr:uid="{00000000-0005-0000-0000-0000599B0000}"/>
    <cellStyle name="Vírgula 5 5 2 2 3 69 2 2" xfId="32296" xr:uid="{00000000-0005-0000-0000-00005A9B0000}"/>
    <cellStyle name="Vírgula 5 5 2 2 3 69 3" xfId="26459" xr:uid="{00000000-0005-0000-0000-00005B9B0000}"/>
    <cellStyle name="Vírgula 5 5 2 2 3 7" xfId="16949" xr:uid="{00000000-0005-0000-0000-00005C9B0000}"/>
    <cellStyle name="Vírgula 5 5 2 2 3 7 2" xfId="16950" xr:uid="{00000000-0005-0000-0000-00005D9B0000}"/>
    <cellStyle name="Vírgula 5 5 2 2 3 7 2 2" xfId="32297" xr:uid="{00000000-0005-0000-0000-00005E9B0000}"/>
    <cellStyle name="Vírgula 5 5 2 2 3 7 3" xfId="26460" xr:uid="{00000000-0005-0000-0000-00005F9B0000}"/>
    <cellStyle name="Vírgula 5 5 2 2 3 70" xfId="16951" xr:uid="{00000000-0005-0000-0000-0000609B0000}"/>
    <cellStyle name="Vírgula 5 5 2 2 3 70 2" xfId="16952" xr:uid="{00000000-0005-0000-0000-0000619B0000}"/>
    <cellStyle name="Vírgula 5 5 2 2 3 70 2 2" xfId="32298" xr:uid="{00000000-0005-0000-0000-0000629B0000}"/>
    <cellStyle name="Vírgula 5 5 2 2 3 70 3" xfId="26461" xr:uid="{00000000-0005-0000-0000-0000639B0000}"/>
    <cellStyle name="Vírgula 5 5 2 2 3 71" xfId="16953" xr:uid="{00000000-0005-0000-0000-0000649B0000}"/>
    <cellStyle name="Vírgula 5 5 2 2 3 71 2" xfId="16954" xr:uid="{00000000-0005-0000-0000-0000659B0000}"/>
    <cellStyle name="Vírgula 5 5 2 2 3 71 2 2" xfId="32299" xr:uid="{00000000-0005-0000-0000-0000669B0000}"/>
    <cellStyle name="Vírgula 5 5 2 2 3 71 3" xfId="26462" xr:uid="{00000000-0005-0000-0000-0000679B0000}"/>
    <cellStyle name="Vírgula 5 5 2 2 3 72" xfId="16955" xr:uid="{00000000-0005-0000-0000-0000689B0000}"/>
    <cellStyle name="Vírgula 5 5 2 2 3 72 2" xfId="16956" xr:uid="{00000000-0005-0000-0000-0000699B0000}"/>
    <cellStyle name="Vírgula 5 5 2 2 3 72 2 2" xfId="32300" xr:uid="{00000000-0005-0000-0000-00006A9B0000}"/>
    <cellStyle name="Vírgula 5 5 2 2 3 72 3" xfId="26463" xr:uid="{00000000-0005-0000-0000-00006B9B0000}"/>
    <cellStyle name="Vírgula 5 5 2 2 3 73" xfId="16957" xr:uid="{00000000-0005-0000-0000-00006C9B0000}"/>
    <cellStyle name="Vírgula 5 5 2 2 3 73 2" xfId="16958" xr:uid="{00000000-0005-0000-0000-00006D9B0000}"/>
    <cellStyle name="Vírgula 5 5 2 2 3 73 2 2" xfId="32301" xr:uid="{00000000-0005-0000-0000-00006E9B0000}"/>
    <cellStyle name="Vírgula 5 5 2 2 3 73 3" xfId="26464" xr:uid="{00000000-0005-0000-0000-00006F9B0000}"/>
    <cellStyle name="Vírgula 5 5 2 2 3 74" xfId="16959" xr:uid="{00000000-0005-0000-0000-0000709B0000}"/>
    <cellStyle name="Vírgula 5 5 2 2 3 74 2" xfId="16960" xr:uid="{00000000-0005-0000-0000-0000719B0000}"/>
    <cellStyle name="Vírgula 5 5 2 2 3 74 2 2" xfId="32302" xr:uid="{00000000-0005-0000-0000-0000729B0000}"/>
    <cellStyle name="Vírgula 5 5 2 2 3 74 3" xfId="26465" xr:uid="{00000000-0005-0000-0000-0000739B0000}"/>
    <cellStyle name="Vírgula 5 5 2 2 3 75" xfId="16961" xr:uid="{00000000-0005-0000-0000-0000749B0000}"/>
    <cellStyle name="Vírgula 5 5 2 2 3 75 2" xfId="27868" xr:uid="{00000000-0005-0000-0000-0000759B0000}"/>
    <cellStyle name="Vírgula 5 5 2 2 3 76" xfId="16962" xr:uid="{00000000-0005-0000-0000-0000769B0000}"/>
    <cellStyle name="Vírgula 5 5 2 2 3 76 2" xfId="32231" xr:uid="{00000000-0005-0000-0000-0000779B0000}"/>
    <cellStyle name="Vírgula 5 5 2 2 3 77" xfId="16963" xr:uid="{00000000-0005-0000-0000-0000789B0000}"/>
    <cellStyle name="Vírgula 5 5 2 2 3 77 2" xfId="40678" xr:uid="{00000000-0005-0000-0000-0000799B0000}"/>
    <cellStyle name="Vírgula 5 5 2 2 3 78" xfId="26394" xr:uid="{00000000-0005-0000-0000-00007A9B0000}"/>
    <cellStyle name="Vírgula 5 5 2 2 3 8" xfId="16964" xr:uid="{00000000-0005-0000-0000-00007B9B0000}"/>
    <cellStyle name="Vírgula 5 5 2 2 3 8 2" xfId="16965" xr:uid="{00000000-0005-0000-0000-00007C9B0000}"/>
    <cellStyle name="Vírgula 5 5 2 2 3 8 2 2" xfId="32303" xr:uid="{00000000-0005-0000-0000-00007D9B0000}"/>
    <cellStyle name="Vírgula 5 5 2 2 3 8 3" xfId="26466" xr:uid="{00000000-0005-0000-0000-00007E9B0000}"/>
    <cellStyle name="Vírgula 5 5 2 2 3 9" xfId="16966" xr:uid="{00000000-0005-0000-0000-00007F9B0000}"/>
    <cellStyle name="Vírgula 5 5 2 2 3 9 2" xfId="16967" xr:uid="{00000000-0005-0000-0000-0000809B0000}"/>
    <cellStyle name="Vírgula 5 5 2 2 3 9 2 2" xfId="32304" xr:uid="{00000000-0005-0000-0000-0000819B0000}"/>
    <cellStyle name="Vírgula 5 5 2 2 3 9 3" xfId="26467" xr:uid="{00000000-0005-0000-0000-0000829B0000}"/>
    <cellStyle name="Vírgula 5 5 2 2 4" xfId="16968" xr:uid="{00000000-0005-0000-0000-0000839B0000}"/>
    <cellStyle name="Vírgula 5 5 2 2 4 10" xfId="16969" xr:uid="{00000000-0005-0000-0000-0000849B0000}"/>
    <cellStyle name="Vírgula 5 5 2 2 4 10 2" xfId="39151" xr:uid="{00000000-0005-0000-0000-0000859B0000}"/>
    <cellStyle name="Vírgula 5 5 2 2 4 11" xfId="16970" xr:uid="{00000000-0005-0000-0000-0000869B0000}"/>
    <cellStyle name="Vírgula 5 5 2 2 4 11 2" xfId="39282" xr:uid="{00000000-0005-0000-0000-0000879B0000}"/>
    <cellStyle name="Vírgula 5 5 2 2 4 12" xfId="16971" xr:uid="{00000000-0005-0000-0000-0000889B0000}"/>
    <cellStyle name="Vírgula 5 5 2 2 4 12 2" xfId="39442" xr:uid="{00000000-0005-0000-0000-0000899B0000}"/>
    <cellStyle name="Vírgula 5 5 2 2 4 13" xfId="16972" xr:uid="{00000000-0005-0000-0000-00008A9B0000}"/>
    <cellStyle name="Vírgula 5 5 2 2 4 13 2" xfId="40834" xr:uid="{00000000-0005-0000-0000-00008B9B0000}"/>
    <cellStyle name="Vírgula 5 5 2 2 4 14" xfId="27866" xr:uid="{00000000-0005-0000-0000-00008C9B0000}"/>
    <cellStyle name="Vírgula 5 5 2 2 4 15" xfId="35385" xr:uid="{00000000-0005-0000-0000-00008D9B0000}"/>
    <cellStyle name="Vírgula 5 5 2 2 4 2" xfId="16973" xr:uid="{00000000-0005-0000-0000-00008E9B0000}"/>
    <cellStyle name="Vírgula 5 5 2 2 4 2 2" xfId="16974" xr:uid="{00000000-0005-0000-0000-00008F9B0000}"/>
    <cellStyle name="Vírgula 5 5 2 2 4 2 2 2" xfId="16975" xr:uid="{00000000-0005-0000-0000-0000909B0000}"/>
    <cellStyle name="Vírgula 5 5 2 2 4 2 2 2 2" xfId="38218" xr:uid="{00000000-0005-0000-0000-0000919B0000}"/>
    <cellStyle name="Vírgula 5 5 2 2 4 2 2 3" xfId="36549" xr:uid="{00000000-0005-0000-0000-0000929B0000}"/>
    <cellStyle name="Vírgula 5 5 2 2 4 2 3" xfId="16976" xr:uid="{00000000-0005-0000-0000-0000939B0000}"/>
    <cellStyle name="Vírgula 5 5 2 2 4 2 3 2" xfId="37482" xr:uid="{00000000-0005-0000-0000-0000949B0000}"/>
    <cellStyle name="Vírgula 5 5 2 2 4 2 4" xfId="35534" xr:uid="{00000000-0005-0000-0000-0000959B0000}"/>
    <cellStyle name="Vírgula 5 5 2 2 4 3" xfId="16977" xr:uid="{00000000-0005-0000-0000-0000969B0000}"/>
    <cellStyle name="Vírgula 5 5 2 2 4 3 2" xfId="16978" xr:uid="{00000000-0005-0000-0000-0000979B0000}"/>
    <cellStyle name="Vírgula 5 5 2 2 4 3 2 2" xfId="16979" xr:uid="{00000000-0005-0000-0000-0000989B0000}"/>
    <cellStyle name="Vírgula 5 5 2 2 4 3 2 2 2" xfId="38349" xr:uid="{00000000-0005-0000-0000-0000999B0000}"/>
    <cellStyle name="Vírgula 5 5 2 2 4 3 2 3" xfId="36680" xr:uid="{00000000-0005-0000-0000-00009A9B0000}"/>
    <cellStyle name="Vírgula 5 5 2 2 4 3 3" xfId="16980" xr:uid="{00000000-0005-0000-0000-00009B9B0000}"/>
    <cellStyle name="Vírgula 5 5 2 2 4 3 3 2" xfId="37613" xr:uid="{00000000-0005-0000-0000-00009C9B0000}"/>
    <cellStyle name="Vírgula 5 5 2 2 4 3 4" xfId="35665" xr:uid="{00000000-0005-0000-0000-00009D9B0000}"/>
    <cellStyle name="Vírgula 5 5 2 2 4 4" xfId="16981" xr:uid="{00000000-0005-0000-0000-00009E9B0000}"/>
    <cellStyle name="Vírgula 5 5 2 2 4 4 2" xfId="16982" xr:uid="{00000000-0005-0000-0000-00009F9B0000}"/>
    <cellStyle name="Vírgula 5 5 2 2 4 4 2 2" xfId="16983" xr:uid="{00000000-0005-0000-0000-0000A09B0000}"/>
    <cellStyle name="Vírgula 5 5 2 2 4 4 2 2 2" xfId="38480" xr:uid="{00000000-0005-0000-0000-0000A19B0000}"/>
    <cellStyle name="Vírgula 5 5 2 2 4 4 2 3" xfId="36815" xr:uid="{00000000-0005-0000-0000-0000A29B0000}"/>
    <cellStyle name="Vírgula 5 5 2 2 4 4 3" xfId="16984" xr:uid="{00000000-0005-0000-0000-0000A39B0000}"/>
    <cellStyle name="Vírgula 5 5 2 2 4 4 3 2" xfId="37744" xr:uid="{00000000-0005-0000-0000-0000A49B0000}"/>
    <cellStyle name="Vírgula 5 5 2 2 4 4 4" xfId="35800" xr:uid="{00000000-0005-0000-0000-0000A59B0000}"/>
    <cellStyle name="Vírgula 5 5 2 2 4 5" xfId="16985" xr:uid="{00000000-0005-0000-0000-0000A69B0000}"/>
    <cellStyle name="Vírgula 5 5 2 2 4 5 2" xfId="16986" xr:uid="{00000000-0005-0000-0000-0000A79B0000}"/>
    <cellStyle name="Vírgula 5 5 2 2 4 5 2 2" xfId="16987" xr:uid="{00000000-0005-0000-0000-0000A89B0000}"/>
    <cellStyle name="Vírgula 5 5 2 2 4 5 2 2 2" xfId="38663" xr:uid="{00000000-0005-0000-0000-0000A99B0000}"/>
    <cellStyle name="Vírgula 5 5 2 2 4 5 2 3" xfId="36999" xr:uid="{00000000-0005-0000-0000-0000AA9B0000}"/>
    <cellStyle name="Vírgula 5 5 2 2 4 5 3" xfId="16988" xr:uid="{00000000-0005-0000-0000-0000AB9B0000}"/>
    <cellStyle name="Vírgula 5 5 2 2 4 5 3 2" xfId="37923" xr:uid="{00000000-0005-0000-0000-0000AC9B0000}"/>
    <cellStyle name="Vírgula 5 5 2 2 4 5 4" xfId="36013" xr:uid="{00000000-0005-0000-0000-0000AD9B0000}"/>
    <cellStyle name="Vírgula 5 5 2 2 4 6" xfId="16989" xr:uid="{00000000-0005-0000-0000-0000AE9B0000}"/>
    <cellStyle name="Vírgula 5 5 2 2 4 6 2" xfId="16990" xr:uid="{00000000-0005-0000-0000-0000AF9B0000}"/>
    <cellStyle name="Vírgula 5 5 2 2 4 6 2 2" xfId="38821" xr:uid="{00000000-0005-0000-0000-0000B09B0000}"/>
    <cellStyle name="Vírgula 5 5 2 2 4 6 3" xfId="37151" xr:uid="{00000000-0005-0000-0000-0000B19B0000}"/>
    <cellStyle name="Vírgula 5 5 2 2 4 7" xfId="16991" xr:uid="{00000000-0005-0000-0000-0000B29B0000}"/>
    <cellStyle name="Vírgula 5 5 2 2 4 7 2" xfId="16992" xr:uid="{00000000-0005-0000-0000-0000B39B0000}"/>
    <cellStyle name="Vírgula 5 5 2 2 4 7 2 2" xfId="38082" xr:uid="{00000000-0005-0000-0000-0000B49B0000}"/>
    <cellStyle name="Vírgula 5 5 2 2 4 7 3" xfId="36392" xr:uid="{00000000-0005-0000-0000-0000B59B0000}"/>
    <cellStyle name="Vírgula 5 5 2 2 4 8" xfId="16993" xr:uid="{00000000-0005-0000-0000-0000B69B0000}"/>
    <cellStyle name="Vírgula 5 5 2 2 4 8 2" xfId="37351" xr:uid="{00000000-0005-0000-0000-0000B79B0000}"/>
    <cellStyle name="Vírgula 5 5 2 2 4 9" xfId="16994" xr:uid="{00000000-0005-0000-0000-0000B89B0000}"/>
    <cellStyle name="Vírgula 5 5 2 2 4 9 2" xfId="39020" xr:uid="{00000000-0005-0000-0000-0000B99B0000}"/>
    <cellStyle name="Vírgula 5 5 2 2 5" xfId="16995" xr:uid="{00000000-0005-0000-0000-0000BA9B0000}"/>
    <cellStyle name="Vírgula 5 5 2 2 5 2" xfId="32229" xr:uid="{00000000-0005-0000-0000-0000BB9B0000}"/>
    <cellStyle name="Vírgula 5 5 2 2 6" xfId="16996" xr:uid="{00000000-0005-0000-0000-0000BC9B0000}"/>
    <cellStyle name="Vírgula 5 5 2 2 6 2" xfId="40676" xr:uid="{00000000-0005-0000-0000-0000BD9B0000}"/>
    <cellStyle name="Vírgula 5 5 2 2 7" xfId="26392" xr:uid="{00000000-0005-0000-0000-0000BE9B0000}"/>
    <cellStyle name="Vírgula 5 5 2 20" xfId="16997" xr:uid="{00000000-0005-0000-0000-0000BF9B0000}"/>
    <cellStyle name="Vírgula 5 5 2 20 2" xfId="16998" xr:uid="{00000000-0005-0000-0000-0000C09B0000}"/>
    <cellStyle name="Vírgula 5 5 2 20 2 2" xfId="32305" xr:uid="{00000000-0005-0000-0000-0000C19B0000}"/>
    <cellStyle name="Vírgula 5 5 2 20 3" xfId="26468" xr:uid="{00000000-0005-0000-0000-0000C29B0000}"/>
    <cellStyle name="Vírgula 5 5 2 21" xfId="16999" xr:uid="{00000000-0005-0000-0000-0000C39B0000}"/>
    <cellStyle name="Vírgula 5 5 2 21 2" xfId="17000" xr:uid="{00000000-0005-0000-0000-0000C49B0000}"/>
    <cellStyle name="Vírgula 5 5 2 21 2 2" xfId="32306" xr:uid="{00000000-0005-0000-0000-0000C59B0000}"/>
    <cellStyle name="Vírgula 5 5 2 21 3" xfId="26469" xr:uid="{00000000-0005-0000-0000-0000C69B0000}"/>
    <cellStyle name="Vírgula 5 5 2 22" xfId="17001" xr:uid="{00000000-0005-0000-0000-0000C79B0000}"/>
    <cellStyle name="Vírgula 5 5 2 22 2" xfId="17002" xr:uid="{00000000-0005-0000-0000-0000C89B0000}"/>
    <cellStyle name="Vírgula 5 5 2 22 2 2" xfId="32307" xr:uid="{00000000-0005-0000-0000-0000C99B0000}"/>
    <cellStyle name="Vírgula 5 5 2 22 3" xfId="26470" xr:uid="{00000000-0005-0000-0000-0000CA9B0000}"/>
    <cellStyle name="Vírgula 5 5 2 23" xfId="17003" xr:uid="{00000000-0005-0000-0000-0000CB9B0000}"/>
    <cellStyle name="Vírgula 5 5 2 23 2" xfId="17004" xr:uid="{00000000-0005-0000-0000-0000CC9B0000}"/>
    <cellStyle name="Vírgula 5 5 2 23 2 2" xfId="32308" xr:uid="{00000000-0005-0000-0000-0000CD9B0000}"/>
    <cellStyle name="Vírgula 5 5 2 23 3" xfId="26471" xr:uid="{00000000-0005-0000-0000-0000CE9B0000}"/>
    <cellStyle name="Vírgula 5 5 2 24" xfId="17005" xr:uid="{00000000-0005-0000-0000-0000CF9B0000}"/>
    <cellStyle name="Vírgula 5 5 2 24 2" xfId="17006" xr:uid="{00000000-0005-0000-0000-0000D09B0000}"/>
    <cellStyle name="Vírgula 5 5 2 24 2 2" xfId="32309" xr:uid="{00000000-0005-0000-0000-0000D19B0000}"/>
    <cellStyle name="Vírgula 5 5 2 24 3" xfId="26472" xr:uid="{00000000-0005-0000-0000-0000D29B0000}"/>
    <cellStyle name="Vírgula 5 5 2 25" xfId="17007" xr:uid="{00000000-0005-0000-0000-0000D39B0000}"/>
    <cellStyle name="Vírgula 5 5 2 25 2" xfId="17008" xr:uid="{00000000-0005-0000-0000-0000D49B0000}"/>
    <cellStyle name="Vírgula 5 5 2 25 2 2" xfId="32310" xr:uid="{00000000-0005-0000-0000-0000D59B0000}"/>
    <cellStyle name="Vírgula 5 5 2 25 3" xfId="26473" xr:uid="{00000000-0005-0000-0000-0000D69B0000}"/>
    <cellStyle name="Vírgula 5 5 2 26" xfId="17009" xr:uid="{00000000-0005-0000-0000-0000D79B0000}"/>
    <cellStyle name="Vírgula 5 5 2 26 2" xfId="17010" xr:uid="{00000000-0005-0000-0000-0000D89B0000}"/>
    <cellStyle name="Vírgula 5 5 2 26 2 2" xfId="32311" xr:uid="{00000000-0005-0000-0000-0000D99B0000}"/>
    <cellStyle name="Vírgula 5 5 2 26 3" xfId="26474" xr:uid="{00000000-0005-0000-0000-0000DA9B0000}"/>
    <cellStyle name="Vírgula 5 5 2 27" xfId="17011" xr:uid="{00000000-0005-0000-0000-0000DB9B0000}"/>
    <cellStyle name="Vírgula 5 5 2 27 2" xfId="17012" xr:uid="{00000000-0005-0000-0000-0000DC9B0000}"/>
    <cellStyle name="Vírgula 5 5 2 27 2 2" xfId="32312" xr:uid="{00000000-0005-0000-0000-0000DD9B0000}"/>
    <cellStyle name="Vírgula 5 5 2 27 3" xfId="26475" xr:uid="{00000000-0005-0000-0000-0000DE9B0000}"/>
    <cellStyle name="Vírgula 5 5 2 28" xfId="17013" xr:uid="{00000000-0005-0000-0000-0000DF9B0000}"/>
    <cellStyle name="Vírgula 5 5 2 28 2" xfId="17014" xr:uid="{00000000-0005-0000-0000-0000E09B0000}"/>
    <cellStyle name="Vírgula 5 5 2 28 2 2" xfId="32313" xr:uid="{00000000-0005-0000-0000-0000E19B0000}"/>
    <cellStyle name="Vírgula 5 5 2 28 3" xfId="26476" xr:uid="{00000000-0005-0000-0000-0000E29B0000}"/>
    <cellStyle name="Vírgula 5 5 2 29" xfId="17015" xr:uid="{00000000-0005-0000-0000-0000E39B0000}"/>
    <cellStyle name="Vírgula 5 5 2 29 2" xfId="17016" xr:uid="{00000000-0005-0000-0000-0000E49B0000}"/>
    <cellStyle name="Vírgula 5 5 2 29 2 2" xfId="32314" xr:uid="{00000000-0005-0000-0000-0000E59B0000}"/>
    <cellStyle name="Vírgula 5 5 2 29 3" xfId="26477" xr:uid="{00000000-0005-0000-0000-0000E69B0000}"/>
    <cellStyle name="Vírgula 5 5 2 3" xfId="17017" xr:uid="{00000000-0005-0000-0000-0000E79B0000}"/>
    <cellStyle name="Vírgula 5 5 2 3 10" xfId="17018" xr:uid="{00000000-0005-0000-0000-0000E89B0000}"/>
    <cellStyle name="Vírgula 5 5 2 3 10 2" xfId="17019" xr:uid="{00000000-0005-0000-0000-0000E99B0000}"/>
    <cellStyle name="Vírgula 5 5 2 3 10 2 2" xfId="32316" xr:uid="{00000000-0005-0000-0000-0000EA9B0000}"/>
    <cellStyle name="Vírgula 5 5 2 3 10 3" xfId="26479" xr:uid="{00000000-0005-0000-0000-0000EB9B0000}"/>
    <cellStyle name="Vírgula 5 5 2 3 11" xfId="17020" xr:uid="{00000000-0005-0000-0000-0000EC9B0000}"/>
    <cellStyle name="Vírgula 5 5 2 3 11 2" xfId="17021" xr:uid="{00000000-0005-0000-0000-0000ED9B0000}"/>
    <cellStyle name="Vírgula 5 5 2 3 11 2 2" xfId="32317" xr:uid="{00000000-0005-0000-0000-0000EE9B0000}"/>
    <cellStyle name="Vírgula 5 5 2 3 11 3" xfId="26480" xr:uid="{00000000-0005-0000-0000-0000EF9B0000}"/>
    <cellStyle name="Vírgula 5 5 2 3 12" xfId="17022" xr:uid="{00000000-0005-0000-0000-0000F09B0000}"/>
    <cellStyle name="Vírgula 5 5 2 3 12 2" xfId="17023" xr:uid="{00000000-0005-0000-0000-0000F19B0000}"/>
    <cellStyle name="Vírgula 5 5 2 3 12 2 2" xfId="32318" xr:uid="{00000000-0005-0000-0000-0000F29B0000}"/>
    <cellStyle name="Vírgula 5 5 2 3 12 3" xfId="26481" xr:uid="{00000000-0005-0000-0000-0000F39B0000}"/>
    <cellStyle name="Vírgula 5 5 2 3 13" xfId="17024" xr:uid="{00000000-0005-0000-0000-0000F49B0000}"/>
    <cellStyle name="Vírgula 5 5 2 3 13 2" xfId="17025" xr:uid="{00000000-0005-0000-0000-0000F59B0000}"/>
    <cellStyle name="Vírgula 5 5 2 3 13 2 2" xfId="32319" xr:uid="{00000000-0005-0000-0000-0000F69B0000}"/>
    <cellStyle name="Vírgula 5 5 2 3 13 3" xfId="26482" xr:uid="{00000000-0005-0000-0000-0000F79B0000}"/>
    <cellStyle name="Vírgula 5 5 2 3 14" xfId="17026" xr:uid="{00000000-0005-0000-0000-0000F89B0000}"/>
    <cellStyle name="Vírgula 5 5 2 3 14 2" xfId="17027" xr:uid="{00000000-0005-0000-0000-0000F99B0000}"/>
    <cellStyle name="Vírgula 5 5 2 3 14 2 2" xfId="32320" xr:uid="{00000000-0005-0000-0000-0000FA9B0000}"/>
    <cellStyle name="Vírgula 5 5 2 3 14 3" xfId="26483" xr:uid="{00000000-0005-0000-0000-0000FB9B0000}"/>
    <cellStyle name="Vírgula 5 5 2 3 15" xfId="17028" xr:uid="{00000000-0005-0000-0000-0000FC9B0000}"/>
    <cellStyle name="Vírgula 5 5 2 3 15 2" xfId="17029" xr:uid="{00000000-0005-0000-0000-0000FD9B0000}"/>
    <cellStyle name="Vírgula 5 5 2 3 15 2 2" xfId="32321" xr:uid="{00000000-0005-0000-0000-0000FE9B0000}"/>
    <cellStyle name="Vírgula 5 5 2 3 15 3" xfId="26484" xr:uid="{00000000-0005-0000-0000-0000FF9B0000}"/>
    <cellStyle name="Vírgula 5 5 2 3 16" xfId="17030" xr:uid="{00000000-0005-0000-0000-0000009C0000}"/>
    <cellStyle name="Vírgula 5 5 2 3 16 2" xfId="17031" xr:uid="{00000000-0005-0000-0000-0000019C0000}"/>
    <cellStyle name="Vírgula 5 5 2 3 16 2 2" xfId="32322" xr:uid="{00000000-0005-0000-0000-0000029C0000}"/>
    <cellStyle name="Vírgula 5 5 2 3 16 3" xfId="26485" xr:uid="{00000000-0005-0000-0000-0000039C0000}"/>
    <cellStyle name="Vírgula 5 5 2 3 17" xfId="17032" xr:uid="{00000000-0005-0000-0000-0000049C0000}"/>
    <cellStyle name="Vírgula 5 5 2 3 17 2" xfId="17033" xr:uid="{00000000-0005-0000-0000-0000059C0000}"/>
    <cellStyle name="Vírgula 5 5 2 3 17 2 2" xfId="32323" xr:uid="{00000000-0005-0000-0000-0000069C0000}"/>
    <cellStyle name="Vírgula 5 5 2 3 17 3" xfId="26486" xr:uid="{00000000-0005-0000-0000-0000079C0000}"/>
    <cellStyle name="Vírgula 5 5 2 3 18" xfId="17034" xr:uid="{00000000-0005-0000-0000-0000089C0000}"/>
    <cellStyle name="Vírgula 5 5 2 3 18 2" xfId="17035" xr:uid="{00000000-0005-0000-0000-0000099C0000}"/>
    <cellStyle name="Vírgula 5 5 2 3 18 2 2" xfId="32324" xr:uid="{00000000-0005-0000-0000-00000A9C0000}"/>
    <cellStyle name="Vírgula 5 5 2 3 18 3" xfId="26487" xr:uid="{00000000-0005-0000-0000-00000B9C0000}"/>
    <cellStyle name="Vírgula 5 5 2 3 19" xfId="17036" xr:uid="{00000000-0005-0000-0000-00000C9C0000}"/>
    <cellStyle name="Vírgula 5 5 2 3 19 2" xfId="17037" xr:uid="{00000000-0005-0000-0000-00000D9C0000}"/>
    <cellStyle name="Vírgula 5 5 2 3 19 2 2" xfId="32325" xr:uid="{00000000-0005-0000-0000-00000E9C0000}"/>
    <cellStyle name="Vírgula 5 5 2 3 19 3" xfId="26488" xr:uid="{00000000-0005-0000-0000-00000F9C0000}"/>
    <cellStyle name="Vírgula 5 5 2 3 2" xfId="17038" xr:uid="{00000000-0005-0000-0000-0000109C0000}"/>
    <cellStyle name="Vírgula 5 5 2 3 2 2" xfId="17039" xr:uid="{00000000-0005-0000-0000-0000119C0000}"/>
    <cellStyle name="Vírgula 5 5 2 3 2 2 2" xfId="27870" xr:uid="{00000000-0005-0000-0000-0000129C0000}"/>
    <cellStyle name="Vírgula 5 5 2 3 2 3" xfId="17040" xr:uid="{00000000-0005-0000-0000-0000139C0000}"/>
    <cellStyle name="Vírgula 5 5 2 3 2 3 2" xfId="32326" xr:uid="{00000000-0005-0000-0000-0000149C0000}"/>
    <cellStyle name="Vírgula 5 5 2 3 2 4" xfId="17041" xr:uid="{00000000-0005-0000-0000-0000159C0000}"/>
    <cellStyle name="Vírgula 5 5 2 3 2 4 2" xfId="40681" xr:uid="{00000000-0005-0000-0000-0000169C0000}"/>
    <cellStyle name="Vírgula 5 5 2 3 2 5" xfId="26489" xr:uid="{00000000-0005-0000-0000-0000179C0000}"/>
    <cellStyle name="Vírgula 5 5 2 3 20" xfId="17042" xr:uid="{00000000-0005-0000-0000-0000189C0000}"/>
    <cellStyle name="Vírgula 5 5 2 3 20 2" xfId="17043" xr:uid="{00000000-0005-0000-0000-0000199C0000}"/>
    <cellStyle name="Vírgula 5 5 2 3 20 2 2" xfId="32327" xr:uid="{00000000-0005-0000-0000-00001A9C0000}"/>
    <cellStyle name="Vírgula 5 5 2 3 20 3" xfId="26490" xr:uid="{00000000-0005-0000-0000-00001B9C0000}"/>
    <cellStyle name="Vírgula 5 5 2 3 21" xfId="17044" xr:uid="{00000000-0005-0000-0000-00001C9C0000}"/>
    <cellStyle name="Vírgula 5 5 2 3 21 2" xfId="17045" xr:uid="{00000000-0005-0000-0000-00001D9C0000}"/>
    <cellStyle name="Vírgula 5 5 2 3 21 2 2" xfId="32328" xr:uid="{00000000-0005-0000-0000-00001E9C0000}"/>
    <cellStyle name="Vírgula 5 5 2 3 21 3" xfId="26491" xr:uid="{00000000-0005-0000-0000-00001F9C0000}"/>
    <cellStyle name="Vírgula 5 5 2 3 22" xfId="17046" xr:uid="{00000000-0005-0000-0000-0000209C0000}"/>
    <cellStyle name="Vírgula 5 5 2 3 22 2" xfId="17047" xr:uid="{00000000-0005-0000-0000-0000219C0000}"/>
    <cellStyle name="Vírgula 5 5 2 3 22 2 2" xfId="32329" xr:uid="{00000000-0005-0000-0000-0000229C0000}"/>
    <cellStyle name="Vírgula 5 5 2 3 22 3" xfId="26492" xr:uid="{00000000-0005-0000-0000-0000239C0000}"/>
    <cellStyle name="Vírgula 5 5 2 3 23" xfId="17048" xr:uid="{00000000-0005-0000-0000-0000249C0000}"/>
    <cellStyle name="Vírgula 5 5 2 3 23 2" xfId="17049" xr:uid="{00000000-0005-0000-0000-0000259C0000}"/>
    <cellStyle name="Vírgula 5 5 2 3 23 2 2" xfId="32330" xr:uid="{00000000-0005-0000-0000-0000269C0000}"/>
    <cellStyle name="Vírgula 5 5 2 3 23 3" xfId="26493" xr:uid="{00000000-0005-0000-0000-0000279C0000}"/>
    <cellStyle name="Vírgula 5 5 2 3 24" xfId="17050" xr:uid="{00000000-0005-0000-0000-0000289C0000}"/>
    <cellStyle name="Vírgula 5 5 2 3 24 2" xfId="17051" xr:uid="{00000000-0005-0000-0000-0000299C0000}"/>
    <cellStyle name="Vírgula 5 5 2 3 24 2 2" xfId="32331" xr:uid="{00000000-0005-0000-0000-00002A9C0000}"/>
    <cellStyle name="Vírgula 5 5 2 3 24 3" xfId="26494" xr:uid="{00000000-0005-0000-0000-00002B9C0000}"/>
    <cellStyle name="Vírgula 5 5 2 3 25" xfId="17052" xr:uid="{00000000-0005-0000-0000-00002C9C0000}"/>
    <cellStyle name="Vírgula 5 5 2 3 25 2" xfId="17053" xr:uid="{00000000-0005-0000-0000-00002D9C0000}"/>
    <cellStyle name="Vírgula 5 5 2 3 25 2 2" xfId="32332" xr:uid="{00000000-0005-0000-0000-00002E9C0000}"/>
    <cellStyle name="Vírgula 5 5 2 3 25 3" xfId="26495" xr:uid="{00000000-0005-0000-0000-00002F9C0000}"/>
    <cellStyle name="Vírgula 5 5 2 3 26" xfId="17054" xr:uid="{00000000-0005-0000-0000-0000309C0000}"/>
    <cellStyle name="Vírgula 5 5 2 3 26 2" xfId="17055" xr:uid="{00000000-0005-0000-0000-0000319C0000}"/>
    <cellStyle name="Vírgula 5 5 2 3 26 2 2" xfId="32333" xr:uid="{00000000-0005-0000-0000-0000329C0000}"/>
    <cellStyle name="Vírgula 5 5 2 3 26 3" xfId="26496" xr:uid="{00000000-0005-0000-0000-0000339C0000}"/>
    <cellStyle name="Vírgula 5 5 2 3 27" xfId="17056" xr:uid="{00000000-0005-0000-0000-0000349C0000}"/>
    <cellStyle name="Vírgula 5 5 2 3 27 2" xfId="17057" xr:uid="{00000000-0005-0000-0000-0000359C0000}"/>
    <cellStyle name="Vírgula 5 5 2 3 27 2 2" xfId="32334" xr:uid="{00000000-0005-0000-0000-0000369C0000}"/>
    <cellStyle name="Vírgula 5 5 2 3 27 3" xfId="26497" xr:uid="{00000000-0005-0000-0000-0000379C0000}"/>
    <cellStyle name="Vírgula 5 5 2 3 28" xfId="17058" xr:uid="{00000000-0005-0000-0000-0000389C0000}"/>
    <cellStyle name="Vírgula 5 5 2 3 28 2" xfId="17059" xr:uid="{00000000-0005-0000-0000-0000399C0000}"/>
    <cellStyle name="Vírgula 5 5 2 3 28 2 2" xfId="32335" xr:uid="{00000000-0005-0000-0000-00003A9C0000}"/>
    <cellStyle name="Vírgula 5 5 2 3 28 3" xfId="26498" xr:uid="{00000000-0005-0000-0000-00003B9C0000}"/>
    <cellStyle name="Vírgula 5 5 2 3 29" xfId="17060" xr:uid="{00000000-0005-0000-0000-00003C9C0000}"/>
    <cellStyle name="Vírgula 5 5 2 3 29 2" xfId="17061" xr:uid="{00000000-0005-0000-0000-00003D9C0000}"/>
    <cellStyle name="Vírgula 5 5 2 3 29 2 2" xfId="32336" xr:uid="{00000000-0005-0000-0000-00003E9C0000}"/>
    <cellStyle name="Vírgula 5 5 2 3 29 3" xfId="26499" xr:uid="{00000000-0005-0000-0000-00003F9C0000}"/>
    <cellStyle name="Vírgula 5 5 2 3 3" xfId="17062" xr:uid="{00000000-0005-0000-0000-0000409C0000}"/>
    <cellStyle name="Vírgula 5 5 2 3 3 2" xfId="17063" xr:uid="{00000000-0005-0000-0000-0000419C0000}"/>
    <cellStyle name="Vírgula 5 5 2 3 3 2 2" xfId="32337" xr:uid="{00000000-0005-0000-0000-0000429C0000}"/>
    <cellStyle name="Vírgula 5 5 2 3 3 3" xfId="17064" xr:uid="{00000000-0005-0000-0000-0000439C0000}"/>
    <cellStyle name="Vírgula 5 5 2 3 3 4" xfId="26500" xr:uid="{00000000-0005-0000-0000-0000449C0000}"/>
    <cellStyle name="Vírgula 5 5 2 3 30" xfId="17065" xr:uid="{00000000-0005-0000-0000-0000459C0000}"/>
    <cellStyle name="Vírgula 5 5 2 3 30 2" xfId="17066" xr:uid="{00000000-0005-0000-0000-0000469C0000}"/>
    <cellStyle name="Vírgula 5 5 2 3 30 2 2" xfId="32338" xr:uid="{00000000-0005-0000-0000-0000479C0000}"/>
    <cellStyle name="Vírgula 5 5 2 3 30 3" xfId="26501" xr:uid="{00000000-0005-0000-0000-0000489C0000}"/>
    <cellStyle name="Vírgula 5 5 2 3 31" xfId="17067" xr:uid="{00000000-0005-0000-0000-0000499C0000}"/>
    <cellStyle name="Vírgula 5 5 2 3 31 2" xfId="17068" xr:uid="{00000000-0005-0000-0000-00004A9C0000}"/>
    <cellStyle name="Vírgula 5 5 2 3 31 2 2" xfId="32339" xr:uid="{00000000-0005-0000-0000-00004B9C0000}"/>
    <cellStyle name="Vírgula 5 5 2 3 31 3" xfId="26502" xr:uid="{00000000-0005-0000-0000-00004C9C0000}"/>
    <cellStyle name="Vírgula 5 5 2 3 32" xfId="17069" xr:uid="{00000000-0005-0000-0000-00004D9C0000}"/>
    <cellStyle name="Vírgula 5 5 2 3 32 2" xfId="17070" xr:uid="{00000000-0005-0000-0000-00004E9C0000}"/>
    <cellStyle name="Vírgula 5 5 2 3 32 2 2" xfId="32340" xr:uid="{00000000-0005-0000-0000-00004F9C0000}"/>
    <cellStyle name="Vírgula 5 5 2 3 32 3" xfId="26503" xr:uid="{00000000-0005-0000-0000-0000509C0000}"/>
    <cellStyle name="Vírgula 5 5 2 3 33" xfId="17071" xr:uid="{00000000-0005-0000-0000-0000519C0000}"/>
    <cellStyle name="Vírgula 5 5 2 3 33 2" xfId="17072" xr:uid="{00000000-0005-0000-0000-0000529C0000}"/>
    <cellStyle name="Vírgula 5 5 2 3 33 2 2" xfId="32341" xr:uid="{00000000-0005-0000-0000-0000539C0000}"/>
    <cellStyle name="Vírgula 5 5 2 3 33 3" xfId="26504" xr:uid="{00000000-0005-0000-0000-0000549C0000}"/>
    <cellStyle name="Vírgula 5 5 2 3 34" xfId="17073" xr:uid="{00000000-0005-0000-0000-0000559C0000}"/>
    <cellStyle name="Vírgula 5 5 2 3 34 2" xfId="17074" xr:uid="{00000000-0005-0000-0000-0000569C0000}"/>
    <cellStyle name="Vírgula 5 5 2 3 34 2 2" xfId="32342" xr:uid="{00000000-0005-0000-0000-0000579C0000}"/>
    <cellStyle name="Vírgula 5 5 2 3 34 3" xfId="26505" xr:uid="{00000000-0005-0000-0000-0000589C0000}"/>
    <cellStyle name="Vírgula 5 5 2 3 35" xfId="17075" xr:uid="{00000000-0005-0000-0000-0000599C0000}"/>
    <cellStyle name="Vírgula 5 5 2 3 35 2" xfId="17076" xr:uid="{00000000-0005-0000-0000-00005A9C0000}"/>
    <cellStyle name="Vírgula 5 5 2 3 35 2 2" xfId="32343" xr:uid="{00000000-0005-0000-0000-00005B9C0000}"/>
    <cellStyle name="Vírgula 5 5 2 3 35 3" xfId="26506" xr:uid="{00000000-0005-0000-0000-00005C9C0000}"/>
    <cellStyle name="Vírgula 5 5 2 3 36" xfId="17077" xr:uid="{00000000-0005-0000-0000-00005D9C0000}"/>
    <cellStyle name="Vírgula 5 5 2 3 36 2" xfId="17078" xr:uid="{00000000-0005-0000-0000-00005E9C0000}"/>
    <cellStyle name="Vírgula 5 5 2 3 36 2 2" xfId="32344" xr:uid="{00000000-0005-0000-0000-00005F9C0000}"/>
    <cellStyle name="Vírgula 5 5 2 3 36 3" xfId="26507" xr:uid="{00000000-0005-0000-0000-0000609C0000}"/>
    <cellStyle name="Vírgula 5 5 2 3 37" xfId="17079" xr:uid="{00000000-0005-0000-0000-0000619C0000}"/>
    <cellStyle name="Vírgula 5 5 2 3 37 2" xfId="17080" xr:uid="{00000000-0005-0000-0000-0000629C0000}"/>
    <cellStyle name="Vírgula 5 5 2 3 37 2 2" xfId="32345" xr:uid="{00000000-0005-0000-0000-0000639C0000}"/>
    <cellStyle name="Vírgula 5 5 2 3 37 3" xfId="26508" xr:uid="{00000000-0005-0000-0000-0000649C0000}"/>
    <cellStyle name="Vírgula 5 5 2 3 38" xfId="17081" xr:uid="{00000000-0005-0000-0000-0000659C0000}"/>
    <cellStyle name="Vírgula 5 5 2 3 38 2" xfId="17082" xr:uid="{00000000-0005-0000-0000-0000669C0000}"/>
    <cellStyle name="Vírgula 5 5 2 3 38 2 2" xfId="32346" xr:uid="{00000000-0005-0000-0000-0000679C0000}"/>
    <cellStyle name="Vírgula 5 5 2 3 38 3" xfId="26509" xr:uid="{00000000-0005-0000-0000-0000689C0000}"/>
    <cellStyle name="Vírgula 5 5 2 3 39" xfId="17083" xr:uid="{00000000-0005-0000-0000-0000699C0000}"/>
    <cellStyle name="Vírgula 5 5 2 3 39 2" xfId="17084" xr:uid="{00000000-0005-0000-0000-00006A9C0000}"/>
    <cellStyle name="Vírgula 5 5 2 3 39 2 2" xfId="32347" xr:uid="{00000000-0005-0000-0000-00006B9C0000}"/>
    <cellStyle name="Vírgula 5 5 2 3 39 3" xfId="26510" xr:uid="{00000000-0005-0000-0000-00006C9C0000}"/>
    <cellStyle name="Vírgula 5 5 2 3 4" xfId="17085" xr:uid="{00000000-0005-0000-0000-00006D9C0000}"/>
    <cellStyle name="Vírgula 5 5 2 3 4 2" xfId="17086" xr:uid="{00000000-0005-0000-0000-00006E9C0000}"/>
    <cellStyle name="Vírgula 5 5 2 3 4 2 2" xfId="32348" xr:uid="{00000000-0005-0000-0000-00006F9C0000}"/>
    <cellStyle name="Vírgula 5 5 2 3 4 3" xfId="26511" xr:uid="{00000000-0005-0000-0000-0000709C0000}"/>
    <cellStyle name="Vírgula 5 5 2 3 40" xfId="17087" xr:uid="{00000000-0005-0000-0000-0000719C0000}"/>
    <cellStyle name="Vírgula 5 5 2 3 40 2" xfId="17088" xr:uid="{00000000-0005-0000-0000-0000729C0000}"/>
    <cellStyle name="Vírgula 5 5 2 3 40 2 2" xfId="32349" xr:uid="{00000000-0005-0000-0000-0000739C0000}"/>
    <cellStyle name="Vírgula 5 5 2 3 40 3" xfId="26512" xr:uid="{00000000-0005-0000-0000-0000749C0000}"/>
    <cellStyle name="Vírgula 5 5 2 3 41" xfId="17089" xr:uid="{00000000-0005-0000-0000-0000759C0000}"/>
    <cellStyle name="Vírgula 5 5 2 3 41 2" xfId="17090" xr:uid="{00000000-0005-0000-0000-0000769C0000}"/>
    <cellStyle name="Vírgula 5 5 2 3 41 2 2" xfId="32350" xr:uid="{00000000-0005-0000-0000-0000779C0000}"/>
    <cellStyle name="Vírgula 5 5 2 3 41 3" xfId="26513" xr:uid="{00000000-0005-0000-0000-0000789C0000}"/>
    <cellStyle name="Vírgula 5 5 2 3 42" xfId="17091" xr:uid="{00000000-0005-0000-0000-0000799C0000}"/>
    <cellStyle name="Vírgula 5 5 2 3 42 2" xfId="17092" xr:uid="{00000000-0005-0000-0000-00007A9C0000}"/>
    <cellStyle name="Vírgula 5 5 2 3 42 2 2" xfId="32351" xr:uid="{00000000-0005-0000-0000-00007B9C0000}"/>
    <cellStyle name="Vírgula 5 5 2 3 42 3" xfId="26514" xr:uid="{00000000-0005-0000-0000-00007C9C0000}"/>
    <cellStyle name="Vírgula 5 5 2 3 43" xfId="17093" xr:uid="{00000000-0005-0000-0000-00007D9C0000}"/>
    <cellStyle name="Vírgula 5 5 2 3 43 2" xfId="17094" xr:uid="{00000000-0005-0000-0000-00007E9C0000}"/>
    <cellStyle name="Vírgula 5 5 2 3 43 2 2" xfId="32352" xr:uid="{00000000-0005-0000-0000-00007F9C0000}"/>
    <cellStyle name="Vírgula 5 5 2 3 43 3" xfId="26515" xr:uid="{00000000-0005-0000-0000-0000809C0000}"/>
    <cellStyle name="Vírgula 5 5 2 3 44" xfId="17095" xr:uid="{00000000-0005-0000-0000-0000819C0000}"/>
    <cellStyle name="Vírgula 5 5 2 3 44 2" xfId="17096" xr:uid="{00000000-0005-0000-0000-0000829C0000}"/>
    <cellStyle name="Vírgula 5 5 2 3 44 2 2" xfId="32353" xr:uid="{00000000-0005-0000-0000-0000839C0000}"/>
    <cellStyle name="Vírgula 5 5 2 3 44 3" xfId="26516" xr:uid="{00000000-0005-0000-0000-0000849C0000}"/>
    <cellStyle name="Vírgula 5 5 2 3 45" xfId="17097" xr:uid="{00000000-0005-0000-0000-0000859C0000}"/>
    <cellStyle name="Vírgula 5 5 2 3 45 2" xfId="17098" xr:uid="{00000000-0005-0000-0000-0000869C0000}"/>
    <cellStyle name="Vírgula 5 5 2 3 45 2 2" xfId="32354" xr:uid="{00000000-0005-0000-0000-0000879C0000}"/>
    <cellStyle name="Vírgula 5 5 2 3 45 3" xfId="26517" xr:uid="{00000000-0005-0000-0000-0000889C0000}"/>
    <cellStyle name="Vírgula 5 5 2 3 46" xfId="17099" xr:uid="{00000000-0005-0000-0000-0000899C0000}"/>
    <cellStyle name="Vírgula 5 5 2 3 46 2" xfId="17100" xr:uid="{00000000-0005-0000-0000-00008A9C0000}"/>
    <cellStyle name="Vírgula 5 5 2 3 46 2 2" xfId="32355" xr:uid="{00000000-0005-0000-0000-00008B9C0000}"/>
    <cellStyle name="Vírgula 5 5 2 3 46 3" xfId="26518" xr:uid="{00000000-0005-0000-0000-00008C9C0000}"/>
    <cellStyle name="Vírgula 5 5 2 3 47" xfId="17101" xr:uid="{00000000-0005-0000-0000-00008D9C0000}"/>
    <cellStyle name="Vírgula 5 5 2 3 47 2" xfId="17102" xr:uid="{00000000-0005-0000-0000-00008E9C0000}"/>
    <cellStyle name="Vírgula 5 5 2 3 47 2 2" xfId="32356" xr:uid="{00000000-0005-0000-0000-00008F9C0000}"/>
    <cellStyle name="Vírgula 5 5 2 3 47 3" xfId="26519" xr:uid="{00000000-0005-0000-0000-0000909C0000}"/>
    <cellStyle name="Vírgula 5 5 2 3 48" xfId="17103" xr:uid="{00000000-0005-0000-0000-0000919C0000}"/>
    <cellStyle name="Vírgula 5 5 2 3 48 2" xfId="17104" xr:uid="{00000000-0005-0000-0000-0000929C0000}"/>
    <cellStyle name="Vírgula 5 5 2 3 48 2 2" xfId="32357" xr:uid="{00000000-0005-0000-0000-0000939C0000}"/>
    <cellStyle name="Vírgula 5 5 2 3 48 3" xfId="26520" xr:uid="{00000000-0005-0000-0000-0000949C0000}"/>
    <cellStyle name="Vírgula 5 5 2 3 49" xfId="17105" xr:uid="{00000000-0005-0000-0000-0000959C0000}"/>
    <cellStyle name="Vírgula 5 5 2 3 49 2" xfId="17106" xr:uid="{00000000-0005-0000-0000-0000969C0000}"/>
    <cellStyle name="Vírgula 5 5 2 3 49 2 2" xfId="32358" xr:uid="{00000000-0005-0000-0000-0000979C0000}"/>
    <cellStyle name="Vírgula 5 5 2 3 49 3" xfId="26521" xr:uid="{00000000-0005-0000-0000-0000989C0000}"/>
    <cellStyle name="Vírgula 5 5 2 3 5" xfId="17107" xr:uid="{00000000-0005-0000-0000-0000999C0000}"/>
    <cellStyle name="Vírgula 5 5 2 3 5 2" xfId="17108" xr:uid="{00000000-0005-0000-0000-00009A9C0000}"/>
    <cellStyle name="Vírgula 5 5 2 3 5 2 2" xfId="32359" xr:uid="{00000000-0005-0000-0000-00009B9C0000}"/>
    <cellStyle name="Vírgula 5 5 2 3 5 3" xfId="26522" xr:uid="{00000000-0005-0000-0000-00009C9C0000}"/>
    <cellStyle name="Vírgula 5 5 2 3 50" xfId="17109" xr:uid="{00000000-0005-0000-0000-00009D9C0000}"/>
    <cellStyle name="Vírgula 5 5 2 3 50 2" xfId="17110" xr:uid="{00000000-0005-0000-0000-00009E9C0000}"/>
    <cellStyle name="Vírgula 5 5 2 3 50 2 2" xfId="32360" xr:uid="{00000000-0005-0000-0000-00009F9C0000}"/>
    <cellStyle name="Vírgula 5 5 2 3 50 3" xfId="26523" xr:uid="{00000000-0005-0000-0000-0000A09C0000}"/>
    <cellStyle name="Vírgula 5 5 2 3 51" xfId="17111" xr:uid="{00000000-0005-0000-0000-0000A19C0000}"/>
    <cellStyle name="Vírgula 5 5 2 3 51 2" xfId="17112" xr:uid="{00000000-0005-0000-0000-0000A29C0000}"/>
    <cellStyle name="Vírgula 5 5 2 3 51 2 2" xfId="32361" xr:uid="{00000000-0005-0000-0000-0000A39C0000}"/>
    <cellStyle name="Vírgula 5 5 2 3 51 3" xfId="26524" xr:uid="{00000000-0005-0000-0000-0000A49C0000}"/>
    <cellStyle name="Vírgula 5 5 2 3 52" xfId="17113" xr:uid="{00000000-0005-0000-0000-0000A59C0000}"/>
    <cellStyle name="Vírgula 5 5 2 3 52 2" xfId="17114" xr:uid="{00000000-0005-0000-0000-0000A69C0000}"/>
    <cellStyle name="Vírgula 5 5 2 3 52 2 2" xfId="32362" xr:uid="{00000000-0005-0000-0000-0000A79C0000}"/>
    <cellStyle name="Vírgula 5 5 2 3 52 3" xfId="26525" xr:uid="{00000000-0005-0000-0000-0000A89C0000}"/>
    <cellStyle name="Vírgula 5 5 2 3 53" xfId="17115" xr:uid="{00000000-0005-0000-0000-0000A99C0000}"/>
    <cellStyle name="Vírgula 5 5 2 3 53 2" xfId="17116" xr:uid="{00000000-0005-0000-0000-0000AA9C0000}"/>
    <cellStyle name="Vírgula 5 5 2 3 53 2 2" xfId="32363" xr:uid="{00000000-0005-0000-0000-0000AB9C0000}"/>
    <cellStyle name="Vírgula 5 5 2 3 53 3" xfId="26526" xr:uid="{00000000-0005-0000-0000-0000AC9C0000}"/>
    <cellStyle name="Vírgula 5 5 2 3 54" xfId="17117" xr:uid="{00000000-0005-0000-0000-0000AD9C0000}"/>
    <cellStyle name="Vírgula 5 5 2 3 54 2" xfId="17118" xr:uid="{00000000-0005-0000-0000-0000AE9C0000}"/>
    <cellStyle name="Vírgula 5 5 2 3 54 2 2" xfId="32364" xr:uid="{00000000-0005-0000-0000-0000AF9C0000}"/>
    <cellStyle name="Vírgula 5 5 2 3 54 3" xfId="26527" xr:uid="{00000000-0005-0000-0000-0000B09C0000}"/>
    <cellStyle name="Vírgula 5 5 2 3 55" xfId="17119" xr:uid="{00000000-0005-0000-0000-0000B19C0000}"/>
    <cellStyle name="Vírgula 5 5 2 3 55 2" xfId="17120" xr:uid="{00000000-0005-0000-0000-0000B29C0000}"/>
    <cellStyle name="Vírgula 5 5 2 3 55 2 2" xfId="32365" xr:uid="{00000000-0005-0000-0000-0000B39C0000}"/>
    <cellStyle name="Vírgula 5 5 2 3 55 3" xfId="26528" xr:uid="{00000000-0005-0000-0000-0000B49C0000}"/>
    <cellStyle name="Vírgula 5 5 2 3 56" xfId="17121" xr:uid="{00000000-0005-0000-0000-0000B59C0000}"/>
    <cellStyle name="Vírgula 5 5 2 3 56 2" xfId="17122" xr:uid="{00000000-0005-0000-0000-0000B69C0000}"/>
    <cellStyle name="Vírgula 5 5 2 3 56 2 2" xfId="32366" xr:uid="{00000000-0005-0000-0000-0000B79C0000}"/>
    <cellStyle name="Vírgula 5 5 2 3 56 3" xfId="26529" xr:uid="{00000000-0005-0000-0000-0000B89C0000}"/>
    <cellStyle name="Vírgula 5 5 2 3 57" xfId="17123" xr:uid="{00000000-0005-0000-0000-0000B99C0000}"/>
    <cellStyle name="Vírgula 5 5 2 3 57 2" xfId="17124" xr:uid="{00000000-0005-0000-0000-0000BA9C0000}"/>
    <cellStyle name="Vírgula 5 5 2 3 57 2 2" xfId="32367" xr:uid="{00000000-0005-0000-0000-0000BB9C0000}"/>
    <cellStyle name="Vírgula 5 5 2 3 57 3" xfId="26530" xr:uid="{00000000-0005-0000-0000-0000BC9C0000}"/>
    <cellStyle name="Vírgula 5 5 2 3 58" xfId="17125" xr:uid="{00000000-0005-0000-0000-0000BD9C0000}"/>
    <cellStyle name="Vírgula 5 5 2 3 58 2" xfId="17126" xr:uid="{00000000-0005-0000-0000-0000BE9C0000}"/>
    <cellStyle name="Vírgula 5 5 2 3 58 2 2" xfId="32368" xr:uid="{00000000-0005-0000-0000-0000BF9C0000}"/>
    <cellStyle name="Vírgula 5 5 2 3 58 3" xfId="26531" xr:uid="{00000000-0005-0000-0000-0000C09C0000}"/>
    <cellStyle name="Vírgula 5 5 2 3 59" xfId="17127" xr:uid="{00000000-0005-0000-0000-0000C19C0000}"/>
    <cellStyle name="Vírgula 5 5 2 3 59 2" xfId="17128" xr:uid="{00000000-0005-0000-0000-0000C29C0000}"/>
    <cellStyle name="Vírgula 5 5 2 3 59 2 2" xfId="32369" xr:uid="{00000000-0005-0000-0000-0000C39C0000}"/>
    <cellStyle name="Vírgula 5 5 2 3 59 3" xfId="26532" xr:uid="{00000000-0005-0000-0000-0000C49C0000}"/>
    <cellStyle name="Vírgula 5 5 2 3 6" xfId="17129" xr:uid="{00000000-0005-0000-0000-0000C59C0000}"/>
    <cellStyle name="Vírgula 5 5 2 3 6 2" xfId="17130" xr:uid="{00000000-0005-0000-0000-0000C69C0000}"/>
    <cellStyle name="Vírgula 5 5 2 3 6 2 2" xfId="32370" xr:uid="{00000000-0005-0000-0000-0000C79C0000}"/>
    <cellStyle name="Vírgula 5 5 2 3 6 3" xfId="26533" xr:uid="{00000000-0005-0000-0000-0000C89C0000}"/>
    <cellStyle name="Vírgula 5 5 2 3 60" xfId="17131" xr:uid="{00000000-0005-0000-0000-0000C99C0000}"/>
    <cellStyle name="Vírgula 5 5 2 3 60 2" xfId="17132" xr:uid="{00000000-0005-0000-0000-0000CA9C0000}"/>
    <cellStyle name="Vírgula 5 5 2 3 60 2 2" xfId="32371" xr:uid="{00000000-0005-0000-0000-0000CB9C0000}"/>
    <cellStyle name="Vírgula 5 5 2 3 60 3" xfId="26534" xr:uid="{00000000-0005-0000-0000-0000CC9C0000}"/>
    <cellStyle name="Vírgula 5 5 2 3 61" xfId="17133" xr:uid="{00000000-0005-0000-0000-0000CD9C0000}"/>
    <cellStyle name="Vírgula 5 5 2 3 61 2" xfId="17134" xr:uid="{00000000-0005-0000-0000-0000CE9C0000}"/>
    <cellStyle name="Vírgula 5 5 2 3 61 2 2" xfId="32372" xr:uid="{00000000-0005-0000-0000-0000CF9C0000}"/>
    <cellStyle name="Vírgula 5 5 2 3 61 3" xfId="26535" xr:uid="{00000000-0005-0000-0000-0000D09C0000}"/>
    <cellStyle name="Vírgula 5 5 2 3 62" xfId="17135" xr:uid="{00000000-0005-0000-0000-0000D19C0000}"/>
    <cellStyle name="Vírgula 5 5 2 3 62 2" xfId="17136" xr:uid="{00000000-0005-0000-0000-0000D29C0000}"/>
    <cellStyle name="Vírgula 5 5 2 3 62 2 2" xfId="32373" xr:uid="{00000000-0005-0000-0000-0000D39C0000}"/>
    <cellStyle name="Vírgula 5 5 2 3 62 3" xfId="26536" xr:uid="{00000000-0005-0000-0000-0000D49C0000}"/>
    <cellStyle name="Vírgula 5 5 2 3 63" xfId="17137" xr:uid="{00000000-0005-0000-0000-0000D59C0000}"/>
    <cellStyle name="Vírgula 5 5 2 3 63 2" xfId="17138" xr:uid="{00000000-0005-0000-0000-0000D69C0000}"/>
    <cellStyle name="Vírgula 5 5 2 3 63 2 2" xfId="32374" xr:uid="{00000000-0005-0000-0000-0000D79C0000}"/>
    <cellStyle name="Vírgula 5 5 2 3 63 3" xfId="26537" xr:uid="{00000000-0005-0000-0000-0000D89C0000}"/>
    <cellStyle name="Vírgula 5 5 2 3 64" xfId="17139" xr:uid="{00000000-0005-0000-0000-0000D99C0000}"/>
    <cellStyle name="Vírgula 5 5 2 3 64 2" xfId="17140" xr:uid="{00000000-0005-0000-0000-0000DA9C0000}"/>
    <cellStyle name="Vírgula 5 5 2 3 64 2 2" xfId="32375" xr:uid="{00000000-0005-0000-0000-0000DB9C0000}"/>
    <cellStyle name="Vírgula 5 5 2 3 64 3" xfId="26538" xr:uid="{00000000-0005-0000-0000-0000DC9C0000}"/>
    <cellStyle name="Vírgula 5 5 2 3 65" xfId="17141" xr:uid="{00000000-0005-0000-0000-0000DD9C0000}"/>
    <cellStyle name="Vírgula 5 5 2 3 65 2" xfId="17142" xr:uid="{00000000-0005-0000-0000-0000DE9C0000}"/>
    <cellStyle name="Vírgula 5 5 2 3 65 2 2" xfId="32376" xr:uid="{00000000-0005-0000-0000-0000DF9C0000}"/>
    <cellStyle name="Vírgula 5 5 2 3 65 3" xfId="26539" xr:uid="{00000000-0005-0000-0000-0000E09C0000}"/>
    <cellStyle name="Vírgula 5 5 2 3 66" xfId="17143" xr:uid="{00000000-0005-0000-0000-0000E19C0000}"/>
    <cellStyle name="Vírgula 5 5 2 3 66 2" xfId="17144" xr:uid="{00000000-0005-0000-0000-0000E29C0000}"/>
    <cellStyle name="Vírgula 5 5 2 3 66 2 2" xfId="32377" xr:uid="{00000000-0005-0000-0000-0000E39C0000}"/>
    <cellStyle name="Vírgula 5 5 2 3 66 3" xfId="26540" xr:uid="{00000000-0005-0000-0000-0000E49C0000}"/>
    <cellStyle name="Vírgula 5 5 2 3 67" xfId="17145" xr:uid="{00000000-0005-0000-0000-0000E59C0000}"/>
    <cellStyle name="Vírgula 5 5 2 3 67 2" xfId="17146" xr:uid="{00000000-0005-0000-0000-0000E69C0000}"/>
    <cellStyle name="Vírgula 5 5 2 3 67 2 2" xfId="32378" xr:uid="{00000000-0005-0000-0000-0000E79C0000}"/>
    <cellStyle name="Vírgula 5 5 2 3 67 3" xfId="26541" xr:uid="{00000000-0005-0000-0000-0000E89C0000}"/>
    <cellStyle name="Vírgula 5 5 2 3 68" xfId="17147" xr:uid="{00000000-0005-0000-0000-0000E99C0000}"/>
    <cellStyle name="Vírgula 5 5 2 3 68 2" xfId="17148" xr:uid="{00000000-0005-0000-0000-0000EA9C0000}"/>
    <cellStyle name="Vírgula 5 5 2 3 68 2 2" xfId="32379" xr:uid="{00000000-0005-0000-0000-0000EB9C0000}"/>
    <cellStyle name="Vírgula 5 5 2 3 68 3" xfId="26542" xr:uid="{00000000-0005-0000-0000-0000EC9C0000}"/>
    <cellStyle name="Vírgula 5 5 2 3 69" xfId="17149" xr:uid="{00000000-0005-0000-0000-0000ED9C0000}"/>
    <cellStyle name="Vírgula 5 5 2 3 69 2" xfId="17150" xr:uid="{00000000-0005-0000-0000-0000EE9C0000}"/>
    <cellStyle name="Vírgula 5 5 2 3 69 2 2" xfId="32380" xr:uid="{00000000-0005-0000-0000-0000EF9C0000}"/>
    <cellStyle name="Vírgula 5 5 2 3 69 3" xfId="26543" xr:uid="{00000000-0005-0000-0000-0000F09C0000}"/>
    <cellStyle name="Vírgula 5 5 2 3 7" xfId="17151" xr:uid="{00000000-0005-0000-0000-0000F19C0000}"/>
    <cellStyle name="Vírgula 5 5 2 3 7 2" xfId="17152" xr:uid="{00000000-0005-0000-0000-0000F29C0000}"/>
    <cellStyle name="Vírgula 5 5 2 3 7 2 2" xfId="32381" xr:uid="{00000000-0005-0000-0000-0000F39C0000}"/>
    <cellStyle name="Vírgula 5 5 2 3 7 3" xfId="26544" xr:uid="{00000000-0005-0000-0000-0000F49C0000}"/>
    <cellStyle name="Vírgula 5 5 2 3 70" xfId="17153" xr:uid="{00000000-0005-0000-0000-0000F59C0000}"/>
    <cellStyle name="Vírgula 5 5 2 3 70 2" xfId="17154" xr:uid="{00000000-0005-0000-0000-0000F69C0000}"/>
    <cellStyle name="Vírgula 5 5 2 3 70 2 2" xfId="32382" xr:uid="{00000000-0005-0000-0000-0000F79C0000}"/>
    <cellStyle name="Vírgula 5 5 2 3 70 3" xfId="26545" xr:uid="{00000000-0005-0000-0000-0000F89C0000}"/>
    <cellStyle name="Vírgula 5 5 2 3 71" xfId="17155" xr:uid="{00000000-0005-0000-0000-0000F99C0000}"/>
    <cellStyle name="Vírgula 5 5 2 3 71 2" xfId="17156" xr:uid="{00000000-0005-0000-0000-0000FA9C0000}"/>
    <cellStyle name="Vírgula 5 5 2 3 71 2 2" xfId="32383" xr:uid="{00000000-0005-0000-0000-0000FB9C0000}"/>
    <cellStyle name="Vírgula 5 5 2 3 71 3" xfId="26546" xr:uid="{00000000-0005-0000-0000-0000FC9C0000}"/>
    <cellStyle name="Vírgula 5 5 2 3 72" xfId="17157" xr:uid="{00000000-0005-0000-0000-0000FD9C0000}"/>
    <cellStyle name="Vírgula 5 5 2 3 72 2" xfId="17158" xr:uid="{00000000-0005-0000-0000-0000FE9C0000}"/>
    <cellStyle name="Vírgula 5 5 2 3 72 2 2" xfId="32384" xr:uid="{00000000-0005-0000-0000-0000FF9C0000}"/>
    <cellStyle name="Vírgula 5 5 2 3 72 3" xfId="26547" xr:uid="{00000000-0005-0000-0000-0000009D0000}"/>
    <cellStyle name="Vírgula 5 5 2 3 73" xfId="17159" xr:uid="{00000000-0005-0000-0000-0000019D0000}"/>
    <cellStyle name="Vírgula 5 5 2 3 73 2" xfId="17160" xr:uid="{00000000-0005-0000-0000-0000029D0000}"/>
    <cellStyle name="Vírgula 5 5 2 3 73 2 2" xfId="32385" xr:uid="{00000000-0005-0000-0000-0000039D0000}"/>
    <cellStyle name="Vírgula 5 5 2 3 73 3" xfId="26548" xr:uid="{00000000-0005-0000-0000-0000049D0000}"/>
    <cellStyle name="Vírgula 5 5 2 3 74" xfId="17161" xr:uid="{00000000-0005-0000-0000-0000059D0000}"/>
    <cellStyle name="Vírgula 5 5 2 3 74 2" xfId="17162" xr:uid="{00000000-0005-0000-0000-0000069D0000}"/>
    <cellStyle name="Vírgula 5 5 2 3 74 2 2" xfId="32386" xr:uid="{00000000-0005-0000-0000-0000079D0000}"/>
    <cellStyle name="Vírgula 5 5 2 3 74 3" xfId="26549" xr:uid="{00000000-0005-0000-0000-0000089D0000}"/>
    <cellStyle name="Vírgula 5 5 2 3 75" xfId="17163" xr:uid="{00000000-0005-0000-0000-0000099D0000}"/>
    <cellStyle name="Vírgula 5 5 2 3 75 2" xfId="17164" xr:uid="{00000000-0005-0000-0000-00000A9D0000}"/>
    <cellStyle name="Vírgula 5 5 2 3 75 2 2" xfId="32387" xr:uid="{00000000-0005-0000-0000-00000B9D0000}"/>
    <cellStyle name="Vírgula 5 5 2 3 75 3" xfId="26550" xr:uid="{00000000-0005-0000-0000-00000C9D0000}"/>
    <cellStyle name="Vírgula 5 5 2 3 76" xfId="17165" xr:uid="{00000000-0005-0000-0000-00000D9D0000}"/>
    <cellStyle name="Vírgula 5 5 2 3 76 2" xfId="27869" xr:uid="{00000000-0005-0000-0000-00000E9D0000}"/>
    <cellStyle name="Vírgula 5 5 2 3 77" xfId="17166" xr:uid="{00000000-0005-0000-0000-00000F9D0000}"/>
    <cellStyle name="Vírgula 5 5 2 3 77 2" xfId="32315" xr:uid="{00000000-0005-0000-0000-0000109D0000}"/>
    <cellStyle name="Vírgula 5 5 2 3 78" xfId="17167" xr:uid="{00000000-0005-0000-0000-0000119D0000}"/>
    <cellStyle name="Vírgula 5 5 2 3 78 2" xfId="40680" xr:uid="{00000000-0005-0000-0000-0000129D0000}"/>
    <cellStyle name="Vírgula 5 5 2 3 79" xfId="26478" xr:uid="{00000000-0005-0000-0000-0000139D0000}"/>
    <cellStyle name="Vírgula 5 5 2 3 8" xfId="17168" xr:uid="{00000000-0005-0000-0000-0000149D0000}"/>
    <cellStyle name="Vírgula 5 5 2 3 8 2" xfId="17169" xr:uid="{00000000-0005-0000-0000-0000159D0000}"/>
    <cellStyle name="Vírgula 5 5 2 3 8 2 2" xfId="32388" xr:uid="{00000000-0005-0000-0000-0000169D0000}"/>
    <cellStyle name="Vírgula 5 5 2 3 8 3" xfId="26551" xr:uid="{00000000-0005-0000-0000-0000179D0000}"/>
    <cellStyle name="Vírgula 5 5 2 3 9" xfId="17170" xr:uid="{00000000-0005-0000-0000-0000189D0000}"/>
    <cellStyle name="Vírgula 5 5 2 3 9 2" xfId="17171" xr:uid="{00000000-0005-0000-0000-0000199D0000}"/>
    <cellStyle name="Vírgula 5 5 2 3 9 2 2" xfId="32389" xr:uid="{00000000-0005-0000-0000-00001A9D0000}"/>
    <cellStyle name="Vírgula 5 5 2 3 9 3" xfId="26552" xr:uid="{00000000-0005-0000-0000-00001B9D0000}"/>
    <cellStyle name="Vírgula 5 5 2 30" xfId="17172" xr:uid="{00000000-0005-0000-0000-00001C9D0000}"/>
    <cellStyle name="Vírgula 5 5 2 30 2" xfId="17173" xr:uid="{00000000-0005-0000-0000-00001D9D0000}"/>
    <cellStyle name="Vírgula 5 5 2 30 2 2" xfId="32390" xr:uid="{00000000-0005-0000-0000-00001E9D0000}"/>
    <cellStyle name="Vírgula 5 5 2 30 3" xfId="26553" xr:uid="{00000000-0005-0000-0000-00001F9D0000}"/>
    <cellStyle name="Vírgula 5 5 2 31" xfId="17174" xr:uid="{00000000-0005-0000-0000-0000209D0000}"/>
    <cellStyle name="Vírgula 5 5 2 31 2" xfId="17175" xr:uid="{00000000-0005-0000-0000-0000219D0000}"/>
    <cellStyle name="Vírgula 5 5 2 31 2 2" xfId="32391" xr:uid="{00000000-0005-0000-0000-0000229D0000}"/>
    <cellStyle name="Vírgula 5 5 2 31 3" xfId="26554" xr:uid="{00000000-0005-0000-0000-0000239D0000}"/>
    <cellStyle name="Vírgula 5 5 2 32" xfId="17176" xr:uid="{00000000-0005-0000-0000-0000249D0000}"/>
    <cellStyle name="Vírgula 5 5 2 32 2" xfId="17177" xr:uid="{00000000-0005-0000-0000-0000259D0000}"/>
    <cellStyle name="Vírgula 5 5 2 32 2 2" xfId="32392" xr:uid="{00000000-0005-0000-0000-0000269D0000}"/>
    <cellStyle name="Vírgula 5 5 2 32 3" xfId="26555" xr:uid="{00000000-0005-0000-0000-0000279D0000}"/>
    <cellStyle name="Vírgula 5 5 2 33" xfId="17178" xr:uid="{00000000-0005-0000-0000-0000289D0000}"/>
    <cellStyle name="Vírgula 5 5 2 33 2" xfId="17179" xr:uid="{00000000-0005-0000-0000-0000299D0000}"/>
    <cellStyle name="Vírgula 5 5 2 33 2 2" xfId="32393" xr:uid="{00000000-0005-0000-0000-00002A9D0000}"/>
    <cellStyle name="Vírgula 5 5 2 33 3" xfId="26556" xr:uid="{00000000-0005-0000-0000-00002B9D0000}"/>
    <cellStyle name="Vírgula 5 5 2 34" xfId="17180" xr:uid="{00000000-0005-0000-0000-00002C9D0000}"/>
    <cellStyle name="Vírgula 5 5 2 34 2" xfId="17181" xr:uid="{00000000-0005-0000-0000-00002D9D0000}"/>
    <cellStyle name="Vírgula 5 5 2 34 2 2" xfId="32394" xr:uid="{00000000-0005-0000-0000-00002E9D0000}"/>
    <cellStyle name="Vírgula 5 5 2 34 3" xfId="26557" xr:uid="{00000000-0005-0000-0000-00002F9D0000}"/>
    <cellStyle name="Vírgula 5 5 2 35" xfId="17182" xr:uid="{00000000-0005-0000-0000-0000309D0000}"/>
    <cellStyle name="Vírgula 5 5 2 35 2" xfId="17183" xr:uid="{00000000-0005-0000-0000-0000319D0000}"/>
    <cellStyle name="Vírgula 5 5 2 35 2 2" xfId="32395" xr:uid="{00000000-0005-0000-0000-0000329D0000}"/>
    <cellStyle name="Vírgula 5 5 2 35 3" xfId="26558" xr:uid="{00000000-0005-0000-0000-0000339D0000}"/>
    <cellStyle name="Vírgula 5 5 2 36" xfId="17184" xr:uid="{00000000-0005-0000-0000-0000349D0000}"/>
    <cellStyle name="Vírgula 5 5 2 36 2" xfId="17185" xr:uid="{00000000-0005-0000-0000-0000359D0000}"/>
    <cellStyle name="Vírgula 5 5 2 36 2 2" xfId="32396" xr:uid="{00000000-0005-0000-0000-0000369D0000}"/>
    <cellStyle name="Vírgula 5 5 2 36 3" xfId="26559" xr:uid="{00000000-0005-0000-0000-0000379D0000}"/>
    <cellStyle name="Vírgula 5 5 2 37" xfId="17186" xr:uid="{00000000-0005-0000-0000-0000389D0000}"/>
    <cellStyle name="Vírgula 5 5 2 37 2" xfId="17187" xr:uid="{00000000-0005-0000-0000-0000399D0000}"/>
    <cellStyle name="Vírgula 5 5 2 37 2 2" xfId="32397" xr:uid="{00000000-0005-0000-0000-00003A9D0000}"/>
    <cellStyle name="Vírgula 5 5 2 37 3" xfId="26560" xr:uid="{00000000-0005-0000-0000-00003B9D0000}"/>
    <cellStyle name="Vírgula 5 5 2 38" xfId="17188" xr:uid="{00000000-0005-0000-0000-00003C9D0000}"/>
    <cellStyle name="Vírgula 5 5 2 38 2" xfId="17189" xr:uid="{00000000-0005-0000-0000-00003D9D0000}"/>
    <cellStyle name="Vírgula 5 5 2 38 2 2" xfId="32398" xr:uid="{00000000-0005-0000-0000-00003E9D0000}"/>
    <cellStyle name="Vírgula 5 5 2 38 3" xfId="26561" xr:uid="{00000000-0005-0000-0000-00003F9D0000}"/>
    <cellStyle name="Vírgula 5 5 2 39" xfId="17190" xr:uid="{00000000-0005-0000-0000-0000409D0000}"/>
    <cellStyle name="Vírgula 5 5 2 39 2" xfId="17191" xr:uid="{00000000-0005-0000-0000-0000419D0000}"/>
    <cellStyle name="Vírgula 5 5 2 39 2 2" xfId="32399" xr:uid="{00000000-0005-0000-0000-0000429D0000}"/>
    <cellStyle name="Vírgula 5 5 2 39 3" xfId="26562" xr:uid="{00000000-0005-0000-0000-0000439D0000}"/>
    <cellStyle name="Vírgula 5 5 2 4" xfId="17192" xr:uid="{00000000-0005-0000-0000-0000449D0000}"/>
    <cellStyle name="Vírgula 5 5 2 4 2" xfId="17193" xr:uid="{00000000-0005-0000-0000-0000459D0000}"/>
    <cellStyle name="Vírgula 5 5 2 4 2 2" xfId="27871" xr:uid="{00000000-0005-0000-0000-0000469D0000}"/>
    <cellStyle name="Vírgula 5 5 2 4 3" xfId="17194" xr:uid="{00000000-0005-0000-0000-0000479D0000}"/>
    <cellStyle name="Vírgula 5 5 2 4 3 2" xfId="32400" xr:uid="{00000000-0005-0000-0000-0000489D0000}"/>
    <cellStyle name="Vírgula 5 5 2 4 4" xfId="17195" xr:uid="{00000000-0005-0000-0000-0000499D0000}"/>
    <cellStyle name="Vírgula 5 5 2 4 4 2" xfId="40682" xr:uid="{00000000-0005-0000-0000-00004A9D0000}"/>
    <cellStyle name="Vírgula 5 5 2 4 5" xfId="26563" xr:uid="{00000000-0005-0000-0000-00004B9D0000}"/>
    <cellStyle name="Vírgula 5 5 2 40" xfId="17196" xr:uid="{00000000-0005-0000-0000-00004C9D0000}"/>
    <cellStyle name="Vírgula 5 5 2 40 2" xfId="17197" xr:uid="{00000000-0005-0000-0000-00004D9D0000}"/>
    <cellStyle name="Vírgula 5 5 2 40 2 2" xfId="32401" xr:uid="{00000000-0005-0000-0000-00004E9D0000}"/>
    <cellStyle name="Vírgula 5 5 2 40 3" xfId="26564" xr:uid="{00000000-0005-0000-0000-00004F9D0000}"/>
    <cellStyle name="Vírgula 5 5 2 41" xfId="17198" xr:uid="{00000000-0005-0000-0000-0000509D0000}"/>
    <cellStyle name="Vírgula 5 5 2 41 2" xfId="17199" xr:uid="{00000000-0005-0000-0000-0000519D0000}"/>
    <cellStyle name="Vírgula 5 5 2 41 2 2" xfId="32402" xr:uid="{00000000-0005-0000-0000-0000529D0000}"/>
    <cellStyle name="Vírgula 5 5 2 41 3" xfId="26565" xr:uid="{00000000-0005-0000-0000-0000539D0000}"/>
    <cellStyle name="Vírgula 5 5 2 42" xfId="17200" xr:uid="{00000000-0005-0000-0000-0000549D0000}"/>
    <cellStyle name="Vírgula 5 5 2 42 2" xfId="17201" xr:uid="{00000000-0005-0000-0000-0000559D0000}"/>
    <cellStyle name="Vírgula 5 5 2 42 2 2" xfId="32403" xr:uid="{00000000-0005-0000-0000-0000569D0000}"/>
    <cellStyle name="Vírgula 5 5 2 42 3" xfId="26566" xr:uid="{00000000-0005-0000-0000-0000579D0000}"/>
    <cellStyle name="Vírgula 5 5 2 43" xfId="17202" xr:uid="{00000000-0005-0000-0000-0000589D0000}"/>
    <cellStyle name="Vírgula 5 5 2 43 2" xfId="17203" xr:uid="{00000000-0005-0000-0000-0000599D0000}"/>
    <cellStyle name="Vírgula 5 5 2 43 2 2" xfId="32404" xr:uid="{00000000-0005-0000-0000-00005A9D0000}"/>
    <cellStyle name="Vírgula 5 5 2 43 3" xfId="26567" xr:uid="{00000000-0005-0000-0000-00005B9D0000}"/>
    <cellStyle name="Vírgula 5 5 2 44" xfId="17204" xr:uid="{00000000-0005-0000-0000-00005C9D0000}"/>
    <cellStyle name="Vírgula 5 5 2 44 2" xfId="17205" xr:uid="{00000000-0005-0000-0000-00005D9D0000}"/>
    <cellStyle name="Vírgula 5 5 2 44 2 2" xfId="32405" xr:uid="{00000000-0005-0000-0000-00005E9D0000}"/>
    <cellStyle name="Vírgula 5 5 2 44 3" xfId="26568" xr:uid="{00000000-0005-0000-0000-00005F9D0000}"/>
    <cellStyle name="Vírgula 5 5 2 45" xfId="17206" xr:uid="{00000000-0005-0000-0000-0000609D0000}"/>
    <cellStyle name="Vírgula 5 5 2 45 2" xfId="17207" xr:uid="{00000000-0005-0000-0000-0000619D0000}"/>
    <cellStyle name="Vírgula 5 5 2 45 2 2" xfId="32406" xr:uid="{00000000-0005-0000-0000-0000629D0000}"/>
    <cellStyle name="Vírgula 5 5 2 45 3" xfId="26569" xr:uid="{00000000-0005-0000-0000-0000639D0000}"/>
    <cellStyle name="Vírgula 5 5 2 46" xfId="17208" xr:uid="{00000000-0005-0000-0000-0000649D0000}"/>
    <cellStyle name="Vírgula 5 5 2 46 2" xfId="17209" xr:uid="{00000000-0005-0000-0000-0000659D0000}"/>
    <cellStyle name="Vírgula 5 5 2 46 2 2" xfId="32407" xr:uid="{00000000-0005-0000-0000-0000669D0000}"/>
    <cellStyle name="Vírgula 5 5 2 46 3" xfId="26570" xr:uid="{00000000-0005-0000-0000-0000679D0000}"/>
    <cellStyle name="Vírgula 5 5 2 47" xfId="17210" xr:uid="{00000000-0005-0000-0000-0000689D0000}"/>
    <cellStyle name="Vírgula 5 5 2 47 2" xfId="17211" xr:uid="{00000000-0005-0000-0000-0000699D0000}"/>
    <cellStyle name="Vírgula 5 5 2 47 2 2" xfId="32408" xr:uid="{00000000-0005-0000-0000-00006A9D0000}"/>
    <cellStyle name="Vírgula 5 5 2 47 3" xfId="26571" xr:uid="{00000000-0005-0000-0000-00006B9D0000}"/>
    <cellStyle name="Vírgula 5 5 2 48" xfId="17212" xr:uid="{00000000-0005-0000-0000-00006C9D0000}"/>
    <cellStyle name="Vírgula 5 5 2 48 2" xfId="17213" xr:uid="{00000000-0005-0000-0000-00006D9D0000}"/>
    <cellStyle name="Vírgula 5 5 2 48 2 2" xfId="32409" xr:uid="{00000000-0005-0000-0000-00006E9D0000}"/>
    <cellStyle name="Vírgula 5 5 2 48 3" xfId="26572" xr:uid="{00000000-0005-0000-0000-00006F9D0000}"/>
    <cellStyle name="Vírgula 5 5 2 49" xfId="17214" xr:uid="{00000000-0005-0000-0000-0000709D0000}"/>
    <cellStyle name="Vírgula 5 5 2 49 2" xfId="17215" xr:uid="{00000000-0005-0000-0000-0000719D0000}"/>
    <cellStyle name="Vírgula 5 5 2 49 2 2" xfId="32410" xr:uid="{00000000-0005-0000-0000-0000729D0000}"/>
    <cellStyle name="Vírgula 5 5 2 49 3" xfId="26573" xr:uid="{00000000-0005-0000-0000-0000739D0000}"/>
    <cellStyle name="Vírgula 5 5 2 5" xfId="17216" xr:uid="{00000000-0005-0000-0000-0000749D0000}"/>
    <cellStyle name="Vírgula 5 5 2 5 2" xfId="17217" xr:uid="{00000000-0005-0000-0000-0000759D0000}"/>
    <cellStyle name="Vírgula 5 5 2 5 2 2" xfId="32411" xr:uid="{00000000-0005-0000-0000-0000769D0000}"/>
    <cellStyle name="Vírgula 5 5 2 5 3" xfId="17218" xr:uid="{00000000-0005-0000-0000-0000779D0000}"/>
    <cellStyle name="Vírgula 5 5 2 5 3 2" xfId="40683" xr:uid="{00000000-0005-0000-0000-0000789D0000}"/>
    <cellStyle name="Vírgula 5 5 2 5 4" xfId="26574" xr:uid="{00000000-0005-0000-0000-0000799D0000}"/>
    <cellStyle name="Vírgula 5 5 2 5 5" xfId="35386" xr:uid="{00000000-0005-0000-0000-00007A9D0000}"/>
    <cellStyle name="Vírgula 5 5 2 50" xfId="17219" xr:uid="{00000000-0005-0000-0000-00007B9D0000}"/>
    <cellStyle name="Vírgula 5 5 2 50 2" xfId="17220" xr:uid="{00000000-0005-0000-0000-00007C9D0000}"/>
    <cellStyle name="Vírgula 5 5 2 50 2 2" xfId="32412" xr:uid="{00000000-0005-0000-0000-00007D9D0000}"/>
    <cellStyle name="Vírgula 5 5 2 50 3" xfId="26575" xr:uid="{00000000-0005-0000-0000-00007E9D0000}"/>
    <cellStyle name="Vírgula 5 5 2 51" xfId="17221" xr:uid="{00000000-0005-0000-0000-00007F9D0000}"/>
    <cellStyle name="Vírgula 5 5 2 51 2" xfId="17222" xr:uid="{00000000-0005-0000-0000-0000809D0000}"/>
    <cellStyle name="Vírgula 5 5 2 51 2 2" xfId="32413" xr:uid="{00000000-0005-0000-0000-0000819D0000}"/>
    <cellStyle name="Vírgula 5 5 2 51 3" xfId="26576" xr:uid="{00000000-0005-0000-0000-0000829D0000}"/>
    <cellStyle name="Vírgula 5 5 2 52" xfId="17223" xr:uid="{00000000-0005-0000-0000-0000839D0000}"/>
    <cellStyle name="Vírgula 5 5 2 52 2" xfId="17224" xr:uid="{00000000-0005-0000-0000-0000849D0000}"/>
    <cellStyle name="Vírgula 5 5 2 52 2 2" xfId="32414" xr:uid="{00000000-0005-0000-0000-0000859D0000}"/>
    <cellStyle name="Vírgula 5 5 2 52 3" xfId="26577" xr:uid="{00000000-0005-0000-0000-0000869D0000}"/>
    <cellStyle name="Vírgula 5 5 2 53" xfId="17225" xr:uid="{00000000-0005-0000-0000-0000879D0000}"/>
    <cellStyle name="Vírgula 5 5 2 53 2" xfId="17226" xr:uid="{00000000-0005-0000-0000-0000889D0000}"/>
    <cellStyle name="Vírgula 5 5 2 53 2 2" xfId="32415" xr:uid="{00000000-0005-0000-0000-0000899D0000}"/>
    <cellStyle name="Vírgula 5 5 2 53 3" xfId="26578" xr:uid="{00000000-0005-0000-0000-00008A9D0000}"/>
    <cellStyle name="Vírgula 5 5 2 54" xfId="17227" xr:uid="{00000000-0005-0000-0000-00008B9D0000}"/>
    <cellStyle name="Vírgula 5 5 2 54 2" xfId="17228" xr:uid="{00000000-0005-0000-0000-00008C9D0000}"/>
    <cellStyle name="Vírgula 5 5 2 54 2 2" xfId="32416" xr:uid="{00000000-0005-0000-0000-00008D9D0000}"/>
    <cellStyle name="Vírgula 5 5 2 54 3" xfId="26579" xr:uid="{00000000-0005-0000-0000-00008E9D0000}"/>
    <cellStyle name="Vírgula 5 5 2 55" xfId="17229" xr:uid="{00000000-0005-0000-0000-00008F9D0000}"/>
    <cellStyle name="Vírgula 5 5 2 55 2" xfId="17230" xr:uid="{00000000-0005-0000-0000-0000909D0000}"/>
    <cellStyle name="Vírgula 5 5 2 55 2 2" xfId="32417" xr:uid="{00000000-0005-0000-0000-0000919D0000}"/>
    <cellStyle name="Vírgula 5 5 2 55 3" xfId="26580" xr:uid="{00000000-0005-0000-0000-0000929D0000}"/>
    <cellStyle name="Vírgula 5 5 2 56" xfId="17231" xr:uid="{00000000-0005-0000-0000-0000939D0000}"/>
    <cellStyle name="Vírgula 5 5 2 56 2" xfId="17232" xr:uid="{00000000-0005-0000-0000-0000949D0000}"/>
    <cellStyle name="Vírgula 5 5 2 56 2 2" xfId="32418" xr:uid="{00000000-0005-0000-0000-0000959D0000}"/>
    <cellStyle name="Vírgula 5 5 2 56 3" xfId="26581" xr:uid="{00000000-0005-0000-0000-0000969D0000}"/>
    <cellStyle name="Vírgula 5 5 2 57" xfId="17233" xr:uid="{00000000-0005-0000-0000-0000979D0000}"/>
    <cellStyle name="Vírgula 5 5 2 57 2" xfId="17234" xr:uid="{00000000-0005-0000-0000-0000989D0000}"/>
    <cellStyle name="Vírgula 5 5 2 57 2 2" xfId="32419" xr:uid="{00000000-0005-0000-0000-0000999D0000}"/>
    <cellStyle name="Vírgula 5 5 2 57 3" xfId="26582" xr:uid="{00000000-0005-0000-0000-00009A9D0000}"/>
    <cellStyle name="Vírgula 5 5 2 58" xfId="17235" xr:uid="{00000000-0005-0000-0000-00009B9D0000}"/>
    <cellStyle name="Vírgula 5 5 2 58 2" xfId="17236" xr:uid="{00000000-0005-0000-0000-00009C9D0000}"/>
    <cellStyle name="Vírgula 5 5 2 58 2 2" xfId="32420" xr:uid="{00000000-0005-0000-0000-00009D9D0000}"/>
    <cellStyle name="Vírgula 5 5 2 58 3" xfId="26583" xr:uid="{00000000-0005-0000-0000-00009E9D0000}"/>
    <cellStyle name="Vírgula 5 5 2 59" xfId="17237" xr:uid="{00000000-0005-0000-0000-00009F9D0000}"/>
    <cellStyle name="Vírgula 5 5 2 59 2" xfId="17238" xr:uid="{00000000-0005-0000-0000-0000A09D0000}"/>
    <cellStyle name="Vírgula 5 5 2 59 2 2" xfId="32421" xr:uid="{00000000-0005-0000-0000-0000A19D0000}"/>
    <cellStyle name="Vírgula 5 5 2 59 3" xfId="26584" xr:uid="{00000000-0005-0000-0000-0000A29D0000}"/>
    <cellStyle name="Vírgula 5 5 2 6" xfId="17239" xr:uid="{00000000-0005-0000-0000-0000A39D0000}"/>
    <cellStyle name="Vírgula 5 5 2 6 10" xfId="17240" xr:uid="{00000000-0005-0000-0000-0000A49D0000}"/>
    <cellStyle name="Vírgula 5 5 2 6 10 2" xfId="39152" xr:uid="{00000000-0005-0000-0000-0000A59D0000}"/>
    <cellStyle name="Vírgula 5 5 2 6 11" xfId="17241" xr:uid="{00000000-0005-0000-0000-0000A69D0000}"/>
    <cellStyle name="Vírgula 5 5 2 6 11 2" xfId="39283" xr:uid="{00000000-0005-0000-0000-0000A79D0000}"/>
    <cellStyle name="Vírgula 5 5 2 6 12" xfId="17242" xr:uid="{00000000-0005-0000-0000-0000A89D0000}"/>
    <cellStyle name="Vírgula 5 5 2 6 12 2" xfId="39443" xr:uid="{00000000-0005-0000-0000-0000A99D0000}"/>
    <cellStyle name="Vírgula 5 5 2 6 13" xfId="17243" xr:uid="{00000000-0005-0000-0000-0000AA9D0000}"/>
    <cellStyle name="Vírgula 5 5 2 6 13 2" xfId="40684" xr:uid="{00000000-0005-0000-0000-0000AB9D0000}"/>
    <cellStyle name="Vírgula 5 5 2 6 14" xfId="26585" xr:uid="{00000000-0005-0000-0000-0000AC9D0000}"/>
    <cellStyle name="Vírgula 5 5 2 6 15" xfId="35387" xr:uid="{00000000-0005-0000-0000-0000AD9D0000}"/>
    <cellStyle name="Vírgula 5 5 2 6 2" xfId="17244" xr:uid="{00000000-0005-0000-0000-0000AE9D0000}"/>
    <cellStyle name="Vírgula 5 5 2 6 2 2" xfId="17245" xr:uid="{00000000-0005-0000-0000-0000AF9D0000}"/>
    <cellStyle name="Vírgula 5 5 2 6 2 2 2" xfId="17246" xr:uid="{00000000-0005-0000-0000-0000B09D0000}"/>
    <cellStyle name="Vírgula 5 5 2 6 2 2 2 2" xfId="38219" xr:uid="{00000000-0005-0000-0000-0000B19D0000}"/>
    <cellStyle name="Vírgula 5 5 2 6 2 2 3" xfId="36550" xr:uid="{00000000-0005-0000-0000-0000B29D0000}"/>
    <cellStyle name="Vírgula 5 5 2 6 2 3" xfId="17247" xr:uid="{00000000-0005-0000-0000-0000B39D0000}"/>
    <cellStyle name="Vírgula 5 5 2 6 2 3 2" xfId="37483" xr:uid="{00000000-0005-0000-0000-0000B49D0000}"/>
    <cellStyle name="Vírgula 5 5 2 6 2 4" xfId="17248" xr:uid="{00000000-0005-0000-0000-0000B59D0000}"/>
    <cellStyle name="Vírgula 5 5 2 6 2 4 2" xfId="41667" xr:uid="{00000000-0005-0000-0000-0000B69D0000}"/>
    <cellStyle name="Vírgula 5 5 2 6 2 5" xfId="32422" xr:uid="{00000000-0005-0000-0000-0000B79D0000}"/>
    <cellStyle name="Vírgula 5 5 2 6 2 6" xfId="35535" xr:uid="{00000000-0005-0000-0000-0000B89D0000}"/>
    <cellStyle name="Vírgula 5 5 2 6 3" xfId="17249" xr:uid="{00000000-0005-0000-0000-0000B99D0000}"/>
    <cellStyle name="Vírgula 5 5 2 6 3 2" xfId="17250" xr:uid="{00000000-0005-0000-0000-0000BA9D0000}"/>
    <cellStyle name="Vírgula 5 5 2 6 3 2 2" xfId="17251" xr:uid="{00000000-0005-0000-0000-0000BB9D0000}"/>
    <cellStyle name="Vírgula 5 5 2 6 3 2 2 2" xfId="38350" xr:uid="{00000000-0005-0000-0000-0000BC9D0000}"/>
    <cellStyle name="Vírgula 5 5 2 6 3 2 3" xfId="36681" xr:uid="{00000000-0005-0000-0000-0000BD9D0000}"/>
    <cellStyle name="Vírgula 5 5 2 6 3 3" xfId="17252" xr:uid="{00000000-0005-0000-0000-0000BE9D0000}"/>
    <cellStyle name="Vírgula 5 5 2 6 3 3 2" xfId="37614" xr:uid="{00000000-0005-0000-0000-0000BF9D0000}"/>
    <cellStyle name="Vírgula 5 5 2 6 3 4" xfId="35666" xr:uid="{00000000-0005-0000-0000-0000C09D0000}"/>
    <cellStyle name="Vírgula 5 5 2 6 4" xfId="17253" xr:uid="{00000000-0005-0000-0000-0000C19D0000}"/>
    <cellStyle name="Vírgula 5 5 2 6 4 2" xfId="17254" xr:uid="{00000000-0005-0000-0000-0000C29D0000}"/>
    <cellStyle name="Vírgula 5 5 2 6 4 2 2" xfId="17255" xr:uid="{00000000-0005-0000-0000-0000C39D0000}"/>
    <cellStyle name="Vírgula 5 5 2 6 4 2 2 2" xfId="38481" xr:uid="{00000000-0005-0000-0000-0000C49D0000}"/>
    <cellStyle name="Vírgula 5 5 2 6 4 2 3" xfId="36816" xr:uid="{00000000-0005-0000-0000-0000C59D0000}"/>
    <cellStyle name="Vírgula 5 5 2 6 4 3" xfId="17256" xr:uid="{00000000-0005-0000-0000-0000C69D0000}"/>
    <cellStyle name="Vírgula 5 5 2 6 4 3 2" xfId="37745" xr:uid="{00000000-0005-0000-0000-0000C79D0000}"/>
    <cellStyle name="Vírgula 5 5 2 6 4 4" xfId="35801" xr:uid="{00000000-0005-0000-0000-0000C89D0000}"/>
    <cellStyle name="Vírgula 5 5 2 6 5" xfId="17257" xr:uid="{00000000-0005-0000-0000-0000C99D0000}"/>
    <cellStyle name="Vírgula 5 5 2 6 5 2" xfId="17258" xr:uid="{00000000-0005-0000-0000-0000CA9D0000}"/>
    <cellStyle name="Vírgula 5 5 2 6 5 2 2" xfId="17259" xr:uid="{00000000-0005-0000-0000-0000CB9D0000}"/>
    <cellStyle name="Vírgula 5 5 2 6 5 2 2 2" xfId="38664" xr:uid="{00000000-0005-0000-0000-0000CC9D0000}"/>
    <cellStyle name="Vírgula 5 5 2 6 5 2 3" xfId="37000" xr:uid="{00000000-0005-0000-0000-0000CD9D0000}"/>
    <cellStyle name="Vírgula 5 5 2 6 5 3" xfId="17260" xr:uid="{00000000-0005-0000-0000-0000CE9D0000}"/>
    <cellStyle name="Vírgula 5 5 2 6 5 3 2" xfId="37924" xr:uid="{00000000-0005-0000-0000-0000CF9D0000}"/>
    <cellStyle name="Vírgula 5 5 2 6 5 4" xfId="36014" xr:uid="{00000000-0005-0000-0000-0000D09D0000}"/>
    <cellStyle name="Vírgula 5 5 2 6 6" xfId="17261" xr:uid="{00000000-0005-0000-0000-0000D19D0000}"/>
    <cellStyle name="Vírgula 5 5 2 6 6 2" xfId="17262" xr:uid="{00000000-0005-0000-0000-0000D29D0000}"/>
    <cellStyle name="Vírgula 5 5 2 6 6 2 2" xfId="38822" xr:uid="{00000000-0005-0000-0000-0000D39D0000}"/>
    <cellStyle name="Vírgula 5 5 2 6 6 3" xfId="37152" xr:uid="{00000000-0005-0000-0000-0000D49D0000}"/>
    <cellStyle name="Vírgula 5 5 2 6 7" xfId="17263" xr:uid="{00000000-0005-0000-0000-0000D59D0000}"/>
    <cellStyle name="Vírgula 5 5 2 6 7 2" xfId="17264" xr:uid="{00000000-0005-0000-0000-0000D69D0000}"/>
    <cellStyle name="Vírgula 5 5 2 6 7 2 2" xfId="38083" xr:uid="{00000000-0005-0000-0000-0000D79D0000}"/>
    <cellStyle name="Vírgula 5 5 2 6 7 3" xfId="36393" xr:uid="{00000000-0005-0000-0000-0000D89D0000}"/>
    <cellStyle name="Vírgula 5 5 2 6 8" xfId="17265" xr:uid="{00000000-0005-0000-0000-0000D99D0000}"/>
    <cellStyle name="Vírgula 5 5 2 6 8 2" xfId="37352" xr:uid="{00000000-0005-0000-0000-0000DA9D0000}"/>
    <cellStyle name="Vírgula 5 5 2 6 9" xfId="17266" xr:uid="{00000000-0005-0000-0000-0000DB9D0000}"/>
    <cellStyle name="Vírgula 5 5 2 6 9 2" xfId="39021" xr:uid="{00000000-0005-0000-0000-0000DC9D0000}"/>
    <cellStyle name="Vírgula 5 5 2 60" xfId="17267" xr:uid="{00000000-0005-0000-0000-0000DD9D0000}"/>
    <cellStyle name="Vírgula 5 5 2 60 2" xfId="17268" xr:uid="{00000000-0005-0000-0000-0000DE9D0000}"/>
    <cellStyle name="Vírgula 5 5 2 60 2 2" xfId="32423" xr:uid="{00000000-0005-0000-0000-0000DF9D0000}"/>
    <cellStyle name="Vírgula 5 5 2 60 3" xfId="26586" xr:uid="{00000000-0005-0000-0000-0000E09D0000}"/>
    <cellStyle name="Vírgula 5 5 2 61" xfId="17269" xr:uid="{00000000-0005-0000-0000-0000E19D0000}"/>
    <cellStyle name="Vírgula 5 5 2 61 2" xfId="17270" xr:uid="{00000000-0005-0000-0000-0000E29D0000}"/>
    <cellStyle name="Vírgula 5 5 2 61 2 2" xfId="32424" xr:uid="{00000000-0005-0000-0000-0000E39D0000}"/>
    <cellStyle name="Vírgula 5 5 2 61 3" xfId="26587" xr:uid="{00000000-0005-0000-0000-0000E49D0000}"/>
    <cellStyle name="Vírgula 5 5 2 62" xfId="17271" xr:uid="{00000000-0005-0000-0000-0000E59D0000}"/>
    <cellStyle name="Vírgula 5 5 2 62 2" xfId="17272" xr:uid="{00000000-0005-0000-0000-0000E69D0000}"/>
    <cellStyle name="Vírgula 5 5 2 62 2 2" xfId="32425" xr:uid="{00000000-0005-0000-0000-0000E79D0000}"/>
    <cellStyle name="Vírgula 5 5 2 62 3" xfId="26588" xr:uid="{00000000-0005-0000-0000-0000E89D0000}"/>
    <cellStyle name="Vírgula 5 5 2 63" xfId="17273" xr:uid="{00000000-0005-0000-0000-0000E99D0000}"/>
    <cellStyle name="Vírgula 5 5 2 63 2" xfId="17274" xr:uid="{00000000-0005-0000-0000-0000EA9D0000}"/>
    <cellStyle name="Vírgula 5 5 2 63 2 2" xfId="32426" xr:uid="{00000000-0005-0000-0000-0000EB9D0000}"/>
    <cellStyle name="Vírgula 5 5 2 63 3" xfId="26589" xr:uid="{00000000-0005-0000-0000-0000EC9D0000}"/>
    <cellStyle name="Vírgula 5 5 2 64" xfId="17275" xr:uid="{00000000-0005-0000-0000-0000ED9D0000}"/>
    <cellStyle name="Vírgula 5 5 2 64 2" xfId="17276" xr:uid="{00000000-0005-0000-0000-0000EE9D0000}"/>
    <cellStyle name="Vírgula 5 5 2 64 2 2" xfId="32427" xr:uid="{00000000-0005-0000-0000-0000EF9D0000}"/>
    <cellStyle name="Vírgula 5 5 2 64 3" xfId="26590" xr:uid="{00000000-0005-0000-0000-0000F09D0000}"/>
    <cellStyle name="Vírgula 5 5 2 65" xfId="17277" xr:uid="{00000000-0005-0000-0000-0000F19D0000}"/>
    <cellStyle name="Vírgula 5 5 2 65 2" xfId="17278" xr:uid="{00000000-0005-0000-0000-0000F29D0000}"/>
    <cellStyle name="Vírgula 5 5 2 65 2 2" xfId="32428" xr:uid="{00000000-0005-0000-0000-0000F39D0000}"/>
    <cellStyle name="Vírgula 5 5 2 65 3" xfId="26591" xr:uid="{00000000-0005-0000-0000-0000F49D0000}"/>
    <cellStyle name="Vírgula 5 5 2 66" xfId="17279" xr:uid="{00000000-0005-0000-0000-0000F59D0000}"/>
    <cellStyle name="Vírgula 5 5 2 66 2" xfId="17280" xr:uid="{00000000-0005-0000-0000-0000F69D0000}"/>
    <cellStyle name="Vírgula 5 5 2 66 2 2" xfId="32429" xr:uid="{00000000-0005-0000-0000-0000F79D0000}"/>
    <cellStyle name="Vírgula 5 5 2 66 3" xfId="26592" xr:uid="{00000000-0005-0000-0000-0000F89D0000}"/>
    <cellStyle name="Vírgula 5 5 2 67" xfId="17281" xr:uid="{00000000-0005-0000-0000-0000F99D0000}"/>
    <cellStyle name="Vírgula 5 5 2 67 2" xfId="17282" xr:uid="{00000000-0005-0000-0000-0000FA9D0000}"/>
    <cellStyle name="Vírgula 5 5 2 67 2 2" xfId="32430" xr:uid="{00000000-0005-0000-0000-0000FB9D0000}"/>
    <cellStyle name="Vírgula 5 5 2 67 3" xfId="26593" xr:uid="{00000000-0005-0000-0000-0000FC9D0000}"/>
    <cellStyle name="Vírgula 5 5 2 68" xfId="17283" xr:uid="{00000000-0005-0000-0000-0000FD9D0000}"/>
    <cellStyle name="Vírgula 5 5 2 68 2" xfId="17284" xr:uid="{00000000-0005-0000-0000-0000FE9D0000}"/>
    <cellStyle name="Vírgula 5 5 2 68 2 2" xfId="32431" xr:uid="{00000000-0005-0000-0000-0000FF9D0000}"/>
    <cellStyle name="Vírgula 5 5 2 68 3" xfId="26594" xr:uid="{00000000-0005-0000-0000-0000009E0000}"/>
    <cellStyle name="Vírgula 5 5 2 69" xfId="17285" xr:uid="{00000000-0005-0000-0000-0000019E0000}"/>
    <cellStyle name="Vírgula 5 5 2 69 2" xfId="17286" xr:uid="{00000000-0005-0000-0000-0000029E0000}"/>
    <cellStyle name="Vírgula 5 5 2 69 2 2" xfId="32432" xr:uid="{00000000-0005-0000-0000-0000039E0000}"/>
    <cellStyle name="Vírgula 5 5 2 69 3" xfId="26595" xr:uid="{00000000-0005-0000-0000-0000049E0000}"/>
    <cellStyle name="Vírgula 5 5 2 7" xfId="17287" xr:uid="{00000000-0005-0000-0000-0000059E0000}"/>
    <cellStyle name="Vírgula 5 5 2 7 2" xfId="17288" xr:uid="{00000000-0005-0000-0000-0000069E0000}"/>
    <cellStyle name="Vírgula 5 5 2 7 2 2" xfId="32433" xr:uid="{00000000-0005-0000-0000-0000079E0000}"/>
    <cellStyle name="Vírgula 5 5 2 7 3" xfId="17289" xr:uid="{00000000-0005-0000-0000-0000089E0000}"/>
    <cellStyle name="Vírgula 5 5 2 7 3 2" xfId="40685" xr:uid="{00000000-0005-0000-0000-0000099E0000}"/>
    <cellStyle name="Vírgula 5 5 2 7 4" xfId="26596" xr:uid="{00000000-0005-0000-0000-00000A9E0000}"/>
    <cellStyle name="Vírgula 5 5 2 7 5" xfId="36015" xr:uid="{00000000-0005-0000-0000-00000B9E0000}"/>
    <cellStyle name="Vírgula 5 5 2 70" xfId="17290" xr:uid="{00000000-0005-0000-0000-00000C9E0000}"/>
    <cellStyle name="Vírgula 5 5 2 70 2" xfId="17291" xr:uid="{00000000-0005-0000-0000-00000D9E0000}"/>
    <cellStyle name="Vírgula 5 5 2 70 2 2" xfId="32434" xr:uid="{00000000-0005-0000-0000-00000E9E0000}"/>
    <cellStyle name="Vírgula 5 5 2 70 3" xfId="26597" xr:uid="{00000000-0005-0000-0000-00000F9E0000}"/>
    <cellStyle name="Vírgula 5 5 2 71" xfId="17292" xr:uid="{00000000-0005-0000-0000-0000109E0000}"/>
    <cellStyle name="Vírgula 5 5 2 71 2" xfId="17293" xr:uid="{00000000-0005-0000-0000-0000119E0000}"/>
    <cellStyle name="Vírgula 5 5 2 71 2 2" xfId="32435" xr:uid="{00000000-0005-0000-0000-0000129E0000}"/>
    <cellStyle name="Vírgula 5 5 2 71 3" xfId="26598" xr:uid="{00000000-0005-0000-0000-0000139E0000}"/>
    <cellStyle name="Vírgula 5 5 2 72" xfId="17294" xr:uid="{00000000-0005-0000-0000-0000149E0000}"/>
    <cellStyle name="Vírgula 5 5 2 72 2" xfId="17295" xr:uid="{00000000-0005-0000-0000-0000159E0000}"/>
    <cellStyle name="Vírgula 5 5 2 72 2 2" xfId="32436" xr:uid="{00000000-0005-0000-0000-0000169E0000}"/>
    <cellStyle name="Vírgula 5 5 2 72 3" xfId="26599" xr:uid="{00000000-0005-0000-0000-0000179E0000}"/>
    <cellStyle name="Vírgula 5 5 2 73" xfId="17296" xr:uid="{00000000-0005-0000-0000-0000189E0000}"/>
    <cellStyle name="Vírgula 5 5 2 73 2" xfId="17297" xr:uid="{00000000-0005-0000-0000-0000199E0000}"/>
    <cellStyle name="Vírgula 5 5 2 73 2 2" xfId="32437" xr:uid="{00000000-0005-0000-0000-00001A9E0000}"/>
    <cellStyle name="Vírgula 5 5 2 73 3" xfId="26600" xr:uid="{00000000-0005-0000-0000-00001B9E0000}"/>
    <cellStyle name="Vírgula 5 5 2 74" xfId="17298" xr:uid="{00000000-0005-0000-0000-00001C9E0000}"/>
    <cellStyle name="Vírgula 5 5 2 74 2" xfId="17299" xr:uid="{00000000-0005-0000-0000-00001D9E0000}"/>
    <cellStyle name="Vírgula 5 5 2 74 2 2" xfId="32438" xr:uid="{00000000-0005-0000-0000-00001E9E0000}"/>
    <cellStyle name="Vírgula 5 5 2 74 3" xfId="26601" xr:uid="{00000000-0005-0000-0000-00001F9E0000}"/>
    <cellStyle name="Vírgula 5 5 2 75" xfId="17300" xr:uid="{00000000-0005-0000-0000-0000209E0000}"/>
    <cellStyle name="Vírgula 5 5 2 75 2" xfId="17301" xr:uid="{00000000-0005-0000-0000-0000219E0000}"/>
    <cellStyle name="Vírgula 5 5 2 75 2 2" xfId="32439" xr:uid="{00000000-0005-0000-0000-0000229E0000}"/>
    <cellStyle name="Vírgula 5 5 2 75 3" xfId="26602" xr:uid="{00000000-0005-0000-0000-0000239E0000}"/>
    <cellStyle name="Vírgula 5 5 2 76" xfId="17302" xr:uid="{00000000-0005-0000-0000-0000249E0000}"/>
    <cellStyle name="Vírgula 5 5 2 76 2" xfId="17303" xr:uid="{00000000-0005-0000-0000-0000259E0000}"/>
    <cellStyle name="Vírgula 5 5 2 76 2 2" xfId="32440" xr:uid="{00000000-0005-0000-0000-0000269E0000}"/>
    <cellStyle name="Vírgula 5 5 2 76 3" xfId="26603" xr:uid="{00000000-0005-0000-0000-0000279E0000}"/>
    <cellStyle name="Vírgula 5 5 2 77" xfId="17304" xr:uid="{00000000-0005-0000-0000-0000289E0000}"/>
    <cellStyle name="Vírgula 5 5 2 77 2" xfId="17305" xr:uid="{00000000-0005-0000-0000-0000299E0000}"/>
    <cellStyle name="Vírgula 5 5 2 77 2 2" xfId="32441" xr:uid="{00000000-0005-0000-0000-00002A9E0000}"/>
    <cellStyle name="Vírgula 5 5 2 77 3" xfId="26604" xr:uid="{00000000-0005-0000-0000-00002B9E0000}"/>
    <cellStyle name="Vírgula 5 5 2 78" xfId="17306" xr:uid="{00000000-0005-0000-0000-00002C9E0000}"/>
    <cellStyle name="Vírgula 5 5 2 78 2" xfId="27865" xr:uid="{00000000-0005-0000-0000-00002D9E0000}"/>
    <cellStyle name="Vírgula 5 5 2 79" xfId="17307" xr:uid="{00000000-0005-0000-0000-00002E9E0000}"/>
    <cellStyle name="Vírgula 5 5 2 79 2" xfId="32218" xr:uid="{00000000-0005-0000-0000-00002F9E0000}"/>
    <cellStyle name="Vírgula 5 5 2 8" xfId="17308" xr:uid="{00000000-0005-0000-0000-0000309E0000}"/>
    <cellStyle name="Vírgula 5 5 2 8 2" xfId="17309" xr:uid="{00000000-0005-0000-0000-0000319E0000}"/>
    <cellStyle name="Vírgula 5 5 2 8 2 2" xfId="17310" xr:uid="{00000000-0005-0000-0000-0000329E0000}"/>
    <cellStyle name="Vírgula 5 5 2 8 2 2 2" xfId="38662" xr:uid="{00000000-0005-0000-0000-0000339E0000}"/>
    <cellStyle name="Vírgula 5 5 2 8 2 3" xfId="17311" xr:uid="{00000000-0005-0000-0000-0000349E0000}"/>
    <cellStyle name="Vírgula 5 5 2 8 2 3 2" xfId="41668" xr:uid="{00000000-0005-0000-0000-0000359E0000}"/>
    <cellStyle name="Vírgula 5 5 2 8 2 4" xfId="32442" xr:uid="{00000000-0005-0000-0000-0000369E0000}"/>
    <cellStyle name="Vírgula 5 5 2 8 2 5" xfId="36998" xr:uid="{00000000-0005-0000-0000-0000379E0000}"/>
    <cellStyle name="Vírgula 5 5 2 8 3" xfId="17312" xr:uid="{00000000-0005-0000-0000-0000389E0000}"/>
    <cellStyle name="Vírgula 5 5 2 8 3 2" xfId="37922" xr:uid="{00000000-0005-0000-0000-0000399E0000}"/>
    <cellStyle name="Vírgula 5 5 2 8 4" xfId="17313" xr:uid="{00000000-0005-0000-0000-00003A9E0000}"/>
    <cellStyle name="Vírgula 5 5 2 8 4 2" xfId="40686" xr:uid="{00000000-0005-0000-0000-00003B9E0000}"/>
    <cellStyle name="Vírgula 5 5 2 8 5" xfId="26605" xr:uid="{00000000-0005-0000-0000-00003C9E0000}"/>
    <cellStyle name="Vírgula 5 5 2 8 6" xfId="36012" xr:uid="{00000000-0005-0000-0000-00003D9E0000}"/>
    <cellStyle name="Vírgula 5 5 2 80" xfId="17314" xr:uid="{00000000-0005-0000-0000-00003E9E0000}"/>
    <cellStyle name="Vírgula 5 5 2 80 2" xfId="33462" xr:uid="{00000000-0005-0000-0000-00003F9E0000}"/>
    <cellStyle name="Vírgula 5 5 2 80 3" xfId="35123" xr:uid="{00000000-0005-0000-0000-0000409E0000}"/>
    <cellStyle name="Vírgula 5 5 2 80 4" xfId="41761" xr:uid="{00000000-0005-0000-0000-0000419E0000}"/>
    <cellStyle name="Vírgula 5 5 2 80 5" xfId="43417" xr:uid="{00000000-0005-0000-0000-0000429E0000}"/>
    <cellStyle name="Vírgula 5 5 2 80 6" xfId="45073" xr:uid="{00000000-0005-0000-0000-0000439E0000}"/>
    <cellStyle name="Vírgula 5 5 2 81" xfId="17315" xr:uid="{00000000-0005-0000-0000-0000449E0000}"/>
    <cellStyle name="Vírgula 5 5 2 81 2" xfId="40675" xr:uid="{00000000-0005-0000-0000-0000459E0000}"/>
    <cellStyle name="Vírgula 5 5 2 82" xfId="26381" xr:uid="{00000000-0005-0000-0000-0000469E0000}"/>
    <cellStyle name="Vírgula 5 5 2 83" xfId="16789" xr:uid="{00000000-0005-0000-0000-0000479E0000}"/>
    <cellStyle name="Vírgula 5 5 2 9" xfId="17316" xr:uid="{00000000-0005-0000-0000-0000489E0000}"/>
    <cellStyle name="Vírgula 5 5 2 9 2" xfId="17317" xr:uid="{00000000-0005-0000-0000-0000499E0000}"/>
    <cellStyle name="Vírgula 5 5 2 9 2 2" xfId="32443" xr:uid="{00000000-0005-0000-0000-00004A9E0000}"/>
    <cellStyle name="Vírgula 5 5 2 9 3" xfId="17318" xr:uid="{00000000-0005-0000-0000-00004B9E0000}"/>
    <cellStyle name="Vírgula 5 5 2 9 3 2" xfId="40687" xr:uid="{00000000-0005-0000-0000-00004C9E0000}"/>
    <cellStyle name="Vírgula 5 5 2 9 4" xfId="26606" xr:uid="{00000000-0005-0000-0000-00004D9E0000}"/>
    <cellStyle name="Vírgula 5 5 2 9 5" xfId="39513" xr:uid="{00000000-0005-0000-0000-00004E9E0000}"/>
    <cellStyle name="Vírgula 5 5 3" xfId="17319" xr:uid="{00000000-0005-0000-0000-00004F9E0000}"/>
    <cellStyle name="Vírgula 5 5 3 2" xfId="17320" xr:uid="{00000000-0005-0000-0000-0000509E0000}"/>
    <cellStyle name="Vírgula 5 5 3 2 2" xfId="27872" xr:uid="{00000000-0005-0000-0000-0000519E0000}"/>
    <cellStyle name="Vírgula 5 5 3 3" xfId="17321" xr:uid="{00000000-0005-0000-0000-0000529E0000}"/>
    <cellStyle name="Vírgula 5 5 3 3 2" xfId="32444" xr:uid="{00000000-0005-0000-0000-0000539E0000}"/>
    <cellStyle name="Vírgula 5 5 3 4" xfId="17322" xr:uid="{00000000-0005-0000-0000-0000549E0000}"/>
    <cellStyle name="Vírgula 5 5 3 4 2" xfId="40688" xr:uid="{00000000-0005-0000-0000-0000559E0000}"/>
    <cellStyle name="Vírgula 5 5 3 5" xfId="26607" xr:uid="{00000000-0005-0000-0000-0000569E0000}"/>
    <cellStyle name="Vírgula 5 5 4" xfId="17323" xr:uid="{00000000-0005-0000-0000-0000579E0000}"/>
    <cellStyle name="Vírgula 5 5 4 2" xfId="17324" xr:uid="{00000000-0005-0000-0000-0000589E0000}"/>
    <cellStyle name="Vírgula 5 5 4 2 2" xfId="27873" xr:uid="{00000000-0005-0000-0000-0000599E0000}"/>
    <cellStyle name="Vírgula 5 5 4 3" xfId="17325" xr:uid="{00000000-0005-0000-0000-00005A9E0000}"/>
    <cellStyle name="Vírgula 5 5 4 3 2" xfId="32445" xr:uid="{00000000-0005-0000-0000-00005B9E0000}"/>
    <cellStyle name="Vírgula 5 5 4 4" xfId="17326" xr:uid="{00000000-0005-0000-0000-00005C9E0000}"/>
    <cellStyle name="Vírgula 5 5 4 4 2" xfId="40689" xr:uid="{00000000-0005-0000-0000-00005D9E0000}"/>
    <cellStyle name="Vírgula 5 5 4 5" xfId="26608" xr:uid="{00000000-0005-0000-0000-00005E9E0000}"/>
    <cellStyle name="Vírgula 5 5 5" xfId="17327" xr:uid="{00000000-0005-0000-0000-00005F9E0000}"/>
    <cellStyle name="Vírgula 5 5 5 10" xfId="17328" xr:uid="{00000000-0005-0000-0000-0000609E0000}"/>
    <cellStyle name="Vírgula 5 5 5 10 2" xfId="39153" xr:uid="{00000000-0005-0000-0000-0000619E0000}"/>
    <cellStyle name="Vírgula 5 5 5 11" xfId="17329" xr:uid="{00000000-0005-0000-0000-0000629E0000}"/>
    <cellStyle name="Vírgula 5 5 5 11 2" xfId="39284" xr:uid="{00000000-0005-0000-0000-0000639E0000}"/>
    <cellStyle name="Vírgula 5 5 5 12" xfId="17330" xr:uid="{00000000-0005-0000-0000-0000649E0000}"/>
    <cellStyle name="Vírgula 5 5 5 12 2" xfId="39444" xr:uid="{00000000-0005-0000-0000-0000659E0000}"/>
    <cellStyle name="Vírgula 5 5 5 13" xfId="17331" xr:uid="{00000000-0005-0000-0000-0000669E0000}"/>
    <cellStyle name="Vírgula 5 5 5 13 2" xfId="40833" xr:uid="{00000000-0005-0000-0000-0000679E0000}"/>
    <cellStyle name="Vírgula 5 5 5 14" xfId="27864" xr:uid="{00000000-0005-0000-0000-0000689E0000}"/>
    <cellStyle name="Vírgula 5 5 5 15" xfId="35388" xr:uid="{00000000-0005-0000-0000-0000699E0000}"/>
    <cellStyle name="Vírgula 5 5 5 2" xfId="17332" xr:uid="{00000000-0005-0000-0000-00006A9E0000}"/>
    <cellStyle name="Vírgula 5 5 5 2 2" xfId="17333" xr:uid="{00000000-0005-0000-0000-00006B9E0000}"/>
    <cellStyle name="Vírgula 5 5 5 2 2 2" xfId="17334" xr:uid="{00000000-0005-0000-0000-00006C9E0000}"/>
    <cellStyle name="Vírgula 5 5 5 2 2 2 2" xfId="38220" xr:uid="{00000000-0005-0000-0000-00006D9E0000}"/>
    <cellStyle name="Vírgula 5 5 5 2 2 3" xfId="36551" xr:uid="{00000000-0005-0000-0000-00006E9E0000}"/>
    <cellStyle name="Vírgula 5 5 5 2 3" xfId="17335" xr:uid="{00000000-0005-0000-0000-00006F9E0000}"/>
    <cellStyle name="Vírgula 5 5 5 2 3 2" xfId="37484" xr:uid="{00000000-0005-0000-0000-0000709E0000}"/>
    <cellStyle name="Vírgula 5 5 5 2 4" xfId="35536" xr:uid="{00000000-0005-0000-0000-0000719E0000}"/>
    <cellStyle name="Vírgula 5 5 5 3" xfId="17336" xr:uid="{00000000-0005-0000-0000-0000729E0000}"/>
    <cellStyle name="Vírgula 5 5 5 3 2" xfId="17337" xr:uid="{00000000-0005-0000-0000-0000739E0000}"/>
    <cellStyle name="Vírgula 5 5 5 3 2 2" xfId="17338" xr:uid="{00000000-0005-0000-0000-0000749E0000}"/>
    <cellStyle name="Vírgula 5 5 5 3 2 2 2" xfId="38351" xr:uid="{00000000-0005-0000-0000-0000759E0000}"/>
    <cellStyle name="Vírgula 5 5 5 3 2 3" xfId="36682" xr:uid="{00000000-0005-0000-0000-0000769E0000}"/>
    <cellStyle name="Vírgula 5 5 5 3 3" xfId="17339" xr:uid="{00000000-0005-0000-0000-0000779E0000}"/>
    <cellStyle name="Vírgula 5 5 5 3 3 2" xfId="37615" xr:uid="{00000000-0005-0000-0000-0000789E0000}"/>
    <cellStyle name="Vírgula 5 5 5 3 4" xfId="35667" xr:uid="{00000000-0005-0000-0000-0000799E0000}"/>
    <cellStyle name="Vírgula 5 5 5 4" xfId="17340" xr:uid="{00000000-0005-0000-0000-00007A9E0000}"/>
    <cellStyle name="Vírgula 5 5 5 4 2" xfId="17341" xr:uid="{00000000-0005-0000-0000-00007B9E0000}"/>
    <cellStyle name="Vírgula 5 5 5 4 2 2" xfId="17342" xr:uid="{00000000-0005-0000-0000-00007C9E0000}"/>
    <cellStyle name="Vírgula 5 5 5 4 2 2 2" xfId="38482" xr:uid="{00000000-0005-0000-0000-00007D9E0000}"/>
    <cellStyle name="Vírgula 5 5 5 4 2 3" xfId="36817" xr:uid="{00000000-0005-0000-0000-00007E9E0000}"/>
    <cellStyle name="Vírgula 5 5 5 4 3" xfId="17343" xr:uid="{00000000-0005-0000-0000-00007F9E0000}"/>
    <cellStyle name="Vírgula 5 5 5 4 3 2" xfId="37746" xr:uid="{00000000-0005-0000-0000-0000809E0000}"/>
    <cellStyle name="Vírgula 5 5 5 4 4" xfId="35802" xr:uid="{00000000-0005-0000-0000-0000819E0000}"/>
    <cellStyle name="Vírgula 5 5 5 5" xfId="17344" xr:uid="{00000000-0005-0000-0000-0000829E0000}"/>
    <cellStyle name="Vírgula 5 5 5 5 2" xfId="17345" xr:uid="{00000000-0005-0000-0000-0000839E0000}"/>
    <cellStyle name="Vírgula 5 5 5 5 2 2" xfId="17346" xr:uid="{00000000-0005-0000-0000-0000849E0000}"/>
    <cellStyle name="Vírgula 5 5 5 5 2 2 2" xfId="38665" xr:uid="{00000000-0005-0000-0000-0000859E0000}"/>
    <cellStyle name="Vírgula 5 5 5 5 2 3" xfId="37001" xr:uid="{00000000-0005-0000-0000-0000869E0000}"/>
    <cellStyle name="Vírgula 5 5 5 5 3" xfId="17347" xr:uid="{00000000-0005-0000-0000-0000879E0000}"/>
    <cellStyle name="Vírgula 5 5 5 5 3 2" xfId="37925" xr:uid="{00000000-0005-0000-0000-0000889E0000}"/>
    <cellStyle name="Vírgula 5 5 5 5 4" xfId="36016" xr:uid="{00000000-0005-0000-0000-0000899E0000}"/>
    <cellStyle name="Vírgula 5 5 5 6" xfId="17348" xr:uid="{00000000-0005-0000-0000-00008A9E0000}"/>
    <cellStyle name="Vírgula 5 5 5 6 2" xfId="17349" xr:uid="{00000000-0005-0000-0000-00008B9E0000}"/>
    <cellStyle name="Vírgula 5 5 5 6 2 2" xfId="38823" xr:uid="{00000000-0005-0000-0000-00008C9E0000}"/>
    <cellStyle name="Vírgula 5 5 5 6 3" xfId="37153" xr:uid="{00000000-0005-0000-0000-00008D9E0000}"/>
    <cellStyle name="Vírgula 5 5 5 7" xfId="17350" xr:uid="{00000000-0005-0000-0000-00008E9E0000}"/>
    <cellStyle name="Vírgula 5 5 5 7 2" xfId="17351" xr:uid="{00000000-0005-0000-0000-00008F9E0000}"/>
    <cellStyle name="Vírgula 5 5 5 7 2 2" xfId="38084" xr:uid="{00000000-0005-0000-0000-0000909E0000}"/>
    <cellStyle name="Vírgula 5 5 5 7 3" xfId="36394" xr:uid="{00000000-0005-0000-0000-0000919E0000}"/>
    <cellStyle name="Vírgula 5 5 5 8" xfId="17352" xr:uid="{00000000-0005-0000-0000-0000929E0000}"/>
    <cellStyle name="Vírgula 5 5 5 8 2" xfId="37353" xr:uid="{00000000-0005-0000-0000-0000939E0000}"/>
    <cellStyle name="Vírgula 5 5 5 9" xfId="17353" xr:uid="{00000000-0005-0000-0000-0000949E0000}"/>
    <cellStyle name="Vírgula 5 5 5 9 2" xfId="39022" xr:uid="{00000000-0005-0000-0000-0000959E0000}"/>
    <cellStyle name="Vírgula 5 5 6" xfId="17354" xr:uid="{00000000-0005-0000-0000-0000969E0000}"/>
    <cellStyle name="Vírgula 5 5 6 2" xfId="17355" xr:uid="{00000000-0005-0000-0000-0000979E0000}"/>
    <cellStyle name="Vírgula 5 5 6 2 2" xfId="17356" xr:uid="{00000000-0005-0000-0000-0000989E0000}"/>
    <cellStyle name="Vírgula 5 5 6 2 2 2" xfId="38661" xr:uid="{00000000-0005-0000-0000-0000999E0000}"/>
    <cellStyle name="Vírgula 5 5 6 2 3" xfId="36997" xr:uid="{00000000-0005-0000-0000-00009A9E0000}"/>
    <cellStyle name="Vírgula 5 5 6 3" xfId="17357" xr:uid="{00000000-0005-0000-0000-00009B9E0000}"/>
    <cellStyle name="Vírgula 5 5 6 3 2" xfId="37921" xr:uid="{00000000-0005-0000-0000-00009C9E0000}"/>
    <cellStyle name="Vírgula 5 5 6 4" xfId="17358" xr:uid="{00000000-0005-0000-0000-00009D9E0000}"/>
    <cellStyle name="Vírgula 5 5 6 4 2" xfId="41666" xr:uid="{00000000-0005-0000-0000-00009E9E0000}"/>
    <cellStyle name="Vírgula 5 5 6 5" xfId="32217" xr:uid="{00000000-0005-0000-0000-00009F9E0000}"/>
    <cellStyle name="Vírgula 5 5 6 6" xfId="36011" xr:uid="{00000000-0005-0000-0000-0000A09E0000}"/>
    <cellStyle name="Vírgula 5 5 7" xfId="17359" xr:uid="{00000000-0005-0000-0000-0000A19E0000}"/>
    <cellStyle name="Vírgula 5 5 7 2" xfId="40674" xr:uid="{00000000-0005-0000-0000-0000A29E0000}"/>
    <cellStyle name="Vírgula 5 5 8" xfId="26380" xr:uid="{00000000-0005-0000-0000-0000A39E0000}"/>
    <cellStyle name="Vírgula 5 5 9" xfId="16788" xr:uid="{00000000-0005-0000-0000-0000A49E0000}"/>
    <cellStyle name="Vírgula 5 6" xfId="277" xr:uid="{00000000-0005-0000-0000-0000A59E0000}"/>
    <cellStyle name="Vírgula 5 6 2" xfId="17361" xr:uid="{00000000-0005-0000-0000-0000A69E0000}"/>
    <cellStyle name="Vírgula 5 6 2 2" xfId="17362" xr:uid="{00000000-0005-0000-0000-0000A79E0000}"/>
    <cellStyle name="Vírgula 5 6 2 2 2" xfId="27875" xr:uid="{00000000-0005-0000-0000-0000A89E0000}"/>
    <cellStyle name="Vírgula 5 6 2 3" xfId="17363" xr:uid="{00000000-0005-0000-0000-0000A99E0000}"/>
    <cellStyle name="Vírgula 5 6 2 3 2" xfId="32447" xr:uid="{00000000-0005-0000-0000-0000AA9E0000}"/>
    <cellStyle name="Vírgula 5 6 2 4" xfId="17364" xr:uid="{00000000-0005-0000-0000-0000AB9E0000}"/>
    <cellStyle name="Vírgula 5 6 2 4 2" xfId="40691" xr:uid="{00000000-0005-0000-0000-0000AC9E0000}"/>
    <cellStyle name="Vírgula 5 6 2 5" xfId="26610" xr:uid="{00000000-0005-0000-0000-0000AD9E0000}"/>
    <cellStyle name="Vírgula 5 6 3" xfId="17365" xr:uid="{00000000-0005-0000-0000-0000AE9E0000}"/>
    <cellStyle name="Vírgula 5 6 3 2" xfId="27874" xr:uid="{00000000-0005-0000-0000-0000AF9E0000}"/>
    <cellStyle name="Vírgula 5 6 4" xfId="17366" xr:uid="{00000000-0005-0000-0000-0000B09E0000}"/>
    <cellStyle name="Vírgula 5 6 4 2" xfId="32446" xr:uid="{00000000-0005-0000-0000-0000B19E0000}"/>
    <cellStyle name="Vírgula 5 6 5" xfId="17367" xr:uid="{00000000-0005-0000-0000-0000B29E0000}"/>
    <cellStyle name="Vírgula 5 6 5 2" xfId="40690" xr:uid="{00000000-0005-0000-0000-0000B39E0000}"/>
    <cellStyle name="Vírgula 5 6 6" xfId="26609" xr:uid="{00000000-0005-0000-0000-0000B49E0000}"/>
    <cellStyle name="Vírgula 5 6 7" xfId="17360" xr:uid="{00000000-0005-0000-0000-0000B59E0000}"/>
    <cellStyle name="Vírgula 5 7" xfId="17368" xr:uid="{00000000-0005-0000-0000-0000B69E0000}"/>
    <cellStyle name="Vírgula 5 7 10" xfId="17369" xr:uid="{00000000-0005-0000-0000-0000B79E0000}"/>
    <cellStyle name="Vírgula 5 7 10 2" xfId="17370" xr:uid="{00000000-0005-0000-0000-0000B89E0000}"/>
    <cellStyle name="Vírgula 5 7 10 2 2" xfId="32449" xr:uid="{00000000-0005-0000-0000-0000B99E0000}"/>
    <cellStyle name="Vírgula 5 7 10 3" xfId="26612" xr:uid="{00000000-0005-0000-0000-0000BA9E0000}"/>
    <cellStyle name="Vírgula 5 7 11" xfId="17371" xr:uid="{00000000-0005-0000-0000-0000BB9E0000}"/>
    <cellStyle name="Vírgula 5 7 11 2" xfId="17372" xr:uid="{00000000-0005-0000-0000-0000BC9E0000}"/>
    <cellStyle name="Vírgula 5 7 11 2 2" xfId="32450" xr:uid="{00000000-0005-0000-0000-0000BD9E0000}"/>
    <cellStyle name="Vírgula 5 7 11 3" xfId="26613" xr:uid="{00000000-0005-0000-0000-0000BE9E0000}"/>
    <cellStyle name="Vírgula 5 7 12" xfId="17373" xr:uid="{00000000-0005-0000-0000-0000BF9E0000}"/>
    <cellStyle name="Vírgula 5 7 12 2" xfId="17374" xr:uid="{00000000-0005-0000-0000-0000C09E0000}"/>
    <cellStyle name="Vírgula 5 7 12 2 2" xfId="32451" xr:uid="{00000000-0005-0000-0000-0000C19E0000}"/>
    <cellStyle name="Vírgula 5 7 12 3" xfId="26614" xr:uid="{00000000-0005-0000-0000-0000C29E0000}"/>
    <cellStyle name="Vírgula 5 7 13" xfId="17375" xr:uid="{00000000-0005-0000-0000-0000C39E0000}"/>
    <cellStyle name="Vírgula 5 7 13 2" xfId="17376" xr:uid="{00000000-0005-0000-0000-0000C49E0000}"/>
    <cellStyle name="Vírgula 5 7 13 2 2" xfId="32452" xr:uid="{00000000-0005-0000-0000-0000C59E0000}"/>
    <cellStyle name="Vírgula 5 7 13 3" xfId="26615" xr:uid="{00000000-0005-0000-0000-0000C69E0000}"/>
    <cellStyle name="Vírgula 5 7 14" xfId="17377" xr:uid="{00000000-0005-0000-0000-0000C79E0000}"/>
    <cellStyle name="Vírgula 5 7 14 2" xfId="17378" xr:uid="{00000000-0005-0000-0000-0000C89E0000}"/>
    <cellStyle name="Vírgula 5 7 14 2 2" xfId="32453" xr:uid="{00000000-0005-0000-0000-0000C99E0000}"/>
    <cellStyle name="Vírgula 5 7 14 3" xfId="26616" xr:uid="{00000000-0005-0000-0000-0000CA9E0000}"/>
    <cellStyle name="Vírgula 5 7 15" xfId="17379" xr:uid="{00000000-0005-0000-0000-0000CB9E0000}"/>
    <cellStyle name="Vírgula 5 7 15 2" xfId="17380" xr:uid="{00000000-0005-0000-0000-0000CC9E0000}"/>
    <cellStyle name="Vírgula 5 7 15 2 2" xfId="32454" xr:uid="{00000000-0005-0000-0000-0000CD9E0000}"/>
    <cellStyle name="Vírgula 5 7 15 3" xfId="26617" xr:uid="{00000000-0005-0000-0000-0000CE9E0000}"/>
    <cellStyle name="Vírgula 5 7 16" xfId="17381" xr:uid="{00000000-0005-0000-0000-0000CF9E0000}"/>
    <cellStyle name="Vírgula 5 7 16 2" xfId="17382" xr:uid="{00000000-0005-0000-0000-0000D09E0000}"/>
    <cellStyle name="Vírgula 5 7 16 2 2" xfId="32455" xr:uid="{00000000-0005-0000-0000-0000D19E0000}"/>
    <cellStyle name="Vírgula 5 7 16 3" xfId="26618" xr:uid="{00000000-0005-0000-0000-0000D29E0000}"/>
    <cellStyle name="Vírgula 5 7 17" xfId="17383" xr:uid="{00000000-0005-0000-0000-0000D39E0000}"/>
    <cellStyle name="Vírgula 5 7 17 2" xfId="17384" xr:uid="{00000000-0005-0000-0000-0000D49E0000}"/>
    <cellStyle name="Vírgula 5 7 17 2 2" xfId="32456" xr:uid="{00000000-0005-0000-0000-0000D59E0000}"/>
    <cellStyle name="Vírgula 5 7 17 3" xfId="26619" xr:uid="{00000000-0005-0000-0000-0000D69E0000}"/>
    <cellStyle name="Vírgula 5 7 18" xfId="17385" xr:uid="{00000000-0005-0000-0000-0000D79E0000}"/>
    <cellStyle name="Vírgula 5 7 18 2" xfId="17386" xr:uid="{00000000-0005-0000-0000-0000D89E0000}"/>
    <cellStyle name="Vírgula 5 7 18 2 2" xfId="32457" xr:uid="{00000000-0005-0000-0000-0000D99E0000}"/>
    <cellStyle name="Vírgula 5 7 18 3" xfId="26620" xr:uid="{00000000-0005-0000-0000-0000DA9E0000}"/>
    <cellStyle name="Vírgula 5 7 19" xfId="17387" xr:uid="{00000000-0005-0000-0000-0000DB9E0000}"/>
    <cellStyle name="Vírgula 5 7 19 2" xfId="17388" xr:uid="{00000000-0005-0000-0000-0000DC9E0000}"/>
    <cellStyle name="Vírgula 5 7 19 2 2" xfId="32458" xr:uid="{00000000-0005-0000-0000-0000DD9E0000}"/>
    <cellStyle name="Vírgula 5 7 19 3" xfId="26621" xr:uid="{00000000-0005-0000-0000-0000DE9E0000}"/>
    <cellStyle name="Vírgula 5 7 2" xfId="17389" xr:uid="{00000000-0005-0000-0000-0000DF9E0000}"/>
    <cellStyle name="Vírgula 5 7 2 2" xfId="17390" xr:uid="{00000000-0005-0000-0000-0000E09E0000}"/>
    <cellStyle name="Vírgula 5 7 2 2 2" xfId="17391" xr:uid="{00000000-0005-0000-0000-0000E19E0000}"/>
    <cellStyle name="Vírgula 5 7 2 2 2 2" xfId="27878" xr:uid="{00000000-0005-0000-0000-0000E29E0000}"/>
    <cellStyle name="Vírgula 5 7 2 2 3" xfId="17392" xr:uid="{00000000-0005-0000-0000-0000E39E0000}"/>
    <cellStyle name="Vírgula 5 7 2 2 3 2" xfId="32460" xr:uid="{00000000-0005-0000-0000-0000E49E0000}"/>
    <cellStyle name="Vírgula 5 7 2 2 4" xfId="17393" xr:uid="{00000000-0005-0000-0000-0000E59E0000}"/>
    <cellStyle name="Vírgula 5 7 2 2 4 2" xfId="40694" xr:uid="{00000000-0005-0000-0000-0000E69E0000}"/>
    <cellStyle name="Vírgula 5 7 2 2 5" xfId="26623" xr:uid="{00000000-0005-0000-0000-0000E79E0000}"/>
    <cellStyle name="Vírgula 5 7 2 3" xfId="17394" xr:uid="{00000000-0005-0000-0000-0000E89E0000}"/>
    <cellStyle name="Vírgula 5 7 2 3 10" xfId="17395" xr:uid="{00000000-0005-0000-0000-0000E99E0000}"/>
    <cellStyle name="Vírgula 5 7 2 3 10 2" xfId="17396" xr:uid="{00000000-0005-0000-0000-0000EA9E0000}"/>
    <cellStyle name="Vírgula 5 7 2 3 10 2 2" xfId="32462" xr:uid="{00000000-0005-0000-0000-0000EB9E0000}"/>
    <cellStyle name="Vírgula 5 7 2 3 10 3" xfId="26625" xr:uid="{00000000-0005-0000-0000-0000EC9E0000}"/>
    <cellStyle name="Vírgula 5 7 2 3 11" xfId="17397" xr:uid="{00000000-0005-0000-0000-0000ED9E0000}"/>
    <cellStyle name="Vírgula 5 7 2 3 11 2" xfId="17398" xr:uid="{00000000-0005-0000-0000-0000EE9E0000}"/>
    <cellStyle name="Vírgula 5 7 2 3 11 2 2" xfId="32463" xr:uid="{00000000-0005-0000-0000-0000EF9E0000}"/>
    <cellStyle name="Vírgula 5 7 2 3 11 3" xfId="26626" xr:uid="{00000000-0005-0000-0000-0000F09E0000}"/>
    <cellStyle name="Vírgula 5 7 2 3 12" xfId="17399" xr:uid="{00000000-0005-0000-0000-0000F19E0000}"/>
    <cellStyle name="Vírgula 5 7 2 3 12 2" xfId="17400" xr:uid="{00000000-0005-0000-0000-0000F29E0000}"/>
    <cellStyle name="Vírgula 5 7 2 3 12 2 2" xfId="32464" xr:uid="{00000000-0005-0000-0000-0000F39E0000}"/>
    <cellStyle name="Vírgula 5 7 2 3 12 3" xfId="26627" xr:uid="{00000000-0005-0000-0000-0000F49E0000}"/>
    <cellStyle name="Vírgula 5 7 2 3 13" xfId="17401" xr:uid="{00000000-0005-0000-0000-0000F59E0000}"/>
    <cellStyle name="Vírgula 5 7 2 3 13 2" xfId="17402" xr:uid="{00000000-0005-0000-0000-0000F69E0000}"/>
    <cellStyle name="Vírgula 5 7 2 3 13 2 2" xfId="32465" xr:uid="{00000000-0005-0000-0000-0000F79E0000}"/>
    <cellStyle name="Vírgula 5 7 2 3 13 3" xfId="26628" xr:uid="{00000000-0005-0000-0000-0000F89E0000}"/>
    <cellStyle name="Vírgula 5 7 2 3 14" xfId="17403" xr:uid="{00000000-0005-0000-0000-0000F99E0000}"/>
    <cellStyle name="Vírgula 5 7 2 3 14 2" xfId="17404" xr:uid="{00000000-0005-0000-0000-0000FA9E0000}"/>
    <cellStyle name="Vírgula 5 7 2 3 14 2 2" xfId="32466" xr:uid="{00000000-0005-0000-0000-0000FB9E0000}"/>
    <cellStyle name="Vírgula 5 7 2 3 14 3" xfId="26629" xr:uid="{00000000-0005-0000-0000-0000FC9E0000}"/>
    <cellStyle name="Vírgula 5 7 2 3 15" xfId="17405" xr:uid="{00000000-0005-0000-0000-0000FD9E0000}"/>
    <cellStyle name="Vírgula 5 7 2 3 15 2" xfId="17406" xr:uid="{00000000-0005-0000-0000-0000FE9E0000}"/>
    <cellStyle name="Vírgula 5 7 2 3 15 2 2" xfId="32467" xr:uid="{00000000-0005-0000-0000-0000FF9E0000}"/>
    <cellStyle name="Vírgula 5 7 2 3 15 3" xfId="26630" xr:uid="{00000000-0005-0000-0000-0000009F0000}"/>
    <cellStyle name="Vírgula 5 7 2 3 16" xfId="17407" xr:uid="{00000000-0005-0000-0000-0000019F0000}"/>
    <cellStyle name="Vírgula 5 7 2 3 16 2" xfId="17408" xr:uid="{00000000-0005-0000-0000-0000029F0000}"/>
    <cellStyle name="Vírgula 5 7 2 3 16 2 2" xfId="32468" xr:uid="{00000000-0005-0000-0000-0000039F0000}"/>
    <cellStyle name="Vírgula 5 7 2 3 16 3" xfId="26631" xr:uid="{00000000-0005-0000-0000-0000049F0000}"/>
    <cellStyle name="Vírgula 5 7 2 3 17" xfId="17409" xr:uid="{00000000-0005-0000-0000-0000059F0000}"/>
    <cellStyle name="Vírgula 5 7 2 3 17 2" xfId="17410" xr:uid="{00000000-0005-0000-0000-0000069F0000}"/>
    <cellStyle name="Vírgula 5 7 2 3 17 2 2" xfId="32469" xr:uid="{00000000-0005-0000-0000-0000079F0000}"/>
    <cellStyle name="Vírgula 5 7 2 3 17 3" xfId="26632" xr:uid="{00000000-0005-0000-0000-0000089F0000}"/>
    <cellStyle name="Vírgula 5 7 2 3 18" xfId="17411" xr:uid="{00000000-0005-0000-0000-0000099F0000}"/>
    <cellStyle name="Vírgula 5 7 2 3 18 2" xfId="17412" xr:uid="{00000000-0005-0000-0000-00000A9F0000}"/>
    <cellStyle name="Vírgula 5 7 2 3 18 2 2" xfId="32470" xr:uid="{00000000-0005-0000-0000-00000B9F0000}"/>
    <cellStyle name="Vírgula 5 7 2 3 18 3" xfId="26633" xr:uid="{00000000-0005-0000-0000-00000C9F0000}"/>
    <cellStyle name="Vírgula 5 7 2 3 19" xfId="17413" xr:uid="{00000000-0005-0000-0000-00000D9F0000}"/>
    <cellStyle name="Vírgula 5 7 2 3 19 2" xfId="17414" xr:uid="{00000000-0005-0000-0000-00000E9F0000}"/>
    <cellStyle name="Vírgula 5 7 2 3 19 2 2" xfId="32471" xr:uid="{00000000-0005-0000-0000-00000F9F0000}"/>
    <cellStyle name="Vírgula 5 7 2 3 19 3" xfId="26634" xr:uid="{00000000-0005-0000-0000-0000109F0000}"/>
    <cellStyle name="Vírgula 5 7 2 3 2" xfId="17415" xr:uid="{00000000-0005-0000-0000-0000119F0000}"/>
    <cellStyle name="Vírgula 5 7 2 3 2 2" xfId="17416" xr:uid="{00000000-0005-0000-0000-0000129F0000}"/>
    <cellStyle name="Vírgula 5 7 2 3 2 2 2" xfId="32472" xr:uid="{00000000-0005-0000-0000-0000139F0000}"/>
    <cellStyle name="Vírgula 5 7 2 3 2 3" xfId="17417" xr:uid="{00000000-0005-0000-0000-0000149F0000}"/>
    <cellStyle name="Vírgula 5 7 2 3 2 3 2" xfId="40696" xr:uid="{00000000-0005-0000-0000-0000159F0000}"/>
    <cellStyle name="Vírgula 5 7 2 3 2 4" xfId="26635" xr:uid="{00000000-0005-0000-0000-0000169F0000}"/>
    <cellStyle name="Vírgula 5 7 2 3 2 5" xfId="35389" xr:uid="{00000000-0005-0000-0000-0000179F0000}"/>
    <cellStyle name="Vírgula 5 7 2 3 20" xfId="17418" xr:uid="{00000000-0005-0000-0000-0000189F0000}"/>
    <cellStyle name="Vírgula 5 7 2 3 20 2" xfId="17419" xr:uid="{00000000-0005-0000-0000-0000199F0000}"/>
    <cellStyle name="Vírgula 5 7 2 3 20 2 2" xfId="32473" xr:uid="{00000000-0005-0000-0000-00001A9F0000}"/>
    <cellStyle name="Vírgula 5 7 2 3 20 3" xfId="26636" xr:uid="{00000000-0005-0000-0000-00001B9F0000}"/>
    <cellStyle name="Vírgula 5 7 2 3 21" xfId="17420" xr:uid="{00000000-0005-0000-0000-00001C9F0000}"/>
    <cellStyle name="Vírgula 5 7 2 3 21 2" xfId="17421" xr:uid="{00000000-0005-0000-0000-00001D9F0000}"/>
    <cellStyle name="Vírgula 5 7 2 3 21 2 2" xfId="32474" xr:uid="{00000000-0005-0000-0000-00001E9F0000}"/>
    <cellStyle name="Vírgula 5 7 2 3 21 3" xfId="26637" xr:uid="{00000000-0005-0000-0000-00001F9F0000}"/>
    <cellStyle name="Vírgula 5 7 2 3 22" xfId="17422" xr:uid="{00000000-0005-0000-0000-0000209F0000}"/>
    <cellStyle name="Vírgula 5 7 2 3 22 2" xfId="17423" xr:uid="{00000000-0005-0000-0000-0000219F0000}"/>
    <cellStyle name="Vírgula 5 7 2 3 22 2 2" xfId="32475" xr:uid="{00000000-0005-0000-0000-0000229F0000}"/>
    <cellStyle name="Vírgula 5 7 2 3 22 3" xfId="26638" xr:uid="{00000000-0005-0000-0000-0000239F0000}"/>
    <cellStyle name="Vírgula 5 7 2 3 23" xfId="17424" xr:uid="{00000000-0005-0000-0000-0000249F0000}"/>
    <cellStyle name="Vírgula 5 7 2 3 23 2" xfId="17425" xr:uid="{00000000-0005-0000-0000-0000259F0000}"/>
    <cellStyle name="Vírgula 5 7 2 3 23 2 2" xfId="32476" xr:uid="{00000000-0005-0000-0000-0000269F0000}"/>
    <cellStyle name="Vírgula 5 7 2 3 23 3" xfId="26639" xr:uid="{00000000-0005-0000-0000-0000279F0000}"/>
    <cellStyle name="Vírgula 5 7 2 3 24" xfId="17426" xr:uid="{00000000-0005-0000-0000-0000289F0000}"/>
    <cellStyle name="Vírgula 5 7 2 3 24 2" xfId="17427" xr:uid="{00000000-0005-0000-0000-0000299F0000}"/>
    <cellStyle name="Vírgula 5 7 2 3 24 2 2" xfId="32477" xr:uid="{00000000-0005-0000-0000-00002A9F0000}"/>
    <cellStyle name="Vírgula 5 7 2 3 24 3" xfId="26640" xr:uid="{00000000-0005-0000-0000-00002B9F0000}"/>
    <cellStyle name="Vírgula 5 7 2 3 25" xfId="17428" xr:uid="{00000000-0005-0000-0000-00002C9F0000}"/>
    <cellStyle name="Vírgula 5 7 2 3 25 2" xfId="17429" xr:uid="{00000000-0005-0000-0000-00002D9F0000}"/>
    <cellStyle name="Vírgula 5 7 2 3 25 2 2" xfId="32478" xr:uid="{00000000-0005-0000-0000-00002E9F0000}"/>
    <cellStyle name="Vírgula 5 7 2 3 25 3" xfId="26641" xr:uid="{00000000-0005-0000-0000-00002F9F0000}"/>
    <cellStyle name="Vírgula 5 7 2 3 26" xfId="17430" xr:uid="{00000000-0005-0000-0000-0000309F0000}"/>
    <cellStyle name="Vírgula 5 7 2 3 26 2" xfId="17431" xr:uid="{00000000-0005-0000-0000-0000319F0000}"/>
    <cellStyle name="Vírgula 5 7 2 3 26 2 2" xfId="32479" xr:uid="{00000000-0005-0000-0000-0000329F0000}"/>
    <cellStyle name="Vírgula 5 7 2 3 26 3" xfId="26642" xr:uid="{00000000-0005-0000-0000-0000339F0000}"/>
    <cellStyle name="Vírgula 5 7 2 3 27" xfId="17432" xr:uid="{00000000-0005-0000-0000-0000349F0000}"/>
    <cellStyle name="Vírgula 5 7 2 3 27 2" xfId="17433" xr:uid="{00000000-0005-0000-0000-0000359F0000}"/>
    <cellStyle name="Vírgula 5 7 2 3 27 2 2" xfId="32480" xr:uid="{00000000-0005-0000-0000-0000369F0000}"/>
    <cellStyle name="Vírgula 5 7 2 3 27 3" xfId="26643" xr:uid="{00000000-0005-0000-0000-0000379F0000}"/>
    <cellStyle name="Vírgula 5 7 2 3 28" xfId="17434" xr:uid="{00000000-0005-0000-0000-0000389F0000}"/>
    <cellStyle name="Vírgula 5 7 2 3 28 2" xfId="17435" xr:uid="{00000000-0005-0000-0000-0000399F0000}"/>
    <cellStyle name="Vírgula 5 7 2 3 28 2 2" xfId="32481" xr:uid="{00000000-0005-0000-0000-00003A9F0000}"/>
    <cellStyle name="Vírgula 5 7 2 3 28 3" xfId="26644" xr:uid="{00000000-0005-0000-0000-00003B9F0000}"/>
    <cellStyle name="Vírgula 5 7 2 3 29" xfId="17436" xr:uid="{00000000-0005-0000-0000-00003C9F0000}"/>
    <cellStyle name="Vírgula 5 7 2 3 29 2" xfId="17437" xr:uid="{00000000-0005-0000-0000-00003D9F0000}"/>
    <cellStyle name="Vírgula 5 7 2 3 29 2 2" xfId="32482" xr:uid="{00000000-0005-0000-0000-00003E9F0000}"/>
    <cellStyle name="Vírgula 5 7 2 3 29 3" xfId="26645" xr:uid="{00000000-0005-0000-0000-00003F9F0000}"/>
    <cellStyle name="Vírgula 5 7 2 3 3" xfId="17438" xr:uid="{00000000-0005-0000-0000-0000409F0000}"/>
    <cellStyle name="Vírgula 5 7 2 3 3 2" xfId="17439" xr:uid="{00000000-0005-0000-0000-0000419F0000}"/>
    <cellStyle name="Vírgula 5 7 2 3 3 2 2" xfId="32483" xr:uid="{00000000-0005-0000-0000-0000429F0000}"/>
    <cellStyle name="Vírgula 5 7 2 3 3 3" xfId="17440" xr:uid="{00000000-0005-0000-0000-0000439F0000}"/>
    <cellStyle name="Vírgula 5 7 2 3 3 4" xfId="26646" xr:uid="{00000000-0005-0000-0000-0000449F0000}"/>
    <cellStyle name="Vírgula 5 7 2 3 30" xfId="17441" xr:uid="{00000000-0005-0000-0000-0000459F0000}"/>
    <cellStyle name="Vírgula 5 7 2 3 30 2" xfId="17442" xr:uid="{00000000-0005-0000-0000-0000469F0000}"/>
    <cellStyle name="Vírgula 5 7 2 3 30 2 2" xfId="32484" xr:uid="{00000000-0005-0000-0000-0000479F0000}"/>
    <cellStyle name="Vírgula 5 7 2 3 30 3" xfId="26647" xr:uid="{00000000-0005-0000-0000-0000489F0000}"/>
    <cellStyle name="Vírgula 5 7 2 3 31" xfId="17443" xr:uid="{00000000-0005-0000-0000-0000499F0000}"/>
    <cellStyle name="Vírgula 5 7 2 3 31 2" xfId="17444" xr:uid="{00000000-0005-0000-0000-00004A9F0000}"/>
    <cellStyle name="Vírgula 5 7 2 3 31 2 2" xfId="32485" xr:uid="{00000000-0005-0000-0000-00004B9F0000}"/>
    <cellStyle name="Vírgula 5 7 2 3 31 3" xfId="26648" xr:uid="{00000000-0005-0000-0000-00004C9F0000}"/>
    <cellStyle name="Vírgula 5 7 2 3 32" xfId="17445" xr:uid="{00000000-0005-0000-0000-00004D9F0000}"/>
    <cellStyle name="Vírgula 5 7 2 3 32 2" xfId="17446" xr:uid="{00000000-0005-0000-0000-00004E9F0000}"/>
    <cellStyle name="Vírgula 5 7 2 3 32 2 2" xfId="32486" xr:uid="{00000000-0005-0000-0000-00004F9F0000}"/>
    <cellStyle name="Vírgula 5 7 2 3 32 3" xfId="26649" xr:uid="{00000000-0005-0000-0000-0000509F0000}"/>
    <cellStyle name="Vírgula 5 7 2 3 33" xfId="17447" xr:uid="{00000000-0005-0000-0000-0000519F0000}"/>
    <cellStyle name="Vírgula 5 7 2 3 33 2" xfId="17448" xr:uid="{00000000-0005-0000-0000-0000529F0000}"/>
    <cellStyle name="Vírgula 5 7 2 3 33 2 2" xfId="32487" xr:uid="{00000000-0005-0000-0000-0000539F0000}"/>
    <cellStyle name="Vírgula 5 7 2 3 33 3" xfId="26650" xr:uid="{00000000-0005-0000-0000-0000549F0000}"/>
    <cellStyle name="Vírgula 5 7 2 3 34" xfId="17449" xr:uid="{00000000-0005-0000-0000-0000559F0000}"/>
    <cellStyle name="Vírgula 5 7 2 3 34 2" xfId="17450" xr:uid="{00000000-0005-0000-0000-0000569F0000}"/>
    <cellStyle name="Vírgula 5 7 2 3 34 2 2" xfId="32488" xr:uid="{00000000-0005-0000-0000-0000579F0000}"/>
    <cellStyle name="Vírgula 5 7 2 3 34 3" xfId="26651" xr:uid="{00000000-0005-0000-0000-0000589F0000}"/>
    <cellStyle name="Vírgula 5 7 2 3 35" xfId="17451" xr:uid="{00000000-0005-0000-0000-0000599F0000}"/>
    <cellStyle name="Vírgula 5 7 2 3 35 2" xfId="17452" xr:uid="{00000000-0005-0000-0000-00005A9F0000}"/>
    <cellStyle name="Vírgula 5 7 2 3 35 2 2" xfId="32489" xr:uid="{00000000-0005-0000-0000-00005B9F0000}"/>
    <cellStyle name="Vírgula 5 7 2 3 35 3" xfId="26652" xr:uid="{00000000-0005-0000-0000-00005C9F0000}"/>
    <cellStyle name="Vírgula 5 7 2 3 36" xfId="17453" xr:uid="{00000000-0005-0000-0000-00005D9F0000}"/>
    <cellStyle name="Vírgula 5 7 2 3 36 2" xfId="17454" xr:uid="{00000000-0005-0000-0000-00005E9F0000}"/>
    <cellStyle name="Vírgula 5 7 2 3 36 2 2" xfId="32490" xr:uid="{00000000-0005-0000-0000-00005F9F0000}"/>
    <cellStyle name="Vírgula 5 7 2 3 36 3" xfId="26653" xr:uid="{00000000-0005-0000-0000-0000609F0000}"/>
    <cellStyle name="Vírgula 5 7 2 3 37" xfId="17455" xr:uid="{00000000-0005-0000-0000-0000619F0000}"/>
    <cellStyle name="Vírgula 5 7 2 3 37 2" xfId="17456" xr:uid="{00000000-0005-0000-0000-0000629F0000}"/>
    <cellStyle name="Vírgula 5 7 2 3 37 2 2" xfId="32491" xr:uid="{00000000-0005-0000-0000-0000639F0000}"/>
    <cellStyle name="Vírgula 5 7 2 3 37 3" xfId="26654" xr:uid="{00000000-0005-0000-0000-0000649F0000}"/>
    <cellStyle name="Vírgula 5 7 2 3 38" xfId="17457" xr:uid="{00000000-0005-0000-0000-0000659F0000}"/>
    <cellStyle name="Vírgula 5 7 2 3 38 2" xfId="17458" xr:uid="{00000000-0005-0000-0000-0000669F0000}"/>
    <cellStyle name="Vírgula 5 7 2 3 38 2 2" xfId="32492" xr:uid="{00000000-0005-0000-0000-0000679F0000}"/>
    <cellStyle name="Vírgula 5 7 2 3 38 3" xfId="26655" xr:uid="{00000000-0005-0000-0000-0000689F0000}"/>
    <cellStyle name="Vírgula 5 7 2 3 39" xfId="17459" xr:uid="{00000000-0005-0000-0000-0000699F0000}"/>
    <cellStyle name="Vírgula 5 7 2 3 39 2" xfId="17460" xr:uid="{00000000-0005-0000-0000-00006A9F0000}"/>
    <cellStyle name="Vírgula 5 7 2 3 39 2 2" xfId="32493" xr:uid="{00000000-0005-0000-0000-00006B9F0000}"/>
    <cellStyle name="Vírgula 5 7 2 3 39 3" xfId="26656" xr:uid="{00000000-0005-0000-0000-00006C9F0000}"/>
    <cellStyle name="Vírgula 5 7 2 3 4" xfId="17461" xr:uid="{00000000-0005-0000-0000-00006D9F0000}"/>
    <cellStyle name="Vírgula 5 7 2 3 4 2" xfId="17462" xr:uid="{00000000-0005-0000-0000-00006E9F0000}"/>
    <cellStyle name="Vírgula 5 7 2 3 4 2 2" xfId="32494" xr:uid="{00000000-0005-0000-0000-00006F9F0000}"/>
    <cellStyle name="Vírgula 5 7 2 3 4 3" xfId="17463" xr:uid="{00000000-0005-0000-0000-0000709F0000}"/>
    <cellStyle name="Vírgula 5 7 2 3 4 4" xfId="26657" xr:uid="{00000000-0005-0000-0000-0000719F0000}"/>
    <cellStyle name="Vírgula 5 7 2 3 40" xfId="17464" xr:uid="{00000000-0005-0000-0000-0000729F0000}"/>
    <cellStyle name="Vírgula 5 7 2 3 40 2" xfId="17465" xr:uid="{00000000-0005-0000-0000-0000739F0000}"/>
    <cellStyle name="Vírgula 5 7 2 3 40 2 2" xfId="32495" xr:uid="{00000000-0005-0000-0000-0000749F0000}"/>
    <cellStyle name="Vírgula 5 7 2 3 40 3" xfId="26658" xr:uid="{00000000-0005-0000-0000-0000759F0000}"/>
    <cellStyle name="Vírgula 5 7 2 3 41" xfId="17466" xr:uid="{00000000-0005-0000-0000-0000769F0000}"/>
    <cellStyle name="Vírgula 5 7 2 3 41 2" xfId="17467" xr:uid="{00000000-0005-0000-0000-0000779F0000}"/>
    <cellStyle name="Vírgula 5 7 2 3 41 2 2" xfId="32496" xr:uid="{00000000-0005-0000-0000-0000789F0000}"/>
    <cellStyle name="Vírgula 5 7 2 3 41 3" xfId="26659" xr:uid="{00000000-0005-0000-0000-0000799F0000}"/>
    <cellStyle name="Vírgula 5 7 2 3 42" xfId="17468" xr:uid="{00000000-0005-0000-0000-00007A9F0000}"/>
    <cellStyle name="Vírgula 5 7 2 3 42 2" xfId="17469" xr:uid="{00000000-0005-0000-0000-00007B9F0000}"/>
    <cellStyle name="Vírgula 5 7 2 3 42 2 2" xfId="32497" xr:uid="{00000000-0005-0000-0000-00007C9F0000}"/>
    <cellStyle name="Vírgula 5 7 2 3 42 3" xfId="26660" xr:uid="{00000000-0005-0000-0000-00007D9F0000}"/>
    <cellStyle name="Vírgula 5 7 2 3 43" xfId="17470" xr:uid="{00000000-0005-0000-0000-00007E9F0000}"/>
    <cellStyle name="Vírgula 5 7 2 3 43 2" xfId="17471" xr:uid="{00000000-0005-0000-0000-00007F9F0000}"/>
    <cellStyle name="Vírgula 5 7 2 3 43 2 2" xfId="32498" xr:uid="{00000000-0005-0000-0000-0000809F0000}"/>
    <cellStyle name="Vírgula 5 7 2 3 43 3" xfId="26661" xr:uid="{00000000-0005-0000-0000-0000819F0000}"/>
    <cellStyle name="Vírgula 5 7 2 3 44" xfId="17472" xr:uid="{00000000-0005-0000-0000-0000829F0000}"/>
    <cellStyle name="Vírgula 5 7 2 3 44 2" xfId="17473" xr:uid="{00000000-0005-0000-0000-0000839F0000}"/>
    <cellStyle name="Vírgula 5 7 2 3 44 2 2" xfId="32499" xr:uid="{00000000-0005-0000-0000-0000849F0000}"/>
    <cellStyle name="Vírgula 5 7 2 3 44 3" xfId="26662" xr:uid="{00000000-0005-0000-0000-0000859F0000}"/>
    <cellStyle name="Vírgula 5 7 2 3 45" xfId="17474" xr:uid="{00000000-0005-0000-0000-0000869F0000}"/>
    <cellStyle name="Vírgula 5 7 2 3 45 2" xfId="17475" xr:uid="{00000000-0005-0000-0000-0000879F0000}"/>
    <cellStyle name="Vírgula 5 7 2 3 45 2 2" xfId="32500" xr:uid="{00000000-0005-0000-0000-0000889F0000}"/>
    <cellStyle name="Vírgula 5 7 2 3 45 3" xfId="26663" xr:uid="{00000000-0005-0000-0000-0000899F0000}"/>
    <cellStyle name="Vírgula 5 7 2 3 46" xfId="17476" xr:uid="{00000000-0005-0000-0000-00008A9F0000}"/>
    <cellStyle name="Vírgula 5 7 2 3 46 2" xfId="17477" xr:uid="{00000000-0005-0000-0000-00008B9F0000}"/>
    <cellStyle name="Vírgula 5 7 2 3 46 2 2" xfId="32501" xr:uid="{00000000-0005-0000-0000-00008C9F0000}"/>
    <cellStyle name="Vírgula 5 7 2 3 46 3" xfId="26664" xr:uid="{00000000-0005-0000-0000-00008D9F0000}"/>
    <cellStyle name="Vírgula 5 7 2 3 47" xfId="17478" xr:uid="{00000000-0005-0000-0000-00008E9F0000}"/>
    <cellStyle name="Vírgula 5 7 2 3 47 2" xfId="17479" xr:uid="{00000000-0005-0000-0000-00008F9F0000}"/>
    <cellStyle name="Vírgula 5 7 2 3 47 2 2" xfId="32502" xr:uid="{00000000-0005-0000-0000-0000909F0000}"/>
    <cellStyle name="Vírgula 5 7 2 3 47 3" xfId="26665" xr:uid="{00000000-0005-0000-0000-0000919F0000}"/>
    <cellStyle name="Vírgula 5 7 2 3 48" xfId="17480" xr:uid="{00000000-0005-0000-0000-0000929F0000}"/>
    <cellStyle name="Vírgula 5 7 2 3 48 2" xfId="17481" xr:uid="{00000000-0005-0000-0000-0000939F0000}"/>
    <cellStyle name="Vírgula 5 7 2 3 48 2 2" xfId="32503" xr:uid="{00000000-0005-0000-0000-0000949F0000}"/>
    <cellStyle name="Vírgula 5 7 2 3 48 3" xfId="26666" xr:uid="{00000000-0005-0000-0000-0000959F0000}"/>
    <cellStyle name="Vírgula 5 7 2 3 49" xfId="17482" xr:uid="{00000000-0005-0000-0000-0000969F0000}"/>
    <cellStyle name="Vírgula 5 7 2 3 49 2" xfId="17483" xr:uid="{00000000-0005-0000-0000-0000979F0000}"/>
    <cellStyle name="Vírgula 5 7 2 3 49 2 2" xfId="32504" xr:uid="{00000000-0005-0000-0000-0000989F0000}"/>
    <cellStyle name="Vírgula 5 7 2 3 49 3" xfId="26667" xr:uid="{00000000-0005-0000-0000-0000999F0000}"/>
    <cellStyle name="Vírgula 5 7 2 3 5" xfId="17484" xr:uid="{00000000-0005-0000-0000-00009A9F0000}"/>
    <cellStyle name="Vírgula 5 7 2 3 5 2" xfId="17485" xr:uid="{00000000-0005-0000-0000-00009B9F0000}"/>
    <cellStyle name="Vírgula 5 7 2 3 5 2 2" xfId="32505" xr:uid="{00000000-0005-0000-0000-00009C9F0000}"/>
    <cellStyle name="Vírgula 5 7 2 3 5 3" xfId="26668" xr:uid="{00000000-0005-0000-0000-00009D9F0000}"/>
    <cellStyle name="Vírgula 5 7 2 3 50" xfId="17486" xr:uid="{00000000-0005-0000-0000-00009E9F0000}"/>
    <cellStyle name="Vírgula 5 7 2 3 50 2" xfId="17487" xr:uid="{00000000-0005-0000-0000-00009F9F0000}"/>
    <cellStyle name="Vírgula 5 7 2 3 50 2 2" xfId="32506" xr:uid="{00000000-0005-0000-0000-0000A09F0000}"/>
    <cellStyle name="Vírgula 5 7 2 3 50 3" xfId="26669" xr:uid="{00000000-0005-0000-0000-0000A19F0000}"/>
    <cellStyle name="Vírgula 5 7 2 3 51" xfId="17488" xr:uid="{00000000-0005-0000-0000-0000A29F0000}"/>
    <cellStyle name="Vírgula 5 7 2 3 51 2" xfId="17489" xr:uid="{00000000-0005-0000-0000-0000A39F0000}"/>
    <cellStyle name="Vírgula 5 7 2 3 51 2 2" xfId="32507" xr:uid="{00000000-0005-0000-0000-0000A49F0000}"/>
    <cellStyle name="Vírgula 5 7 2 3 51 3" xfId="26670" xr:uid="{00000000-0005-0000-0000-0000A59F0000}"/>
    <cellStyle name="Vírgula 5 7 2 3 52" xfId="17490" xr:uid="{00000000-0005-0000-0000-0000A69F0000}"/>
    <cellStyle name="Vírgula 5 7 2 3 52 2" xfId="17491" xr:uid="{00000000-0005-0000-0000-0000A79F0000}"/>
    <cellStyle name="Vírgula 5 7 2 3 52 2 2" xfId="32508" xr:uid="{00000000-0005-0000-0000-0000A89F0000}"/>
    <cellStyle name="Vírgula 5 7 2 3 52 3" xfId="26671" xr:uid="{00000000-0005-0000-0000-0000A99F0000}"/>
    <cellStyle name="Vírgula 5 7 2 3 53" xfId="17492" xr:uid="{00000000-0005-0000-0000-0000AA9F0000}"/>
    <cellStyle name="Vírgula 5 7 2 3 53 2" xfId="17493" xr:uid="{00000000-0005-0000-0000-0000AB9F0000}"/>
    <cellStyle name="Vírgula 5 7 2 3 53 2 2" xfId="32509" xr:uid="{00000000-0005-0000-0000-0000AC9F0000}"/>
    <cellStyle name="Vírgula 5 7 2 3 53 3" xfId="26672" xr:uid="{00000000-0005-0000-0000-0000AD9F0000}"/>
    <cellStyle name="Vírgula 5 7 2 3 54" xfId="17494" xr:uid="{00000000-0005-0000-0000-0000AE9F0000}"/>
    <cellStyle name="Vírgula 5 7 2 3 54 2" xfId="17495" xr:uid="{00000000-0005-0000-0000-0000AF9F0000}"/>
    <cellStyle name="Vírgula 5 7 2 3 54 2 2" xfId="32510" xr:uid="{00000000-0005-0000-0000-0000B09F0000}"/>
    <cellStyle name="Vírgula 5 7 2 3 54 3" xfId="26673" xr:uid="{00000000-0005-0000-0000-0000B19F0000}"/>
    <cellStyle name="Vírgula 5 7 2 3 55" xfId="17496" xr:uid="{00000000-0005-0000-0000-0000B29F0000}"/>
    <cellStyle name="Vírgula 5 7 2 3 55 2" xfId="17497" xr:uid="{00000000-0005-0000-0000-0000B39F0000}"/>
    <cellStyle name="Vírgula 5 7 2 3 55 2 2" xfId="32511" xr:uid="{00000000-0005-0000-0000-0000B49F0000}"/>
    <cellStyle name="Vírgula 5 7 2 3 55 3" xfId="26674" xr:uid="{00000000-0005-0000-0000-0000B59F0000}"/>
    <cellStyle name="Vírgula 5 7 2 3 56" xfId="17498" xr:uid="{00000000-0005-0000-0000-0000B69F0000}"/>
    <cellStyle name="Vírgula 5 7 2 3 56 2" xfId="17499" xr:uid="{00000000-0005-0000-0000-0000B79F0000}"/>
    <cellStyle name="Vírgula 5 7 2 3 56 2 2" xfId="32512" xr:uid="{00000000-0005-0000-0000-0000B89F0000}"/>
    <cellStyle name="Vírgula 5 7 2 3 56 3" xfId="26675" xr:uid="{00000000-0005-0000-0000-0000B99F0000}"/>
    <cellStyle name="Vírgula 5 7 2 3 57" xfId="17500" xr:uid="{00000000-0005-0000-0000-0000BA9F0000}"/>
    <cellStyle name="Vírgula 5 7 2 3 57 2" xfId="17501" xr:uid="{00000000-0005-0000-0000-0000BB9F0000}"/>
    <cellStyle name="Vírgula 5 7 2 3 57 2 2" xfId="32513" xr:uid="{00000000-0005-0000-0000-0000BC9F0000}"/>
    <cellStyle name="Vírgula 5 7 2 3 57 3" xfId="26676" xr:uid="{00000000-0005-0000-0000-0000BD9F0000}"/>
    <cellStyle name="Vírgula 5 7 2 3 58" xfId="17502" xr:uid="{00000000-0005-0000-0000-0000BE9F0000}"/>
    <cellStyle name="Vírgula 5 7 2 3 58 2" xfId="17503" xr:uid="{00000000-0005-0000-0000-0000BF9F0000}"/>
    <cellStyle name="Vírgula 5 7 2 3 58 2 2" xfId="32514" xr:uid="{00000000-0005-0000-0000-0000C09F0000}"/>
    <cellStyle name="Vírgula 5 7 2 3 58 3" xfId="26677" xr:uid="{00000000-0005-0000-0000-0000C19F0000}"/>
    <cellStyle name="Vírgula 5 7 2 3 59" xfId="17504" xr:uid="{00000000-0005-0000-0000-0000C29F0000}"/>
    <cellStyle name="Vírgula 5 7 2 3 59 2" xfId="17505" xr:uid="{00000000-0005-0000-0000-0000C39F0000}"/>
    <cellStyle name="Vírgula 5 7 2 3 59 2 2" xfId="32515" xr:uid="{00000000-0005-0000-0000-0000C49F0000}"/>
    <cellStyle name="Vírgula 5 7 2 3 59 3" xfId="26678" xr:uid="{00000000-0005-0000-0000-0000C59F0000}"/>
    <cellStyle name="Vírgula 5 7 2 3 6" xfId="17506" xr:uid="{00000000-0005-0000-0000-0000C69F0000}"/>
    <cellStyle name="Vírgula 5 7 2 3 6 2" xfId="17507" xr:uid="{00000000-0005-0000-0000-0000C79F0000}"/>
    <cellStyle name="Vírgula 5 7 2 3 6 2 2" xfId="32516" xr:uid="{00000000-0005-0000-0000-0000C89F0000}"/>
    <cellStyle name="Vírgula 5 7 2 3 6 3" xfId="26679" xr:uid="{00000000-0005-0000-0000-0000C99F0000}"/>
    <cellStyle name="Vírgula 5 7 2 3 60" xfId="17508" xr:uid="{00000000-0005-0000-0000-0000CA9F0000}"/>
    <cellStyle name="Vírgula 5 7 2 3 60 2" xfId="17509" xr:uid="{00000000-0005-0000-0000-0000CB9F0000}"/>
    <cellStyle name="Vírgula 5 7 2 3 60 2 2" xfId="32517" xr:uid="{00000000-0005-0000-0000-0000CC9F0000}"/>
    <cellStyle name="Vírgula 5 7 2 3 60 3" xfId="26680" xr:uid="{00000000-0005-0000-0000-0000CD9F0000}"/>
    <cellStyle name="Vírgula 5 7 2 3 61" xfId="17510" xr:uid="{00000000-0005-0000-0000-0000CE9F0000}"/>
    <cellStyle name="Vírgula 5 7 2 3 61 2" xfId="17511" xr:uid="{00000000-0005-0000-0000-0000CF9F0000}"/>
    <cellStyle name="Vírgula 5 7 2 3 61 2 2" xfId="32518" xr:uid="{00000000-0005-0000-0000-0000D09F0000}"/>
    <cellStyle name="Vírgula 5 7 2 3 61 3" xfId="26681" xr:uid="{00000000-0005-0000-0000-0000D19F0000}"/>
    <cellStyle name="Vírgula 5 7 2 3 62" xfId="17512" xr:uid="{00000000-0005-0000-0000-0000D29F0000}"/>
    <cellStyle name="Vírgula 5 7 2 3 62 2" xfId="17513" xr:uid="{00000000-0005-0000-0000-0000D39F0000}"/>
    <cellStyle name="Vírgula 5 7 2 3 62 2 2" xfId="32519" xr:uid="{00000000-0005-0000-0000-0000D49F0000}"/>
    <cellStyle name="Vírgula 5 7 2 3 62 3" xfId="26682" xr:uid="{00000000-0005-0000-0000-0000D59F0000}"/>
    <cellStyle name="Vírgula 5 7 2 3 63" xfId="17514" xr:uid="{00000000-0005-0000-0000-0000D69F0000}"/>
    <cellStyle name="Vírgula 5 7 2 3 63 2" xfId="17515" xr:uid="{00000000-0005-0000-0000-0000D79F0000}"/>
    <cellStyle name="Vírgula 5 7 2 3 63 2 2" xfId="32520" xr:uid="{00000000-0005-0000-0000-0000D89F0000}"/>
    <cellStyle name="Vírgula 5 7 2 3 63 3" xfId="26683" xr:uid="{00000000-0005-0000-0000-0000D99F0000}"/>
    <cellStyle name="Vírgula 5 7 2 3 64" xfId="17516" xr:uid="{00000000-0005-0000-0000-0000DA9F0000}"/>
    <cellStyle name="Vírgula 5 7 2 3 64 2" xfId="17517" xr:uid="{00000000-0005-0000-0000-0000DB9F0000}"/>
    <cellStyle name="Vírgula 5 7 2 3 64 2 2" xfId="32521" xr:uid="{00000000-0005-0000-0000-0000DC9F0000}"/>
    <cellStyle name="Vírgula 5 7 2 3 64 3" xfId="26684" xr:uid="{00000000-0005-0000-0000-0000DD9F0000}"/>
    <cellStyle name="Vírgula 5 7 2 3 65" xfId="17518" xr:uid="{00000000-0005-0000-0000-0000DE9F0000}"/>
    <cellStyle name="Vírgula 5 7 2 3 65 2" xfId="17519" xr:uid="{00000000-0005-0000-0000-0000DF9F0000}"/>
    <cellStyle name="Vírgula 5 7 2 3 65 2 2" xfId="32522" xr:uid="{00000000-0005-0000-0000-0000E09F0000}"/>
    <cellStyle name="Vírgula 5 7 2 3 65 3" xfId="26685" xr:uid="{00000000-0005-0000-0000-0000E19F0000}"/>
    <cellStyle name="Vírgula 5 7 2 3 66" xfId="17520" xr:uid="{00000000-0005-0000-0000-0000E29F0000}"/>
    <cellStyle name="Vírgula 5 7 2 3 66 2" xfId="17521" xr:uid="{00000000-0005-0000-0000-0000E39F0000}"/>
    <cellStyle name="Vírgula 5 7 2 3 66 2 2" xfId="32523" xr:uid="{00000000-0005-0000-0000-0000E49F0000}"/>
    <cellStyle name="Vírgula 5 7 2 3 66 3" xfId="26686" xr:uid="{00000000-0005-0000-0000-0000E59F0000}"/>
    <cellStyle name="Vírgula 5 7 2 3 67" xfId="17522" xr:uid="{00000000-0005-0000-0000-0000E69F0000}"/>
    <cellStyle name="Vírgula 5 7 2 3 67 2" xfId="17523" xr:uid="{00000000-0005-0000-0000-0000E79F0000}"/>
    <cellStyle name="Vírgula 5 7 2 3 67 2 2" xfId="32524" xr:uid="{00000000-0005-0000-0000-0000E89F0000}"/>
    <cellStyle name="Vírgula 5 7 2 3 67 3" xfId="26687" xr:uid="{00000000-0005-0000-0000-0000E99F0000}"/>
    <cellStyle name="Vírgula 5 7 2 3 68" xfId="17524" xr:uid="{00000000-0005-0000-0000-0000EA9F0000}"/>
    <cellStyle name="Vírgula 5 7 2 3 68 2" xfId="17525" xr:uid="{00000000-0005-0000-0000-0000EB9F0000}"/>
    <cellStyle name="Vírgula 5 7 2 3 68 2 2" xfId="32525" xr:uid="{00000000-0005-0000-0000-0000EC9F0000}"/>
    <cellStyle name="Vírgula 5 7 2 3 68 3" xfId="26688" xr:uid="{00000000-0005-0000-0000-0000ED9F0000}"/>
    <cellStyle name="Vírgula 5 7 2 3 69" xfId="17526" xr:uid="{00000000-0005-0000-0000-0000EE9F0000}"/>
    <cellStyle name="Vírgula 5 7 2 3 69 2" xfId="17527" xr:uid="{00000000-0005-0000-0000-0000EF9F0000}"/>
    <cellStyle name="Vírgula 5 7 2 3 69 2 2" xfId="32526" xr:uid="{00000000-0005-0000-0000-0000F09F0000}"/>
    <cellStyle name="Vírgula 5 7 2 3 69 3" xfId="26689" xr:uid="{00000000-0005-0000-0000-0000F19F0000}"/>
    <cellStyle name="Vírgula 5 7 2 3 7" xfId="17528" xr:uid="{00000000-0005-0000-0000-0000F29F0000}"/>
    <cellStyle name="Vírgula 5 7 2 3 7 2" xfId="17529" xr:uid="{00000000-0005-0000-0000-0000F39F0000}"/>
    <cellStyle name="Vírgula 5 7 2 3 7 2 2" xfId="32527" xr:uid="{00000000-0005-0000-0000-0000F49F0000}"/>
    <cellStyle name="Vírgula 5 7 2 3 7 3" xfId="26690" xr:uid="{00000000-0005-0000-0000-0000F59F0000}"/>
    <cellStyle name="Vírgula 5 7 2 3 70" xfId="17530" xr:uid="{00000000-0005-0000-0000-0000F69F0000}"/>
    <cellStyle name="Vírgula 5 7 2 3 70 2" xfId="17531" xr:uid="{00000000-0005-0000-0000-0000F79F0000}"/>
    <cellStyle name="Vírgula 5 7 2 3 70 2 2" xfId="32528" xr:uid="{00000000-0005-0000-0000-0000F89F0000}"/>
    <cellStyle name="Vírgula 5 7 2 3 70 3" xfId="26691" xr:uid="{00000000-0005-0000-0000-0000F99F0000}"/>
    <cellStyle name="Vírgula 5 7 2 3 71" xfId="17532" xr:uid="{00000000-0005-0000-0000-0000FA9F0000}"/>
    <cellStyle name="Vírgula 5 7 2 3 71 2" xfId="17533" xr:uid="{00000000-0005-0000-0000-0000FB9F0000}"/>
    <cellStyle name="Vírgula 5 7 2 3 71 2 2" xfId="32529" xr:uid="{00000000-0005-0000-0000-0000FC9F0000}"/>
    <cellStyle name="Vírgula 5 7 2 3 71 3" xfId="26692" xr:uid="{00000000-0005-0000-0000-0000FD9F0000}"/>
    <cellStyle name="Vírgula 5 7 2 3 72" xfId="17534" xr:uid="{00000000-0005-0000-0000-0000FE9F0000}"/>
    <cellStyle name="Vírgula 5 7 2 3 72 2" xfId="17535" xr:uid="{00000000-0005-0000-0000-0000FF9F0000}"/>
    <cellStyle name="Vírgula 5 7 2 3 72 2 2" xfId="32530" xr:uid="{00000000-0005-0000-0000-000000A00000}"/>
    <cellStyle name="Vírgula 5 7 2 3 72 3" xfId="26693" xr:uid="{00000000-0005-0000-0000-000001A00000}"/>
    <cellStyle name="Vírgula 5 7 2 3 73" xfId="17536" xr:uid="{00000000-0005-0000-0000-000002A00000}"/>
    <cellStyle name="Vírgula 5 7 2 3 73 2" xfId="17537" xr:uid="{00000000-0005-0000-0000-000003A00000}"/>
    <cellStyle name="Vírgula 5 7 2 3 73 2 2" xfId="32531" xr:uid="{00000000-0005-0000-0000-000004A00000}"/>
    <cellStyle name="Vírgula 5 7 2 3 73 3" xfId="26694" xr:uid="{00000000-0005-0000-0000-000005A00000}"/>
    <cellStyle name="Vírgula 5 7 2 3 74" xfId="17538" xr:uid="{00000000-0005-0000-0000-000006A00000}"/>
    <cellStyle name="Vírgula 5 7 2 3 74 2" xfId="17539" xr:uid="{00000000-0005-0000-0000-000007A00000}"/>
    <cellStyle name="Vírgula 5 7 2 3 74 2 2" xfId="32532" xr:uid="{00000000-0005-0000-0000-000008A00000}"/>
    <cellStyle name="Vírgula 5 7 2 3 74 3" xfId="26695" xr:uid="{00000000-0005-0000-0000-000009A00000}"/>
    <cellStyle name="Vírgula 5 7 2 3 75" xfId="17540" xr:uid="{00000000-0005-0000-0000-00000AA00000}"/>
    <cellStyle name="Vírgula 5 7 2 3 75 2" xfId="27879" xr:uid="{00000000-0005-0000-0000-00000BA00000}"/>
    <cellStyle name="Vírgula 5 7 2 3 76" xfId="17541" xr:uid="{00000000-0005-0000-0000-00000CA00000}"/>
    <cellStyle name="Vírgula 5 7 2 3 76 2" xfId="32461" xr:uid="{00000000-0005-0000-0000-00000DA00000}"/>
    <cellStyle name="Vírgula 5 7 2 3 77" xfId="17542" xr:uid="{00000000-0005-0000-0000-00000EA00000}"/>
    <cellStyle name="Vírgula 5 7 2 3 77 2" xfId="40695" xr:uid="{00000000-0005-0000-0000-00000FA00000}"/>
    <cellStyle name="Vírgula 5 7 2 3 78" xfId="26624" xr:uid="{00000000-0005-0000-0000-000010A00000}"/>
    <cellStyle name="Vírgula 5 7 2 3 8" xfId="17543" xr:uid="{00000000-0005-0000-0000-000011A00000}"/>
    <cellStyle name="Vírgula 5 7 2 3 8 2" xfId="17544" xr:uid="{00000000-0005-0000-0000-000012A00000}"/>
    <cellStyle name="Vírgula 5 7 2 3 8 2 2" xfId="32533" xr:uid="{00000000-0005-0000-0000-000013A00000}"/>
    <cellStyle name="Vírgula 5 7 2 3 8 3" xfId="26696" xr:uid="{00000000-0005-0000-0000-000014A00000}"/>
    <cellStyle name="Vírgula 5 7 2 3 9" xfId="17545" xr:uid="{00000000-0005-0000-0000-000015A00000}"/>
    <cellStyle name="Vírgula 5 7 2 3 9 2" xfId="17546" xr:uid="{00000000-0005-0000-0000-000016A00000}"/>
    <cellStyle name="Vírgula 5 7 2 3 9 2 2" xfId="32534" xr:uid="{00000000-0005-0000-0000-000017A00000}"/>
    <cellStyle name="Vírgula 5 7 2 3 9 3" xfId="26697" xr:uid="{00000000-0005-0000-0000-000018A00000}"/>
    <cellStyle name="Vírgula 5 7 2 4" xfId="17547" xr:uid="{00000000-0005-0000-0000-000019A00000}"/>
    <cellStyle name="Vírgula 5 7 2 4 10" xfId="17548" xr:uid="{00000000-0005-0000-0000-00001AA00000}"/>
    <cellStyle name="Vírgula 5 7 2 4 10 2" xfId="39154" xr:uid="{00000000-0005-0000-0000-00001BA00000}"/>
    <cellStyle name="Vírgula 5 7 2 4 11" xfId="17549" xr:uid="{00000000-0005-0000-0000-00001CA00000}"/>
    <cellStyle name="Vírgula 5 7 2 4 11 2" xfId="39285" xr:uid="{00000000-0005-0000-0000-00001DA00000}"/>
    <cellStyle name="Vírgula 5 7 2 4 12" xfId="17550" xr:uid="{00000000-0005-0000-0000-00001EA00000}"/>
    <cellStyle name="Vírgula 5 7 2 4 12 2" xfId="39445" xr:uid="{00000000-0005-0000-0000-00001FA00000}"/>
    <cellStyle name="Vírgula 5 7 2 4 13" xfId="17551" xr:uid="{00000000-0005-0000-0000-000020A00000}"/>
    <cellStyle name="Vírgula 5 7 2 4 13 2" xfId="40835" xr:uid="{00000000-0005-0000-0000-000021A00000}"/>
    <cellStyle name="Vírgula 5 7 2 4 14" xfId="27877" xr:uid="{00000000-0005-0000-0000-000022A00000}"/>
    <cellStyle name="Vírgula 5 7 2 4 15" xfId="35390" xr:uid="{00000000-0005-0000-0000-000023A00000}"/>
    <cellStyle name="Vírgula 5 7 2 4 2" xfId="17552" xr:uid="{00000000-0005-0000-0000-000024A00000}"/>
    <cellStyle name="Vírgula 5 7 2 4 2 2" xfId="17553" xr:uid="{00000000-0005-0000-0000-000025A00000}"/>
    <cellStyle name="Vírgula 5 7 2 4 2 2 2" xfId="17554" xr:uid="{00000000-0005-0000-0000-000026A00000}"/>
    <cellStyle name="Vírgula 5 7 2 4 2 2 2 2" xfId="38221" xr:uid="{00000000-0005-0000-0000-000027A00000}"/>
    <cellStyle name="Vírgula 5 7 2 4 2 2 3" xfId="36552" xr:uid="{00000000-0005-0000-0000-000028A00000}"/>
    <cellStyle name="Vírgula 5 7 2 4 2 3" xfId="17555" xr:uid="{00000000-0005-0000-0000-000029A00000}"/>
    <cellStyle name="Vírgula 5 7 2 4 2 3 2" xfId="37485" xr:uid="{00000000-0005-0000-0000-00002AA00000}"/>
    <cellStyle name="Vírgula 5 7 2 4 2 4" xfId="35537" xr:uid="{00000000-0005-0000-0000-00002BA00000}"/>
    <cellStyle name="Vírgula 5 7 2 4 3" xfId="17556" xr:uid="{00000000-0005-0000-0000-00002CA00000}"/>
    <cellStyle name="Vírgula 5 7 2 4 3 2" xfId="17557" xr:uid="{00000000-0005-0000-0000-00002DA00000}"/>
    <cellStyle name="Vírgula 5 7 2 4 3 2 2" xfId="17558" xr:uid="{00000000-0005-0000-0000-00002EA00000}"/>
    <cellStyle name="Vírgula 5 7 2 4 3 2 2 2" xfId="38352" xr:uid="{00000000-0005-0000-0000-00002FA00000}"/>
    <cellStyle name="Vírgula 5 7 2 4 3 2 3" xfId="36683" xr:uid="{00000000-0005-0000-0000-000030A00000}"/>
    <cellStyle name="Vírgula 5 7 2 4 3 3" xfId="17559" xr:uid="{00000000-0005-0000-0000-000031A00000}"/>
    <cellStyle name="Vírgula 5 7 2 4 3 3 2" xfId="37616" xr:uid="{00000000-0005-0000-0000-000032A00000}"/>
    <cellStyle name="Vírgula 5 7 2 4 3 4" xfId="35668" xr:uid="{00000000-0005-0000-0000-000033A00000}"/>
    <cellStyle name="Vírgula 5 7 2 4 4" xfId="17560" xr:uid="{00000000-0005-0000-0000-000034A00000}"/>
    <cellStyle name="Vírgula 5 7 2 4 4 2" xfId="17561" xr:uid="{00000000-0005-0000-0000-000035A00000}"/>
    <cellStyle name="Vírgula 5 7 2 4 4 2 2" xfId="17562" xr:uid="{00000000-0005-0000-0000-000036A00000}"/>
    <cellStyle name="Vírgula 5 7 2 4 4 2 2 2" xfId="38483" xr:uid="{00000000-0005-0000-0000-000037A00000}"/>
    <cellStyle name="Vírgula 5 7 2 4 4 2 3" xfId="36818" xr:uid="{00000000-0005-0000-0000-000038A00000}"/>
    <cellStyle name="Vírgula 5 7 2 4 4 3" xfId="17563" xr:uid="{00000000-0005-0000-0000-000039A00000}"/>
    <cellStyle name="Vírgula 5 7 2 4 4 3 2" xfId="37747" xr:uid="{00000000-0005-0000-0000-00003AA00000}"/>
    <cellStyle name="Vírgula 5 7 2 4 4 4" xfId="35803" xr:uid="{00000000-0005-0000-0000-00003BA00000}"/>
    <cellStyle name="Vírgula 5 7 2 4 5" xfId="17564" xr:uid="{00000000-0005-0000-0000-00003CA00000}"/>
    <cellStyle name="Vírgula 5 7 2 4 5 2" xfId="17565" xr:uid="{00000000-0005-0000-0000-00003DA00000}"/>
    <cellStyle name="Vírgula 5 7 2 4 5 2 2" xfId="17566" xr:uid="{00000000-0005-0000-0000-00003EA00000}"/>
    <cellStyle name="Vírgula 5 7 2 4 5 2 2 2" xfId="38667" xr:uid="{00000000-0005-0000-0000-00003FA00000}"/>
    <cellStyle name="Vírgula 5 7 2 4 5 2 3" xfId="37003" xr:uid="{00000000-0005-0000-0000-000040A00000}"/>
    <cellStyle name="Vírgula 5 7 2 4 5 3" xfId="17567" xr:uid="{00000000-0005-0000-0000-000041A00000}"/>
    <cellStyle name="Vírgula 5 7 2 4 5 3 2" xfId="37927" xr:uid="{00000000-0005-0000-0000-000042A00000}"/>
    <cellStyle name="Vírgula 5 7 2 4 5 4" xfId="36018" xr:uid="{00000000-0005-0000-0000-000043A00000}"/>
    <cellStyle name="Vírgula 5 7 2 4 6" xfId="17568" xr:uid="{00000000-0005-0000-0000-000044A00000}"/>
    <cellStyle name="Vírgula 5 7 2 4 6 2" xfId="17569" xr:uid="{00000000-0005-0000-0000-000045A00000}"/>
    <cellStyle name="Vírgula 5 7 2 4 6 2 2" xfId="38824" xr:uid="{00000000-0005-0000-0000-000046A00000}"/>
    <cellStyle name="Vírgula 5 7 2 4 6 3" xfId="37154" xr:uid="{00000000-0005-0000-0000-000047A00000}"/>
    <cellStyle name="Vírgula 5 7 2 4 7" xfId="17570" xr:uid="{00000000-0005-0000-0000-000048A00000}"/>
    <cellStyle name="Vírgula 5 7 2 4 7 2" xfId="17571" xr:uid="{00000000-0005-0000-0000-000049A00000}"/>
    <cellStyle name="Vírgula 5 7 2 4 7 2 2" xfId="38085" xr:uid="{00000000-0005-0000-0000-00004AA00000}"/>
    <cellStyle name="Vírgula 5 7 2 4 7 3" xfId="36395" xr:uid="{00000000-0005-0000-0000-00004BA00000}"/>
    <cellStyle name="Vírgula 5 7 2 4 8" xfId="17572" xr:uid="{00000000-0005-0000-0000-00004CA00000}"/>
    <cellStyle name="Vírgula 5 7 2 4 8 2" xfId="37354" xr:uid="{00000000-0005-0000-0000-00004DA00000}"/>
    <cellStyle name="Vírgula 5 7 2 4 9" xfId="17573" xr:uid="{00000000-0005-0000-0000-00004EA00000}"/>
    <cellStyle name="Vírgula 5 7 2 4 9 2" xfId="39023" xr:uid="{00000000-0005-0000-0000-00004FA00000}"/>
    <cellStyle name="Vírgula 5 7 2 5" xfId="17574" xr:uid="{00000000-0005-0000-0000-000050A00000}"/>
    <cellStyle name="Vírgula 5 7 2 5 2" xfId="32459" xr:uid="{00000000-0005-0000-0000-000051A00000}"/>
    <cellStyle name="Vírgula 5 7 2 6" xfId="17575" xr:uid="{00000000-0005-0000-0000-000052A00000}"/>
    <cellStyle name="Vírgula 5 7 2 6 2" xfId="40693" xr:uid="{00000000-0005-0000-0000-000053A00000}"/>
    <cellStyle name="Vírgula 5 7 2 7" xfId="26622" xr:uid="{00000000-0005-0000-0000-000054A00000}"/>
    <cellStyle name="Vírgula 5 7 20" xfId="17576" xr:uid="{00000000-0005-0000-0000-000055A00000}"/>
    <cellStyle name="Vírgula 5 7 20 2" xfId="17577" xr:uid="{00000000-0005-0000-0000-000056A00000}"/>
    <cellStyle name="Vírgula 5 7 20 2 2" xfId="32535" xr:uid="{00000000-0005-0000-0000-000057A00000}"/>
    <cellStyle name="Vírgula 5 7 20 3" xfId="26698" xr:uid="{00000000-0005-0000-0000-000058A00000}"/>
    <cellStyle name="Vírgula 5 7 21" xfId="17578" xr:uid="{00000000-0005-0000-0000-000059A00000}"/>
    <cellStyle name="Vírgula 5 7 21 2" xfId="17579" xr:uid="{00000000-0005-0000-0000-00005AA00000}"/>
    <cellStyle name="Vírgula 5 7 21 2 2" xfId="32536" xr:uid="{00000000-0005-0000-0000-00005BA00000}"/>
    <cellStyle name="Vírgula 5 7 21 3" xfId="26699" xr:uid="{00000000-0005-0000-0000-00005CA00000}"/>
    <cellStyle name="Vírgula 5 7 22" xfId="17580" xr:uid="{00000000-0005-0000-0000-00005DA00000}"/>
    <cellStyle name="Vírgula 5 7 22 2" xfId="17581" xr:uid="{00000000-0005-0000-0000-00005EA00000}"/>
    <cellStyle name="Vírgula 5 7 22 2 2" xfId="32537" xr:uid="{00000000-0005-0000-0000-00005FA00000}"/>
    <cellStyle name="Vírgula 5 7 22 3" xfId="26700" xr:uid="{00000000-0005-0000-0000-000060A00000}"/>
    <cellStyle name="Vírgula 5 7 23" xfId="17582" xr:uid="{00000000-0005-0000-0000-000061A00000}"/>
    <cellStyle name="Vírgula 5 7 23 2" xfId="17583" xr:uid="{00000000-0005-0000-0000-000062A00000}"/>
    <cellStyle name="Vírgula 5 7 23 2 2" xfId="32538" xr:uid="{00000000-0005-0000-0000-000063A00000}"/>
    <cellStyle name="Vírgula 5 7 23 3" xfId="26701" xr:uid="{00000000-0005-0000-0000-000064A00000}"/>
    <cellStyle name="Vírgula 5 7 24" xfId="17584" xr:uid="{00000000-0005-0000-0000-000065A00000}"/>
    <cellStyle name="Vírgula 5 7 24 2" xfId="17585" xr:uid="{00000000-0005-0000-0000-000066A00000}"/>
    <cellStyle name="Vírgula 5 7 24 2 2" xfId="32539" xr:uid="{00000000-0005-0000-0000-000067A00000}"/>
    <cellStyle name="Vírgula 5 7 24 3" xfId="26702" xr:uid="{00000000-0005-0000-0000-000068A00000}"/>
    <cellStyle name="Vírgula 5 7 25" xfId="17586" xr:uid="{00000000-0005-0000-0000-000069A00000}"/>
    <cellStyle name="Vírgula 5 7 25 2" xfId="17587" xr:uid="{00000000-0005-0000-0000-00006AA00000}"/>
    <cellStyle name="Vírgula 5 7 25 2 2" xfId="32540" xr:uid="{00000000-0005-0000-0000-00006BA00000}"/>
    <cellStyle name="Vírgula 5 7 25 3" xfId="26703" xr:uid="{00000000-0005-0000-0000-00006CA00000}"/>
    <cellStyle name="Vírgula 5 7 26" xfId="17588" xr:uid="{00000000-0005-0000-0000-00006DA00000}"/>
    <cellStyle name="Vírgula 5 7 26 2" xfId="17589" xr:uid="{00000000-0005-0000-0000-00006EA00000}"/>
    <cellStyle name="Vírgula 5 7 26 2 2" xfId="32541" xr:uid="{00000000-0005-0000-0000-00006FA00000}"/>
    <cellStyle name="Vírgula 5 7 26 3" xfId="26704" xr:uid="{00000000-0005-0000-0000-000070A00000}"/>
    <cellStyle name="Vírgula 5 7 27" xfId="17590" xr:uid="{00000000-0005-0000-0000-000071A00000}"/>
    <cellStyle name="Vírgula 5 7 27 2" xfId="17591" xr:uid="{00000000-0005-0000-0000-000072A00000}"/>
    <cellStyle name="Vírgula 5 7 27 2 2" xfId="32542" xr:uid="{00000000-0005-0000-0000-000073A00000}"/>
    <cellStyle name="Vírgula 5 7 27 3" xfId="26705" xr:uid="{00000000-0005-0000-0000-000074A00000}"/>
    <cellStyle name="Vírgula 5 7 28" xfId="17592" xr:uid="{00000000-0005-0000-0000-000075A00000}"/>
    <cellStyle name="Vírgula 5 7 28 2" xfId="17593" xr:uid="{00000000-0005-0000-0000-000076A00000}"/>
    <cellStyle name="Vírgula 5 7 28 2 2" xfId="32543" xr:uid="{00000000-0005-0000-0000-000077A00000}"/>
    <cellStyle name="Vírgula 5 7 28 3" xfId="26706" xr:uid="{00000000-0005-0000-0000-000078A00000}"/>
    <cellStyle name="Vírgula 5 7 29" xfId="17594" xr:uid="{00000000-0005-0000-0000-000079A00000}"/>
    <cellStyle name="Vírgula 5 7 29 2" xfId="17595" xr:uid="{00000000-0005-0000-0000-00007AA00000}"/>
    <cellStyle name="Vírgula 5 7 29 2 2" xfId="32544" xr:uid="{00000000-0005-0000-0000-00007BA00000}"/>
    <cellStyle name="Vírgula 5 7 29 3" xfId="26707" xr:uid="{00000000-0005-0000-0000-00007CA00000}"/>
    <cellStyle name="Vírgula 5 7 3" xfId="17596" xr:uid="{00000000-0005-0000-0000-00007DA00000}"/>
    <cellStyle name="Vírgula 5 7 3 10" xfId="17597" xr:uid="{00000000-0005-0000-0000-00007EA00000}"/>
    <cellStyle name="Vírgula 5 7 3 10 2" xfId="17598" xr:uid="{00000000-0005-0000-0000-00007FA00000}"/>
    <cellStyle name="Vírgula 5 7 3 10 2 2" xfId="32546" xr:uid="{00000000-0005-0000-0000-000080A00000}"/>
    <cellStyle name="Vírgula 5 7 3 10 3" xfId="26709" xr:uid="{00000000-0005-0000-0000-000081A00000}"/>
    <cellStyle name="Vírgula 5 7 3 11" xfId="17599" xr:uid="{00000000-0005-0000-0000-000082A00000}"/>
    <cellStyle name="Vírgula 5 7 3 11 2" xfId="17600" xr:uid="{00000000-0005-0000-0000-000083A00000}"/>
    <cellStyle name="Vírgula 5 7 3 11 2 2" xfId="32547" xr:uid="{00000000-0005-0000-0000-000084A00000}"/>
    <cellStyle name="Vírgula 5 7 3 11 3" xfId="26710" xr:uid="{00000000-0005-0000-0000-000085A00000}"/>
    <cellStyle name="Vírgula 5 7 3 12" xfId="17601" xr:uid="{00000000-0005-0000-0000-000086A00000}"/>
    <cellStyle name="Vírgula 5 7 3 12 2" xfId="17602" xr:uid="{00000000-0005-0000-0000-000087A00000}"/>
    <cellStyle name="Vírgula 5 7 3 12 2 2" xfId="32548" xr:uid="{00000000-0005-0000-0000-000088A00000}"/>
    <cellStyle name="Vírgula 5 7 3 12 3" xfId="26711" xr:uid="{00000000-0005-0000-0000-000089A00000}"/>
    <cellStyle name="Vírgula 5 7 3 13" xfId="17603" xr:uid="{00000000-0005-0000-0000-00008AA00000}"/>
    <cellStyle name="Vírgula 5 7 3 13 2" xfId="17604" xr:uid="{00000000-0005-0000-0000-00008BA00000}"/>
    <cellStyle name="Vírgula 5 7 3 13 2 2" xfId="32549" xr:uid="{00000000-0005-0000-0000-00008CA00000}"/>
    <cellStyle name="Vírgula 5 7 3 13 3" xfId="26712" xr:uid="{00000000-0005-0000-0000-00008DA00000}"/>
    <cellStyle name="Vírgula 5 7 3 14" xfId="17605" xr:uid="{00000000-0005-0000-0000-00008EA00000}"/>
    <cellStyle name="Vírgula 5 7 3 14 2" xfId="17606" xr:uid="{00000000-0005-0000-0000-00008FA00000}"/>
    <cellStyle name="Vírgula 5 7 3 14 2 2" xfId="32550" xr:uid="{00000000-0005-0000-0000-000090A00000}"/>
    <cellStyle name="Vírgula 5 7 3 14 3" xfId="26713" xr:uid="{00000000-0005-0000-0000-000091A00000}"/>
    <cellStyle name="Vírgula 5 7 3 15" xfId="17607" xr:uid="{00000000-0005-0000-0000-000092A00000}"/>
    <cellStyle name="Vírgula 5 7 3 15 2" xfId="17608" xr:uid="{00000000-0005-0000-0000-000093A00000}"/>
    <cellStyle name="Vírgula 5 7 3 15 2 2" xfId="32551" xr:uid="{00000000-0005-0000-0000-000094A00000}"/>
    <cellStyle name="Vírgula 5 7 3 15 3" xfId="26714" xr:uid="{00000000-0005-0000-0000-000095A00000}"/>
    <cellStyle name="Vírgula 5 7 3 16" xfId="17609" xr:uid="{00000000-0005-0000-0000-000096A00000}"/>
    <cellStyle name="Vírgula 5 7 3 16 2" xfId="17610" xr:uid="{00000000-0005-0000-0000-000097A00000}"/>
    <cellStyle name="Vírgula 5 7 3 16 2 2" xfId="32552" xr:uid="{00000000-0005-0000-0000-000098A00000}"/>
    <cellStyle name="Vírgula 5 7 3 16 3" xfId="26715" xr:uid="{00000000-0005-0000-0000-000099A00000}"/>
    <cellStyle name="Vírgula 5 7 3 17" xfId="17611" xr:uid="{00000000-0005-0000-0000-00009AA00000}"/>
    <cellStyle name="Vírgula 5 7 3 17 2" xfId="17612" xr:uid="{00000000-0005-0000-0000-00009BA00000}"/>
    <cellStyle name="Vírgula 5 7 3 17 2 2" xfId="32553" xr:uid="{00000000-0005-0000-0000-00009CA00000}"/>
    <cellStyle name="Vírgula 5 7 3 17 3" xfId="26716" xr:uid="{00000000-0005-0000-0000-00009DA00000}"/>
    <cellStyle name="Vírgula 5 7 3 18" xfId="17613" xr:uid="{00000000-0005-0000-0000-00009EA00000}"/>
    <cellStyle name="Vírgula 5 7 3 18 2" xfId="17614" xr:uid="{00000000-0005-0000-0000-00009FA00000}"/>
    <cellStyle name="Vírgula 5 7 3 18 2 2" xfId="32554" xr:uid="{00000000-0005-0000-0000-0000A0A00000}"/>
    <cellStyle name="Vírgula 5 7 3 18 3" xfId="26717" xr:uid="{00000000-0005-0000-0000-0000A1A00000}"/>
    <cellStyle name="Vírgula 5 7 3 19" xfId="17615" xr:uid="{00000000-0005-0000-0000-0000A2A00000}"/>
    <cellStyle name="Vírgula 5 7 3 19 2" xfId="17616" xr:uid="{00000000-0005-0000-0000-0000A3A00000}"/>
    <cellStyle name="Vírgula 5 7 3 19 2 2" xfId="32555" xr:uid="{00000000-0005-0000-0000-0000A4A00000}"/>
    <cellStyle name="Vírgula 5 7 3 19 3" xfId="26718" xr:uid="{00000000-0005-0000-0000-0000A5A00000}"/>
    <cellStyle name="Vírgula 5 7 3 2" xfId="17617" xr:uid="{00000000-0005-0000-0000-0000A6A00000}"/>
    <cellStyle name="Vírgula 5 7 3 2 2" xfId="17618" xr:uid="{00000000-0005-0000-0000-0000A7A00000}"/>
    <cellStyle name="Vírgula 5 7 3 2 2 2" xfId="27881" xr:uid="{00000000-0005-0000-0000-0000A8A00000}"/>
    <cellStyle name="Vírgula 5 7 3 2 3" xfId="17619" xr:uid="{00000000-0005-0000-0000-0000A9A00000}"/>
    <cellStyle name="Vírgula 5 7 3 2 3 2" xfId="32556" xr:uid="{00000000-0005-0000-0000-0000AAA00000}"/>
    <cellStyle name="Vírgula 5 7 3 2 4" xfId="17620" xr:uid="{00000000-0005-0000-0000-0000ABA00000}"/>
    <cellStyle name="Vírgula 5 7 3 2 4 2" xfId="40698" xr:uid="{00000000-0005-0000-0000-0000ACA00000}"/>
    <cellStyle name="Vírgula 5 7 3 2 5" xfId="26719" xr:uid="{00000000-0005-0000-0000-0000ADA00000}"/>
    <cellStyle name="Vírgula 5 7 3 20" xfId="17621" xr:uid="{00000000-0005-0000-0000-0000AEA00000}"/>
    <cellStyle name="Vírgula 5 7 3 20 2" xfId="17622" xr:uid="{00000000-0005-0000-0000-0000AFA00000}"/>
    <cellStyle name="Vírgula 5 7 3 20 2 2" xfId="32557" xr:uid="{00000000-0005-0000-0000-0000B0A00000}"/>
    <cellStyle name="Vírgula 5 7 3 20 3" xfId="26720" xr:uid="{00000000-0005-0000-0000-0000B1A00000}"/>
    <cellStyle name="Vírgula 5 7 3 21" xfId="17623" xr:uid="{00000000-0005-0000-0000-0000B2A00000}"/>
    <cellStyle name="Vírgula 5 7 3 21 2" xfId="17624" xr:uid="{00000000-0005-0000-0000-0000B3A00000}"/>
    <cellStyle name="Vírgula 5 7 3 21 2 2" xfId="32558" xr:uid="{00000000-0005-0000-0000-0000B4A00000}"/>
    <cellStyle name="Vírgula 5 7 3 21 3" xfId="26721" xr:uid="{00000000-0005-0000-0000-0000B5A00000}"/>
    <cellStyle name="Vírgula 5 7 3 22" xfId="17625" xr:uid="{00000000-0005-0000-0000-0000B6A00000}"/>
    <cellStyle name="Vírgula 5 7 3 22 2" xfId="17626" xr:uid="{00000000-0005-0000-0000-0000B7A00000}"/>
    <cellStyle name="Vírgula 5 7 3 22 2 2" xfId="32559" xr:uid="{00000000-0005-0000-0000-0000B8A00000}"/>
    <cellStyle name="Vírgula 5 7 3 22 3" xfId="26722" xr:uid="{00000000-0005-0000-0000-0000B9A00000}"/>
    <cellStyle name="Vírgula 5 7 3 23" xfId="17627" xr:uid="{00000000-0005-0000-0000-0000BAA00000}"/>
    <cellStyle name="Vírgula 5 7 3 23 2" xfId="17628" xr:uid="{00000000-0005-0000-0000-0000BBA00000}"/>
    <cellStyle name="Vírgula 5 7 3 23 2 2" xfId="32560" xr:uid="{00000000-0005-0000-0000-0000BCA00000}"/>
    <cellStyle name="Vírgula 5 7 3 23 3" xfId="26723" xr:uid="{00000000-0005-0000-0000-0000BDA00000}"/>
    <cellStyle name="Vírgula 5 7 3 24" xfId="17629" xr:uid="{00000000-0005-0000-0000-0000BEA00000}"/>
    <cellStyle name="Vírgula 5 7 3 24 2" xfId="17630" xr:uid="{00000000-0005-0000-0000-0000BFA00000}"/>
    <cellStyle name="Vírgula 5 7 3 24 2 2" xfId="32561" xr:uid="{00000000-0005-0000-0000-0000C0A00000}"/>
    <cellStyle name="Vírgula 5 7 3 24 3" xfId="26724" xr:uid="{00000000-0005-0000-0000-0000C1A00000}"/>
    <cellStyle name="Vírgula 5 7 3 25" xfId="17631" xr:uid="{00000000-0005-0000-0000-0000C2A00000}"/>
    <cellStyle name="Vírgula 5 7 3 25 2" xfId="17632" xr:uid="{00000000-0005-0000-0000-0000C3A00000}"/>
    <cellStyle name="Vírgula 5 7 3 25 2 2" xfId="32562" xr:uid="{00000000-0005-0000-0000-0000C4A00000}"/>
    <cellStyle name="Vírgula 5 7 3 25 3" xfId="26725" xr:uid="{00000000-0005-0000-0000-0000C5A00000}"/>
    <cellStyle name="Vírgula 5 7 3 26" xfId="17633" xr:uid="{00000000-0005-0000-0000-0000C6A00000}"/>
    <cellStyle name="Vírgula 5 7 3 26 2" xfId="17634" xr:uid="{00000000-0005-0000-0000-0000C7A00000}"/>
    <cellStyle name="Vírgula 5 7 3 26 2 2" xfId="32563" xr:uid="{00000000-0005-0000-0000-0000C8A00000}"/>
    <cellStyle name="Vírgula 5 7 3 26 3" xfId="26726" xr:uid="{00000000-0005-0000-0000-0000C9A00000}"/>
    <cellStyle name="Vírgula 5 7 3 27" xfId="17635" xr:uid="{00000000-0005-0000-0000-0000CAA00000}"/>
    <cellStyle name="Vírgula 5 7 3 27 2" xfId="17636" xr:uid="{00000000-0005-0000-0000-0000CBA00000}"/>
    <cellStyle name="Vírgula 5 7 3 27 2 2" xfId="32564" xr:uid="{00000000-0005-0000-0000-0000CCA00000}"/>
    <cellStyle name="Vírgula 5 7 3 27 3" xfId="26727" xr:uid="{00000000-0005-0000-0000-0000CDA00000}"/>
    <cellStyle name="Vírgula 5 7 3 28" xfId="17637" xr:uid="{00000000-0005-0000-0000-0000CEA00000}"/>
    <cellStyle name="Vírgula 5 7 3 28 2" xfId="17638" xr:uid="{00000000-0005-0000-0000-0000CFA00000}"/>
    <cellStyle name="Vírgula 5 7 3 28 2 2" xfId="32565" xr:uid="{00000000-0005-0000-0000-0000D0A00000}"/>
    <cellStyle name="Vírgula 5 7 3 28 3" xfId="26728" xr:uid="{00000000-0005-0000-0000-0000D1A00000}"/>
    <cellStyle name="Vírgula 5 7 3 29" xfId="17639" xr:uid="{00000000-0005-0000-0000-0000D2A00000}"/>
    <cellStyle name="Vírgula 5 7 3 29 2" xfId="17640" xr:uid="{00000000-0005-0000-0000-0000D3A00000}"/>
    <cellStyle name="Vírgula 5 7 3 29 2 2" xfId="32566" xr:uid="{00000000-0005-0000-0000-0000D4A00000}"/>
    <cellStyle name="Vírgula 5 7 3 29 3" xfId="26729" xr:uid="{00000000-0005-0000-0000-0000D5A00000}"/>
    <cellStyle name="Vírgula 5 7 3 3" xfId="17641" xr:uid="{00000000-0005-0000-0000-0000D6A00000}"/>
    <cellStyle name="Vírgula 5 7 3 3 2" xfId="17642" xr:uid="{00000000-0005-0000-0000-0000D7A00000}"/>
    <cellStyle name="Vírgula 5 7 3 3 2 2" xfId="32567" xr:uid="{00000000-0005-0000-0000-0000D8A00000}"/>
    <cellStyle name="Vírgula 5 7 3 3 3" xfId="17643" xr:uid="{00000000-0005-0000-0000-0000D9A00000}"/>
    <cellStyle name="Vírgula 5 7 3 3 4" xfId="26730" xr:uid="{00000000-0005-0000-0000-0000DAA00000}"/>
    <cellStyle name="Vírgula 5 7 3 30" xfId="17644" xr:uid="{00000000-0005-0000-0000-0000DBA00000}"/>
    <cellStyle name="Vírgula 5 7 3 30 2" xfId="17645" xr:uid="{00000000-0005-0000-0000-0000DCA00000}"/>
    <cellStyle name="Vírgula 5 7 3 30 2 2" xfId="32568" xr:uid="{00000000-0005-0000-0000-0000DDA00000}"/>
    <cellStyle name="Vírgula 5 7 3 30 3" xfId="26731" xr:uid="{00000000-0005-0000-0000-0000DEA00000}"/>
    <cellStyle name="Vírgula 5 7 3 31" xfId="17646" xr:uid="{00000000-0005-0000-0000-0000DFA00000}"/>
    <cellStyle name="Vírgula 5 7 3 31 2" xfId="17647" xr:uid="{00000000-0005-0000-0000-0000E0A00000}"/>
    <cellStyle name="Vírgula 5 7 3 31 2 2" xfId="32569" xr:uid="{00000000-0005-0000-0000-0000E1A00000}"/>
    <cellStyle name="Vírgula 5 7 3 31 3" xfId="26732" xr:uid="{00000000-0005-0000-0000-0000E2A00000}"/>
    <cellStyle name="Vírgula 5 7 3 32" xfId="17648" xr:uid="{00000000-0005-0000-0000-0000E3A00000}"/>
    <cellStyle name="Vírgula 5 7 3 32 2" xfId="17649" xr:uid="{00000000-0005-0000-0000-0000E4A00000}"/>
    <cellStyle name="Vírgula 5 7 3 32 2 2" xfId="32570" xr:uid="{00000000-0005-0000-0000-0000E5A00000}"/>
    <cellStyle name="Vírgula 5 7 3 32 3" xfId="26733" xr:uid="{00000000-0005-0000-0000-0000E6A00000}"/>
    <cellStyle name="Vírgula 5 7 3 33" xfId="17650" xr:uid="{00000000-0005-0000-0000-0000E7A00000}"/>
    <cellStyle name="Vírgula 5 7 3 33 2" xfId="17651" xr:uid="{00000000-0005-0000-0000-0000E8A00000}"/>
    <cellStyle name="Vírgula 5 7 3 33 2 2" xfId="32571" xr:uid="{00000000-0005-0000-0000-0000E9A00000}"/>
    <cellStyle name="Vírgula 5 7 3 33 3" xfId="26734" xr:uid="{00000000-0005-0000-0000-0000EAA00000}"/>
    <cellStyle name="Vírgula 5 7 3 34" xfId="17652" xr:uid="{00000000-0005-0000-0000-0000EBA00000}"/>
    <cellStyle name="Vírgula 5 7 3 34 2" xfId="17653" xr:uid="{00000000-0005-0000-0000-0000ECA00000}"/>
    <cellStyle name="Vírgula 5 7 3 34 2 2" xfId="32572" xr:uid="{00000000-0005-0000-0000-0000EDA00000}"/>
    <cellStyle name="Vírgula 5 7 3 34 3" xfId="26735" xr:uid="{00000000-0005-0000-0000-0000EEA00000}"/>
    <cellStyle name="Vírgula 5 7 3 35" xfId="17654" xr:uid="{00000000-0005-0000-0000-0000EFA00000}"/>
    <cellStyle name="Vírgula 5 7 3 35 2" xfId="17655" xr:uid="{00000000-0005-0000-0000-0000F0A00000}"/>
    <cellStyle name="Vírgula 5 7 3 35 2 2" xfId="32573" xr:uid="{00000000-0005-0000-0000-0000F1A00000}"/>
    <cellStyle name="Vírgula 5 7 3 35 3" xfId="26736" xr:uid="{00000000-0005-0000-0000-0000F2A00000}"/>
    <cellStyle name="Vírgula 5 7 3 36" xfId="17656" xr:uid="{00000000-0005-0000-0000-0000F3A00000}"/>
    <cellStyle name="Vírgula 5 7 3 36 2" xfId="17657" xr:uid="{00000000-0005-0000-0000-0000F4A00000}"/>
    <cellStyle name="Vírgula 5 7 3 36 2 2" xfId="32574" xr:uid="{00000000-0005-0000-0000-0000F5A00000}"/>
    <cellStyle name="Vírgula 5 7 3 36 3" xfId="26737" xr:uid="{00000000-0005-0000-0000-0000F6A00000}"/>
    <cellStyle name="Vírgula 5 7 3 37" xfId="17658" xr:uid="{00000000-0005-0000-0000-0000F7A00000}"/>
    <cellStyle name="Vírgula 5 7 3 37 2" xfId="17659" xr:uid="{00000000-0005-0000-0000-0000F8A00000}"/>
    <cellStyle name="Vírgula 5 7 3 37 2 2" xfId="32575" xr:uid="{00000000-0005-0000-0000-0000F9A00000}"/>
    <cellStyle name="Vírgula 5 7 3 37 3" xfId="26738" xr:uid="{00000000-0005-0000-0000-0000FAA00000}"/>
    <cellStyle name="Vírgula 5 7 3 38" xfId="17660" xr:uid="{00000000-0005-0000-0000-0000FBA00000}"/>
    <cellStyle name="Vírgula 5 7 3 38 2" xfId="17661" xr:uid="{00000000-0005-0000-0000-0000FCA00000}"/>
    <cellStyle name="Vírgula 5 7 3 38 2 2" xfId="32576" xr:uid="{00000000-0005-0000-0000-0000FDA00000}"/>
    <cellStyle name="Vírgula 5 7 3 38 3" xfId="26739" xr:uid="{00000000-0005-0000-0000-0000FEA00000}"/>
    <cellStyle name="Vírgula 5 7 3 39" xfId="17662" xr:uid="{00000000-0005-0000-0000-0000FFA00000}"/>
    <cellStyle name="Vírgula 5 7 3 39 2" xfId="17663" xr:uid="{00000000-0005-0000-0000-000000A10000}"/>
    <cellStyle name="Vírgula 5 7 3 39 2 2" xfId="32577" xr:uid="{00000000-0005-0000-0000-000001A10000}"/>
    <cellStyle name="Vírgula 5 7 3 39 3" xfId="26740" xr:uid="{00000000-0005-0000-0000-000002A10000}"/>
    <cellStyle name="Vírgula 5 7 3 4" xfId="17664" xr:uid="{00000000-0005-0000-0000-000003A10000}"/>
    <cellStyle name="Vírgula 5 7 3 4 2" xfId="17665" xr:uid="{00000000-0005-0000-0000-000004A10000}"/>
    <cellStyle name="Vírgula 5 7 3 4 2 2" xfId="32578" xr:uid="{00000000-0005-0000-0000-000005A10000}"/>
    <cellStyle name="Vírgula 5 7 3 4 3" xfId="26741" xr:uid="{00000000-0005-0000-0000-000006A10000}"/>
    <cellStyle name="Vírgula 5 7 3 40" xfId="17666" xr:uid="{00000000-0005-0000-0000-000007A10000}"/>
    <cellStyle name="Vírgula 5 7 3 40 2" xfId="17667" xr:uid="{00000000-0005-0000-0000-000008A10000}"/>
    <cellStyle name="Vírgula 5 7 3 40 2 2" xfId="32579" xr:uid="{00000000-0005-0000-0000-000009A10000}"/>
    <cellStyle name="Vírgula 5 7 3 40 3" xfId="26742" xr:uid="{00000000-0005-0000-0000-00000AA10000}"/>
    <cellStyle name="Vírgula 5 7 3 41" xfId="17668" xr:uid="{00000000-0005-0000-0000-00000BA10000}"/>
    <cellStyle name="Vírgula 5 7 3 41 2" xfId="17669" xr:uid="{00000000-0005-0000-0000-00000CA10000}"/>
    <cellStyle name="Vírgula 5 7 3 41 2 2" xfId="32580" xr:uid="{00000000-0005-0000-0000-00000DA10000}"/>
    <cellStyle name="Vírgula 5 7 3 41 3" xfId="26743" xr:uid="{00000000-0005-0000-0000-00000EA10000}"/>
    <cellStyle name="Vírgula 5 7 3 42" xfId="17670" xr:uid="{00000000-0005-0000-0000-00000FA10000}"/>
    <cellStyle name="Vírgula 5 7 3 42 2" xfId="17671" xr:uid="{00000000-0005-0000-0000-000010A10000}"/>
    <cellStyle name="Vírgula 5 7 3 42 2 2" xfId="32581" xr:uid="{00000000-0005-0000-0000-000011A10000}"/>
    <cellStyle name="Vírgula 5 7 3 42 3" xfId="26744" xr:uid="{00000000-0005-0000-0000-000012A10000}"/>
    <cellStyle name="Vírgula 5 7 3 43" xfId="17672" xr:uid="{00000000-0005-0000-0000-000013A10000}"/>
    <cellStyle name="Vírgula 5 7 3 43 2" xfId="17673" xr:uid="{00000000-0005-0000-0000-000014A10000}"/>
    <cellStyle name="Vírgula 5 7 3 43 2 2" xfId="32582" xr:uid="{00000000-0005-0000-0000-000015A10000}"/>
    <cellStyle name="Vírgula 5 7 3 43 3" xfId="26745" xr:uid="{00000000-0005-0000-0000-000016A10000}"/>
    <cellStyle name="Vírgula 5 7 3 44" xfId="17674" xr:uid="{00000000-0005-0000-0000-000017A10000}"/>
    <cellStyle name="Vírgula 5 7 3 44 2" xfId="17675" xr:uid="{00000000-0005-0000-0000-000018A10000}"/>
    <cellStyle name="Vírgula 5 7 3 44 2 2" xfId="32583" xr:uid="{00000000-0005-0000-0000-000019A10000}"/>
    <cellStyle name="Vírgula 5 7 3 44 3" xfId="26746" xr:uid="{00000000-0005-0000-0000-00001AA10000}"/>
    <cellStyle name="Vírgula 5 7 3 45" xfId="17676" xr:uid="{00000000-0005-0000-0000-00001BA10000}"/>
    <cellStyle name="Vírgula 5 7 3 45 2" xfId="17677" xr:uid="{00000000-0005-0000-0000-00001CA10000}"/>
    <cellStyle name="Vírgula 5 7 3 45 2 2" xfId="32584" xr:uid="{00000000-0005-0000-0000-00001DA10000}"/>
    <cellStyle name="Vírgula 5 7 3 45 3" xfId="26747" xr:uid="{00000000-0005-0000-0000-00001EA10000}"/>
    <cellStyle name="Vírgula 5 7 3 46" xfId="17678" xr:uid="{00000000-0005-0000-0000-00001FA10000}"/>
    <cellStyle name="Vírgula 5 7 3 46 2" xfId="17679" xr:uid="{00000000-0005-0000-0000-000020A10000}"/>
    <cellStyle name="Vírgula 5 7 3 46 2 2" xfId="32585" xr:uid="{00000000-0005-0000-0000-000021A10000}"/>
    <cellStyle name="Vírgula 5 7 3 46 3" xfId="26748" xr:uid="{00000000-0005-0000-0000-000022A10000}"/>
    <cellStyle name="Vírgula 5 7 3 47" xfId="17680" xr:uid="{00000000-0005-0000-0000-000023A10000}"/>
    <cellStyle name="Vírgula 5 7 3 47 2" xfId="17681" xr:uid="{00000000-0005-0000-0000-000024A10000}"/>
    <cellStyle name="Vírgula 5 7 3 47 2 2" xfId="32586" xr:uid="{00000000-0005-0000-0000-000025A10000}"/>
    <cellStyle name="Vírgula 5 7 3 47 3" xfId="26749" xr:uid="{00000000-0005-0000-0000-000026A10000}"/>
    <cellStyle name="Vírgula 5 7 3 48" xfId="17682" xr:uid="{00000000-0005-0000-0000-000027A10000}"/>
    <cellStyle name="Vírgula 5 7 3 48 2" xfId="17683" xr:uid="{00000000-0005-0000-0000-000028A10000}"/>
    <cellStyle name="Vírgula 5 7 3 48 2 2" xfId="32587" xr:uid="{00000000-0005-0000-0000-000029A10000}"/>
    <cellStyle name="Vírgula 5 7 3 48 3" xfId="26750" xr:uid="{00000000-0005-0000-0000-00002AA10000}"/>
    <cellStyle name="Vírgula 5 7 3 49" xfId="17684" xr:uid="{00000000-0005-0000-0000-00002BA10000}"/>
    <cellStyle name="Vírgula 5 7 3 49 2" xfId="17685" xr:uid="{00000000-0005-0000-0000-00002CA10000}"/>
    <cellStyle name="Vírgula 5 7 3 49 2 2" xfId="32588" xr:uid="{00000000-0005-0000-0000-00002DA10000}"/>
    <cellStyle name="Vírgula 5 7 3 49 3" xfId="26751" xr:uid="{00000000-0005-0000-0000-00002EA10000}"/>
    <cellStyle name="Vírgula 5 7 3 5" xfId="17686" xr:uid="{00000000-0005-0000-0000-00002FA10000}"/>
    <cellStyle name="Vírgula 5 7 3 5 2" xfId="17687" xr:uid="{00000000-0005-0000-0000-000030A10000}"/>
    <cellStyle name="Vírgula 5 7 3 5 2 2" xfId="32589" xr:uid="{00000000-0005-0000-0000-000031A10000}"/>
    <cellStyle name="Vírgula 5 7 3 5 3" xfId="26752" xr:uid="{00000000-0005-0000-0000-000032A10000}"/>
    <cellStyle name="Vírgula 5 7 3 50" xfId="17688" xr:uid="{00000000-0005-0000-0000-000033A10000}"/>
    <cellStyle name="Vírgula 5 7 3 50 2" xfId="17689" xr:uid="{00000000-0005-0000-0000-000034A10000}"/>
    <cellStyle name="Vírgula 5 7 3 50 2 2" xfId="32590" xr:uid="{00000000-0005-0000-0000-000035A10000}"/>
    <cellStyle name="Vírgula 5 7 3 50 3" xfId="26753" xr:uid="{00000000-0005-0000-0000-000036A10000}"/>
    <cellStyle name="Vírgula 5 7 3 51" xfId="17690" xr:uid="{00000000-0005-0000-0000-000037A10000}"/>
    <cellStyle name="Vírgula 5 7 3 51 2" xfId="17691" xr:uid="{00000000-0005-0000-0000-000038A10000}"/>
    <cellStyle name="Vírgula 5 7 3 51 2 2" xfId="32591" xr:uid="{00000000-0005-0000-0000-000039A10000}"/>
    <cellStyle name="Vírgula 5 7 3 51 3" xfId="26754" xr:uid="{00000000-0005-0000-0000-00003AA10000}"/>
    <cellStyle name="Vírgula 5 7 3 52" xfId="17692" xr:uid="{00000000-0005-0000-0000-00003BA10000}"/>
    <cellStyle name="Vírgula 5 7 3 52 2" xfId="17693" xr:uid="{00000000-0005-0000-0000-00003CA10000}"/>
    <cellStyle name="Vírgula 5 7 3 52 2 2" xfId="32592" xr:uid="{00000000-0005-0000-0000-00003DA10000}"/>
    <cellStyle name="Vírgula 5 7 3 52 3" xfId="26755" xr:uid="{00000000-0005-0000-0000-00003EA10000}"/>
    <cellStyle name="Vírgula 5 7 3 53" xfId="17694" xr:uid="{00000000-0005-0000-0000-00003FA10000}"/>
    <cellStyle name="Vírgula 5 7 3 53 2" xfId="17695" xr:uid="{00000000-0005-0000-0000-000040A10000}"/>
    <cellStyle name="Vírgula 5 7 3 53 2 2" xfId="32593" xr:uid="{00000000-0005-0000-0000-000041A10000}"/>
    <cellStyle name="Vírgula 5 7 3 53 3" xfId="26756" xr:uid="{00000000-0005-0000-0000-000042A10000}"/>
    <cellStyle name="Vírgula 5 7 3 54" xfId="17696" xr:uid="{00000000-0005-0000-0000-000043A10000}"/>
    <cellStyle name="Vírgula 5 7 3 54 2" xfId="17697" xr:uid="{00000000-0005-0000-0000-000044A10000}"/>
    <cellStyle name="Vírgula 5 7 3 54 2 2" xfId="32594" xr:uid="{00000000-0005-0000-0000-000045A10000}"/>
    <cellStyle name="Vírgula 5 7 3 54 3" xfId="26757" xr:uid="{00000000-0005-0000-0000-000046A10000}"/>
    <cellStyle name="Vírgula 5 7 3 55" xfId="17698" xr:uid="{00000000-0005-0000-0000-000047A10000}"/>
    <cellStyle name="Vírgula 5 7 3 55 2" xfId="17699" xr:uid="{00000000-0005-0000-0000-000048A10000}"/>
    <cellStyle name="Vírgula 5 7 3 55 2 2" xfId="32595" xr:uid="{00000000-0005-0000-0000-000049A10000}"/>
    <cellStyle name="Vírgula 5 7 3 55 3" xfId="26758" xr:uid="{00000000-0005-0000-0000-00004AA10000}"/>
    <cellStyle name="Vírgula 5 7 3 56" xfId="17700" xr:uid="{00000000-0005-0000-0000-00004BA10000}"/>
    <cellStyle name="Vírgula 5 7 3 56 2" xfId="17701" xr:uid="{00000000-0005-0000-0000-00004CA10000}"/>
    <cellStyle name="Vírgula 5 7 3 56 2 2" xfId="32596" xr:uid="{00000000-0005-0000-0000-00004DA10000}"/>
    <cellStyle name="Vírgula 5 7 3 56 3" xfId="26759" xr:uid="{00000000-0005-0000-0000-00004EA10000}"/>
    <cellStyle name="Vírgula 5 7 3 57" xfId="17702" xr:uid="{00000000-0005-0000-0000-00004FA10000}"/>
    <cellStyle name="Vírgula 5 7 3 57 2" xfId="17703" xr:uid="{00000000-0005-0000-0000-000050A10000}"/>
    <cellStyle name="Vírgula 5 7 3 57 2 2" xfId="32597" xr:uid="{00000000-0005-0000-0000-000051A10000}"/>
    <cellStyle name="Vírgula 5 7 3 57 3" xfId="26760" xr:uid="{00000000-0005-0000-0000-000052A10000}"/>
    <cellStyle name="Vírgula 5 7 3 58" xfId="17704" xr:uid="{00000000-0005-0000-0000-000053A10000}"/>
    <cellStyle name="Vírgula 5 7 3 58 2" xfId="17705" xr:uid="{00000000-0005-0000-0000-000054A10000}"/>
    <cellStyle name="Vírgula 5 7 3 58 2 2" xfId="32598" xr:uid="{00000000-0005-0000-0000-000055A10000}"/>
    <cellStyle name="Vírgula 5 7 3 58 3" xfId="26761" xr:uid="{00000000-0005-0000-0000-000056A10000}"/>
    <cellStyle name="Vírgula 5 7 3 59" xfId="17706" xr:uid="{00000000-0005-0000-0000-000057A10000}"/>
    <cellStyle name="Vírgula 5 7 3 59 2" xfId="17707" xr:uid="{00000000-0005-0000-0000-000058A10000}"/>
    <cellStyle name="Vírgula 5 7 3 59 2 2" xfId="32599" xr:uid="{00000000-0005-0000-0000-000059A10000}"/>
    <cellStyle name="Vírgula 5 7 3 59 3" xfId="26762" xr:uid="{00000000-0005-0000-0000-00005AA10000}"/>
    <cellStyle name="Vírgula 5 7 3 6" xfId="17708" xr:uid="{00000000-0005-0000-0000-00005BA10000}"/>
    <cellStyle name="Vírgula 5 7 3 6 2" xfId="17709" xr:uid="{00000000-0005-0000-0000-00005CA10000}"/>
    <cellStyle name="Vírgula 5 7 3 6 2 2" xfId="32600" xr:uid="{00000000-0005-0000-0000-00005DA10000}"/>
    <cellStyle name="Vírgula 5 7 3 6 3" xfId="26763" xr:uid="{00000000-0005-0000-0000-00005EA10000}"/>
    <cellStyle name="Vírgula 5 7 3 60" xfId="17710" xr:uid="{00000000-0005-0000-0000-00005FA10000}"/>
    <cellStyle name="Vírgula 5 7 3 60 2" xfId="17711" xr:uid="{00000000-0005-0000-0000-000060A10000}"/>
    <cellStyle name="Vírgula 5 7 3 60 2 2" xfId="32601" xr:uid="{00000000-0005-0000-0000-000061A10000}"/>
    <cellStyle name="Vírgula 5 7 3 60 3" xfId="26764" xr:uid="{00000000-0005-0000-0000-000062A10000}"/>
    <cellStyle name="Vírgula 5 7 3 61" xfId="17712" xr:uid="{00000000-0005-0000-0000-000063A10000}"/>
    <cellStyle name="Vírgula 5 7 3 61 2" xfId="17713" xr:uid="{00000000-0005-0000-0000-000064A10000}"/>
    <cellStyle name="Vírgula 5 7 3 61 2 2" xfId="32602" xr:uid="{00000000-0005-0000-0000-000065A10000}"/>
    <cellStyle name="Vírgula 5 7 3 61 3" xfId="26765" xr:uid="{00000000-0005-0000-0000-000066A10000}"/>
    <cellStyle name="Vírgula 5 7 3 62" xfId="17714" xr:uid="{00000000-0005-0000-0000-000067A10000}"/>
    <cellStyle name="Vírgula 5 7 3 62 2" xfId="17715" xr:uid="{00000000-0005-0000-0000-000068A10000}"/>
    <cellStyle name="Vírgula 5 7 3 62 2 2" xfId="32603" xr:uid="{00000000-0005-0000-0000-000069A10000}"/>
    <cellStyle name="Vírgula 5 7 3 62 3" xfId="26766" xr:uid="{00000000-0005-0000-0000-00006AA10000}"/>
    <cellStyle name="Vírgula 5 7 3 63" xfId="17716" xr:uid="{00000000-0005-0000-0000-00006BA10000}"/>
    <cellStyle name="Vírgula 5 7 3 63 2" xfId="17717" xr:uid="{00000000-0005-0000-0000-00006CA10000}"/>
    <cellStyle name="Vírgula 5 7 3 63 2 2" xfId="32604" xr:uid="{00000000-0005-0000-0000-00006DA10000}"/>
    <cellStyle name="Vírgula 5 7 3 63 3" xfId="26767" xr:uid="{00000000-0005-0000-0000-00006EA10000}"/>
    <cellStyle name="Vírgula 5 7 3 64" xfId="17718" xr:uid="{00000000-0005-0000-0000-00006FA10000}"/>
    <cellStyle name="Vírgula 5 7 3 64 2" xfId="17719" xr:uid="{00000000-0005-0000-0000-000070A10000}"/>
    <cellStyle name="Vírgula 5 7 3 64 2 2" xfId="32605" xr:uid="{00000000-0005-0000-0000-000071A10000}"/>
    <cellStyle name="Vírgula 5 7 3 64 3" xfId="26768" xr:uid="{00000000-0005-0000-0000-000072A10000}"/>
    <cellStyle name="Vírgula 5 7 3 65" xfId="17720" xr:uid="{00000000-0005-0000-0000-000073A10000}"/>
    <cellStyle name="Vírgula 5 7 3 65 2" xfId="17721" xr:uid="{00000000-0005-0000-0000-000074A10000}"/>
    <cellStyle name="Vírgula 5 7 3 65 2 2" xfId="32606" xr:uid="{00000000-0005-0000-0000-000075A10000}"/>
    <cellStyle name="Vírgula 5 7 3 65 3" xfId="26769" xr:uid="{00000000-0005-0000-0000-000076A10000}"/>
    <cellStyle name="Vírgula 5 7 3 66" xfId="17722" xr:uid="{00000000-0005-0000-0000-000077A10000}"/>
    <cellStyle name="Vírgula 5 7 3 66 2" xfId="17723" xr:uid="{00000000-0005-0000-0000-000078A10000}"/>
    <cellStyle name="Vírgula 5 7 3 66 2 2" xfId="32607" xr:uid="{00000000-0005-0000-0000-000079A10000}"/>
    <cellStyle name="Vírgula 5 7 3 66 3" xfId="26770" xr:uid="{00000000-0005-0000-0000-00007AA10000}"/>
    <cellStyle name="Vírgula 5 7 3 67" xfId="17724" xr:uid="{00000000-0005-0000-0000-00007BA10000}"/>
    <cellStyle name="Vírgula 5 7 3 67 2" xfId="17725" xr:uid="{00000000-0005-0000-0000-00007CA10000}"/>
    <cellStyle name="Vírgula 5 7 3 67 2 2" xfId="32608" xr:uid="{00000000-0005-0000-0000-00007DA10000}"/>
    <cellStyle name="Vírgula 5 7 3 67 3" xfId="26771" xr:uid="{00000000-0005-0000-0000-00007EA10000}"/>
    <cellStyle name="Vírgula 5 7 3 68" xfId="17726" xr:uid="{00000000-0005-0000-0000-00007FA10000}"/>
    <cellStyle name="Vírgula 5 7 3 68 2" xfId="17727" xr:uid="{00000000-0005-0000-0000-000080A10000}"/>
    <cellStyle name="Vírgula 5 7 3 68 2 2" xfId="32609" xr:uid="{00000000-0005-0000-0000-000081A10000}"/>
    <cellStyle name="Vírgula 5 7 3 68 3" xfId="26772" xr:uid="{00000000-0005-0000-0000-000082A10000}"/>
    <cellStyle name="Vírgula 5 7 3 69" xfId="17728" xr:uid="{00000000-0005-0000-0000-000083A10000}"/>
    <cellStyle name="Vírgula 5 7 3 69 2" xfId="17729" xr:uid="{00000000-0005-0000-0000-000084A10000}"/>
    <cellStyle name="Vírgula 5 7 3 69 2 2" xfId="32610" xr:uid="{00000000-0005-0000-0000-000085A10000}"/>
    <cellStyle name="Vírgula 5 7 3 69 3" xfId="26773" xr:uid="{00000000-0005-0000-0000-000086A10000}"/>
    <cellStyle name="Vírgula 5 7 3 7" xfId="17730" xr:uid="{00000000-0005-0000-0000-000087A10000}"/>
    <cellStyle name="Vírgula 5 7 3 7 2" xfId="17731" xr:uid="{00000000-0005-0000-0000-000088A10000}"/>
    <cellStyle name="Vírgula 5 7 3 7 2 2" xfId="32611" xr:uid="{00000000-0005-0000-0000-000089A10000}"/>
    <cellStyle name="Vírgula 5 7 3 7 3" xfId="26774" xr:uid="{00000000-0005-0000-0000-00008AA10000}"/>
    <cellStyle name="Vírgula 5 7 3 70" xfId="17732" xr:uid="{00000000-0005-0000-0000-00008BA10000}"/>
    <cellStyle name="Vírgula 5 7 3 70 2" xfId="17733" xr:uid="{00000000-0005-0000-0000-00008CA10000}"/>
    <cellStyle name="Vírgula 5 7 3 70 2 2" xfId="32612" xr:uid="{00000000-0005-0000-0000-00008DA10000}"/>
    <cellStyle name="Vírgula 5 7 3 70 3" xfId="26775" xr:uid="{00000000-0005-0000-0000-00008EA10000}"/>
    <cellStyle name="Vírgula 5 7 3 71" xfId="17734" xr:uid="{00000000-0005-0000-0000-00008FA10000}"/>
    <cellStyle name="Vírgula 5 7 3 71 2" xfId="17735" xr:uid="{00000000-0005-0000-0000-000090A10000}"/>
    <cellStyle name="Vírgula 5 7 3 71 2 2" xfId="32613" xr:uid="{00000000-0005-0000-0000-000091A10000}"/>
    <cellStyle name="Vírgula 5 7 3 71 3" xfId="26776" xr:uid="{00000000-0005-0000-0000-000092A10000}"/>
    <cellStyle name="Vírgula 5 7 3 72" xfId="17736" xr:uid="{00000000-0005-0000-0000-000093A10000}"/>
    <cellStyle name="Vírgula 5 7 3 72 2" xfId="17737" xr:uid="{00000000-0005-0000-0000-000094A10000}"/>
    <cellStyle name="Vírgula 5 7 3 72 2 2" xfId="32614" xr:uid="{00000000-0005-0000-0000-000095A10000}"/>
    <cellStyle name="Vírgula 5 7 3 72 3" xfId="26777" xr:uid="{00000000-0005-0000-0000-000096A10000}"/>
    <cellStyle name="Vírgula 5 7 3 73" xfId="17738" xr:uid="{00000000-0005-0000-0000-000097A10000}"/>
    <cellStyle name="Vírgula 5 7 3 73 2" xfId="17739" xr:uid="{00000000-0005-0000-0000-000098A10000}"/>
    <cellStyle name="Vírgula 5 7 3 73 2 2" xfId="32615" xr:uid="{00000000-0005-0000-0000-000099A10000}"/>
    <cellStyle name="Vírgula 5 7 3 73 3" xfId="26778" xr:uid="{00000000-0005-0000-0000-00009AA10000}"/>
    <cellStyle name="Vírgula 5 7 3 74" xfId="17740" xr:uid="{00000000-0005-0000-0000-00009BA10000}"/>
    <cellStyle name="Vírgula 5 7 3 74 2" xfId="17741" xr:uid="{00000000-0005-0000-0000-00009CA10000}"/>
    <cellStyle name="Vírgula 5 7 3 74 2 2" xfId="32616" xr:uid="{00000000-0005-0000-0000-00009DA10000}"/>
    <cellStyle name="Vírgula 5 7 3 74 3" xfId="26779" xr:uid="{00000000-0005-0000-0000-00009EA10000}"/>
    <cellStyle name="Vírgula 5 7 3 75" xfId="17742" xr:uid="{00000000-0005-0000-0000-00009FA10000}"/>
    <cellStyle name="Vírgula 5 7 3 75 2" xfId="17743" xr:uid="{00000000-0005-0000-0000-0000A0A10000}"/>
    <cellStyle name="Vírgula 5 7 3 75 2 2" xfId="32617" xr:uid="{00000000-0005-0000-0000-0000A1A10000}"/>
    <cellStyle name="Vírgula 5 7 3 75 3" xfId="26780" xr:uid="{00000000-0005-0000-0000-0000A2A10000}"/>
    <cellStyle name="Vírgula 5 7 3 76" xfId="17744" xr:uid="{00000000-0005-0000-0000-0000A3A10000}"/>
    <cellStyle name="Vírgula 5 7 3 76 2" xfId="27880" xr:uid="{00000000-0005-0000-0000-0000A4A10000}"/>
    <cellStyle name="Vírgula 5 7 3 77" xfId="17745" xr:uid="{00000000-0005-0000-0000-0000A5A10000}"/>
    <cellStyle name="Vírgula 5 7 3 77 2" xfId="32545" xr:uid="{00000000-0005-0000-0000-0000A6A10000}"/>
    <cellStyle name="Vírgula 5 7 3 78" xfId="17746" xr:uid="{00000000-0005-0000-0000-0000A7A10000}"/>
    <cellStyle name="Vírgula 5 7 3 78 2" xfId="40697" xr:uid="{00000000-0005-0000-0000-0000A8A10000}"/>
    <cellStyle name="Vírgula 5 7 3 79" xfId="26708" xr:uid="{00000000-0005-0000-0000-0000A9A10000}"/>
    <cellStyle name="Vírgula 5 7 3 8" xfId="17747" xr:uid="{00000000-0005-0000-0000-0000AAA10000}"/>
    <cellStyle name="Vírgula 5 7 3 8 2" xfId="17748" xr:uid="{00000000-0005-0000-0000-0000ABA10000}"/>
    <cellStyle name="Vírgula 5 7 3 8 2 2" xfId="32618" xr:uid="{00000000-0005-0000-0000-0000ACA10000}"/>
    <cellStyle name="Vírgula 5 7 3 8 3" xfId="26781" xr:uid="{00000000-0005-0000-0000-0000ADA10000}"/>
    <cellStyle name="Vírgula 5 7 3 9" xfId="17749" xr:uid="{00000000-0005-0000-0000-0000AEA10000}"/>
    <cellStyle name="Vírgula 5 7 3 9 2" xfId="17750" xr:uid="{00000000-0005-0000-0000-0000AFA10000}"/>
    <cellStyle name="Vírgula 5 7 3 9 2 2" xfId="32619" xr:uid="{00000000-0005-0000-0000-0000B0A10000}"/>
    <cellStyle name="Vírgula 5 7 3 9 3" xfId="26782" xr:uid="{00000000-0005-0000-0000-0000B1A10000}"/>
    <cellStyle name="Vírgula 5 7 30" xfId="17751" xr:uid="{00000000-0005-0000-0000-0000B2A10000}"/>
    <cellStyle name="Vírgula 5 7 30 2" xfId="17752" xr:uid="{00000000-0005-0000-0000-0000B3A10000}"/>
    <cellStyle name="Vírgula 5 7 30 2 2" xfId="32620" xr:uid="{00000000-0005-0000-0000-0000B4A10000}"/>
    <cellStyle name="Vírgula 5 7 30 3" xfId="26783" xr:uid="{00000000-0005-0000-0000-0000B5A10000}"/>
    <cellStyle name="Vírgula 5 7 31" xfId="17753" xr:uid="{00000000-0005-0000-0000-0000B6A10000}"/>
    <cellStyle name="Vírgula 5 7 31 2" xfId="17754" xr:uid="{00000000-0005-0000-0000-0000B7A10000}"/>
    <cellStyle name="Vírgula 5 7 31 2 2" xfId="32621" xr:uid="{00000000-0005-0000-0000-0000B8A10000}"/>
    <cellStyle name="Vírgula 5 7 31 3" xfId="26784" xr:uid="{00000000-0005-0000-0000-0000B9A10000}"/>
    <cellStyle name="Vírgula 5 7 32" xfId="17755" xr:uid="{00000000-0005-0000-0000-0000BAA10000}"/>
    <cellStyle name="Vírgula 5 7 32 2" xfId="17756" xr:uid="{00000000-0005-0000-0000-0000BBA10000}"/>
    <cellStyle name="Vírgula 5 7 32 2 2" xfId="32622" xr:uid="{00000000-0005-0000-0000-0000BCA10000}"/>
    <cellStyle name="Vírgula 5 7 32 3" xfId="26785" xr:uid="{00000000-0005-0000-0000-0000BDA10000}"/>
    <cellStyle name="Vírgula 5 7 33" xfId="17757" xr:uid="{00000000-0005-0000-0000-0000BEA10000}"/>
    <cellStyle name="Vírgula 5 7 33 2" xfId="17758" xr:uid="{00000000-0005-0000-0000-0000BFA10000}"/>
    <cellStyle name="Vírgula 5 7 33 2 2" xfId="32623" xr:uid="{00000000-0005-0000-0000-0000C0A10000}"/>
    <cellStyle name="Vírgula 5 7 33 3" xfId="26786" xr:uid="{00000000-0005-0000-0000-0000C1A10000}"/>
    <cellStyle name="Vírgula 5 7 34" xfId="17759" xr:uid="{00000000-0005-0000-0000-0000C2A10000}"/>
    <cellStyle name="Vírgula 5 7 34 2" xfId="17760" xr:uid="{00000000-0005-0000-0000-0000C3A10000}"/>
    <cellStyle name="Vírgula 5 7 34 2 2" xfId="32624" xr:uid="{00000000-0005-0000-0000-0000C4A10000}"/>
    <cellStyle name="Vírgula 5 7 34 3" xfId="26787" xr:uid="{00000000-0005-0000-0000-0000C5A10000}"/>
    <cellStyle name="Vírgula 5 7 35" xfId="17761" xr:uid="{00000000-0005-0000-0000-0000C6A10000}"/>
    <cellStyle name="Vírgula 5 7 35 2" xfId="17762" xr:uid="{00000000-0005-0000-0000-0000C7A10000}"/>
    <cellStyle name="Vírgula 5 7 35 2 2" xfId="32625" xr:uid="{00000000-0005-0000-0000-0000C8A10000}"/>
    <cellStyle name="Vírgula 5 7 35 3" xfId="26788" xr:uid="{00000000-0005-0000-0000-0000C9A10000}"/>
    <cellStyle name="Vírgula 5 7 36" xfId="17763" xr:uid="{00000000-0005-0000-0000-0000CAA10000}"/>
    <cellStyle name="Vírgula 5 7 36 2" xfId="17764" xr:uid="{00000000-0005-0000-0000-0000CBA10000}"/>
    <cellStyle name="Vírgula 5 7 36 2 2" xfId="32626" xr:uid="{00000000-0005-0000-0000-0000CCA10000}"/>
    <cellStyle name="Vírgula 5 7 36 3" xfId="26789" xr:uid="{00000000-0005-0000-0000-0000CDA10000}"/>
    <cellStyle name="Vírgula 5 7 37" xfId="17765" xr:uid="{00000000-0005-0000-0000-0000CEA10000}"/>
    <cellStyle name="Vírgula 5 7 37 2" xfId="17766" xr:uid="{00000000-0005-0000-0000-0000CFA10000}"/>
    <cellStyle name="Vírgula 5 7 37 2 2" xfId="32627" xr:uid="{00000000-0005-0000-0000-0000D0A10000}"/>
    <cellStyle name="Vírgula 5 7 37 3" xfId="26790" xr:uid="{00000000-0005-0000-0000-0000D1A10000}"/>
    <cellStyle name="Vírgula 5 7 38" xfId="17767" xr:uid="{00000000-0005-0000-0000-0000D2A10000}"/>
    <cellStyle name="Vírgula 5 7 38 2" xfId="17768" xr:uid="{00000000-0005-0000-0000-0000D3A10000}"/>
    <cellStyle name="Vírgula 5 7 38 2 2" xfId="32628" xr:uid="{00000000-0005-0000-0000-0000D4A10000}"/>
    <cellStyle name="Vírgula 5 7 38 3" xfId="26791" xr:uid="{00000000-0005-0000-0000-0000D5A10000}"/>
    <cellStyle name="Vírgula 5 7 39" xfId="17769" xr:uid="{00000000-0005-0000-0000-0000D6A10000}"/>
    <cellStyle name="Vírgula 5 7 39 2" xfId="17770" xr:uid="{00000000-0005-0000-0000-0000D7A10000}"/>
    <cellStyle name="Vírgula 5 7 39 2 2" xfId="32629" xr:uid="{00000000-0005-0000-0000-0000D8A10000}"/>
    <cellStyle name="Vírgula 5 7 39 3" xfId="26792" xr:uid="{00000000-0005-0000-0000-0000D9A10000}"/>
    <cellStyle name="Vírgula 5 7 4" xfId="17771" xr:uid="{00000000-0005-0000-0000-0000DAA10000}"/>
    <cellStyle name="Vírgula 5 7 4 2" xfId="17772" xr:uid="{00000000-0005-0000-0000-0000DBA10000}"/>
    <cellStyle name="Vírgula 5 7 4 2 2" xfId="27882" xr:uid="{00000000-0005-0000-0000-0000DCA10000}"/>
    <cellStyle name="Vírgula 5 7 4 3" xfId="17773" xr:uid="{00000000-0005-0000-0000-0000DDA10000}"/>
    <cellStyle name="Vírgula 5 7 4 3 2" xfId="32630" xr:uid="{00000000-0005-0000-0000-0000DEA10000}"/>
    <cellStyle name="Vírgula 5 7 4 4" xfId="17774" xr:uid="{00000000-0005-0000-0000-0000DFA10000}"/>
    <cellStyle name="Vírgula 5 7 4 4 2" xfId="40699" xr:uid="{00000000-0005-0000-0000-0000E0A10000}"/>
    <cellStyle name="Vírgula 5 7 4 5" xfId="26793" xr:uid="{00000000-0005-0000-0000-0000E1A10000}"/>
    <cellStyle name="Vírgula 5 7 40" xfId="17775" xr:uid="{00000000-0005-0000-0000-0000E2A10000}"/>
    <cellStyle name="Vírgula 5 7 40 2" xfId="17776" xr:uid="{00000000-0005-0000-0000-0000E3A10000}"/>
    <cellStyle name="Vírgula 5 7 40 2 2" xfId="32631" xr:uid="{00000000-0005-0000-0000-0000E4A10000}"/>
    <cellStyle name="Vírgula 5 7 40 3" xfId="26794" xr:uid="{00000000-0005-0000-0000-0000E5A10000}"/>
    <cellStyle name="Vírgula 5 7 41" xfId="17777" xr:uid="{00000000-0005-0000-0000-0000E6A10000}"/>
    <cellStyle name="Vírgula 5 7 41 2" xfId="17778" xr:uid="{00000000-0005-0000-0000-0000E7A10000}"/>
    <cellStyle name="Vírgula 5 7 41 2 2" xfId="32632" xr:uid="{00000000-0005-0000-0000-0000E8A10000}"/>
    <cellStyle name="Vírgula 5 7 41 3" xfId="26795" xr:uid="{00000000-0005-0000-0000-0000E9A10000}"/>
    <cellStyle name="Vírgula 5 7 42" xfId="17779" xr:uid="{00000000-0005-0000-0000-0000EAA10000}"/>
    <cellStyle name="Vírgula 5 7 42 2" xfId="17780" xr:uid="{00000000-0005-0000-0000-0000EBA10000}"/>
    <cellStyle name="Vírgula 5 7 42 2 2" xfId="32633" xr:uid="{00000000-0005-0000-0000-0000ECA10000}"/>
    <cellStyle name="Vírgula 5 7 42 3" xfId="26796" xr:uid="{00000000-0005-0000-0000-0000EDA10000}"/>
    <cellStyle name="Vírgula 5 7 43" xfId="17781" xr:uid="{00000000-0005-0000-0000-0000EEA10000}"/>
    <cellStyle name="Vírgula 5 7 43 2" xfId="17782" xr:uid="{00000000-0005-0000-0000-0000EFA10000}"/>
    <cellStyle name="Vírgula 5 7 43 2 2" xfId="32634" xr:uid="{00000000-0005-0000-0000-0000F0A10000}"/>
    <cellStyle name="Vírgula 5 7 43 3" xfId="26797" xr:uid="{00000000-0005-0000-0000-0000F1A10000}"/>
    <cellStyle name="Vírgula 5 7 44" xfId="17783" xr:uid="{00000000-0005-0000-0000-0000F2A10000}"/>
    <cellStyle name="Vírgula 5 7 44 2" xfId="17784" xr:uid="{00000000-0005-0000-0000-0000F3A10000}"/>
    <cellStyle name="Vírgula 5 7 44 2 2" xfId="32635" xr:uid="{00000000-0005-0000-0000-0000F4A10000}"/>
    <cellStyle name="Vírgula 5 7 44 3" xfId="26798" xr:uid="{00000000-0005-0000-0000-0000F5A10000}"/>
    <cellStyle name="Vírgula 5 7 45" xfId="17785" xr:uid="{00000000-0005-0000-0000-0000F6A10000}"/>
    <cellStyle name="Vírgula 5 7 45 2" xfId="17786" xr:uid="{00000000-0005-0000-0000-0000F7A10000}"/>
    <cellStyle name="Vírgula 5 7 45 2 2" xfId="32636" xr:uid="{00000000-0005-0000-0000-0000F8A10000}"/>
    <cellStyle name="Vírgula 5 7 45 3" xfId="26799" xr:uid="{00000000-0005-0000-0000-0000F9A10000}"/>
    <cellStyle name="Vírgula 5 7 46" xfId="17787" xr:uid="{00000000-0005-0000-0000-0000FAA10000}"/>
    <cellStyle name="Vírgula 5 7 46 2" xfId="17788" xr:uid="{00000000-0005-0000-0000-0000FBA10000}"/>
    <cellStyle name="Vírgula 5 7 46 2 2" xfId="32637" xr:uid="{00000000-0005-0000-0000-0000FCA10000}"/>
    <cellStyle name="Vírgula 5 7 46 3" xfId="26800" xr:uid="{00000000-0005-0000-0000-0000FDA10000}"/>
    <cellStyle name="Vírgula 5 7 47" xfId="17789" xr:uid="{00000000-0005-0000-0000-0000FEA10000}"/>
    <cellStyle name="Vírgula 5 7 47 2" xfId="17790" xr:uid="{00000000-0005-0000-0000-0000FFA10000}"/>
    <cellStyle name="Vírgula 5 7 47 2 2" xfId="32638" xr:uid="{00000000-0005-0000-0000-000000A20000}"/>
    <cellStyle name="Vírgula 5 7 47 3" xfId="26801" xr:uid="{00000000-0005-0000-0000-000001A20000}"/>
    <cellStyle name="Vírgula 5 7 48" xfId="17791" xr:uid="{00000000-0005-0000-0000-000002A20000}"/>
    <cellStyle name="Vírgula 5 7 48 2" xfId="17792" xr:uid="{00000000-0005-0000-0000-000003A20000}"/>
    <cellStyle name="Vírgula 5 7 48 2 2" xfId="32639" xr:uid="{00000000-0005-0000-0000-000004A20000}"/>
    <cellStyle name="Vírgula 5 7 48 3" xfId="26802" xr:uid="{00000000-0005-0000-0000-000005A20000}"/>
    <cellStyle name="Vírgula 5 7 49" xfId="17793" xr:uid="{00000000-0005-0000-0000-000006A20000}"/>
    <cellStyle name="Vírgula 5 7 49 2" xfId="17794" xr:uid="{00000000-0005-0000-0000-000007A20000}"/>
    <cellStyle name="Vírgula 5 7 49 2 2" xfId="32640" xr:uid="{00000000-0005-0000-0000-000008A20000}"/>
    <cellStyle name="Vírgula 5 7 49 3" xfId="26803" xr:uid="{00000000-0005-0000-0000-000009A20000}"/>
    <cellStyle name="Vírgula 5 7 5" xfId="17795" xr:uid="{00000000-0005-0000-0000-00000AA20000}"/>
    <cellStyle name="Vírgula 5 7 5 2" xfId="17796" xr:uid="{00000000-0005-0000-0000-00000BA20000}"/>
    <cellStyle name="Vírgula 5 7 5 2 2" xfId="32641" xr:uid="{00000000-0005-0000-0000-00000CA20000}"/>
    <cellStyle name="Vírgula 5 7 5 3" xfId="17797" xr:uid="{00000000-0005-0000-0000-00000DA20000}"/>
    <cellStyle name="Vírgula 5 7 5 3 2" xfId="40700" xr:uid="{00000000-0005-0000-0000-00000EA20000}"/>
    <cellStyle name="Vírgula 5 7 5 4" xfId="26804" xr:uid="{00000000-0005-0000-0000-00000FA20000}"/>
    <cellStyle name="Vírgula 5 7 5 5" xfId="35391" xr:uid="{00000000-0005-0000-0000-000010A20000}"/>
    <cellStyle name="Vírgula 5 7 50" xfId="17798" xr:uid="{00000000-0005-0000-0000-000011A20000}"/>
    <cellStyle name="Vírgula 5 7 50 2" xfId="17799" xr:uid="{00000000-0005-0000-0000-000012A20000}"/>
    <cellStyle name="Vírgula 5 7 50 2 2" xfId="32642" xr:uid="{00000000-0005-0000-0000-000013A20000}"/>
    <cellStyle name="Vírgula 5 7 50 3" xfId="26805" xr:uid="{00000000-0005-0000-0000-000014A20000}"/>
    <cellStyle name="Vírgula 5 7 51" xfId="17800" xr:uid="{00000000-0005-0000-0000-000015A20000}"/>
    <cellStyle name="Vírgula 5 7 51 2" xfId="17801" xr:uid="{00000000-0005-0000-0000-000016A20000}"/>
    <cellStyle name="Vírgula 5 7 51 2 2" xfId="32643" xr:uid="{00000000-0005-0000-0000-000017A20000}"/>
    <cellStyle name="Vírgula 5 7 51 3" xfId="26806" xr:uid="{00000000-0005-0000-0000-000018A20000}"/>
    <cellStyle name="Vírgula 5 7 52" xfId="17802" xr:uid="{00000000-0005-0000-0000-000019A20000}"/>
    <cellStyle name="Vírgula 5 7 52 2" xfId="17803" xr:uid="{00000000-0005-0000-0000-00001AA20000}"/>
    <cellStyle name="Vírgula 5 7 52 2 2" xfId="32644" xr:uid="{00000000-0005-0000-0000-00001BA20000}"/>
    <cellStyle name="Vírgula 5 7 52 3" xfId="26807" xr:uid="{00000000-0005-0000-0000-00001CA20000}"/>
    <cellStyle name="Vírgula 5 7 53" xfId="17804" xr:uid="{00000000-0005-0000-0000-00001DA20000}"/>
    <cellStyle name="Vírgula 5 7 53 2" xfId="17805" xr:uid="{00000000-0005-0000-0000-00001EA20000}"/>
    <cellStyle name="Vírgula 5 7 53 2 2" xfId="32645" xr:uid="{00000000-0005-0000-0000-00001FA20000}"/>
    <cellStyle name="Vírgula 5 7 53 3" xfId="26808" xr:uid="{00000000-0005-0000-0000-000020A20000}"/>
    <cellStyle name="Vírgula 5 7 54" xfId="17806" xr:uid="{00000000-0005-0000-0000-000021A20000}"/>
    <cellStyle name="Vírgula 5 7 54 2" xfId="17807" xr:uid="{00000000-0005-0000-0000-000022A20000}"/>
    <cellStyle name="Vírgula 5 7 54 2 2" xfId="32646" xr:uid="{00000000-0005-0000-0000-000023A20000}"/>
    <cellStyle name="Vírgula 5 7 54 3" xfId="26809" xr:uid="{00000000-0005-0000-0000-000024A20000}"/>
    <cellStyle name="Vírgula 5 7 55" xfId="17808" xr:uid="{00000000-0005-0000-0000-000025A20000}"/>
    <cellStyle name="Vírgula 5 7 55 2" xfId="17809" xr:uid="{00000000-0005-0000-0000-000026A20000}"/>
    <cellStyle name="Vírgula 5 7 55 2 2" xfId="32647" xr:uid="{00000000-0005-0000-0000-000027A20000}"/>
    <cellStyle name="Vírgula 5 7 55 3" xfId="26810" xr:uid="{00000000-0005-0000-0000-000028A20000}"/>
    <cellStyle name="Vírgula 5 7 56" xfId="17810" xr:uid="{00000000-0005-0000-0000-000029A20000}"/>
    <cellStyle name="Vírgula 5 7 56 2" xfId="17811" xr:uid="{00000000-0005-0000-0000-00002AA20000}"/>
    <cellStyle name="Vírgula 5 7 56 2 2" xfId="32648" xr:uid="{00000000-0005-0000-0000-00002BA20000}"/>
    <cellStyle name="Vírgula 5 7 56 3" xfId="26811" xr:uid="{00000000-0005-0000-0000-00002CA20000}"/>
    <cellStyle name="Vírgula 5 7 57" xfId="17812" xr:uid="{00000000-0005-0000-0000-00002DA20000}"/>
    <cellStyle name="Vírgula 5 7 57 2" xfId="17813" xr:uid="{00000000-0005-0000-0000-00002EA20000}"/>
    <cellStyle name="Vírgula 5 7 57 2 2" xfId="32649" xr:uid="{00000000-0005-0000-0000-00002FA20000}"/>
    <cellStyle name="Vírgula 5 7 57 3" xfId="26812" xr:uid="{00000000-0005-0000-0000-000030A20000}"/>
    <cellStyle name="Vírgula 5 7 58" xfId="17814" xr:uid="{00000000-0005-0000-0000-000031A20000}"/>
    <cellStyle name="Vírgula 5 7 58 2" xfId="17815" xr:uid="{00000000-0005-0000-0000-000032A20000}"/>
    <cellStyle name="Vírgula 5 7 58 2 2" xfId="32650" xr:uid="{00000000-0005-0000-0000-000033A20000}"/>
    <cellStyle name="Vírgula 5 7 58 3" xfId="26813" xr:uid="{00000000-0005-0000-0000-000034A20000}"/>
    <cellStyle name="Vírgula 5 7 59" xfId="17816" xr:uid="{00000000-0005-0000-0000-000035A20000}"/>
    <cellStyle name="Vírgula 5 7 59 2" xfId="17817" xr:uid="{00000000-0005-0000-0000-000036A20000}"/>
    <cellStyle name="Vírgula 5 7 59 2 2" xfId="32651" xr:uid="{00000000-0005-0000-0000-000037A20000}"/>
    <cellStyle name="Vírgula 5 7 59 3" xfId="26814" xr:uid="{00000000-0005-0000-0000-000038A20000}"/>
    <cellStyle name="Vírgula 5 7 6" xfId="17818" xr:uid="{00000000-0005-0000-0000-000039A20000}"/>
    <cellStyle name="Vírgula 5 7 6 10" xfId="17819" xr:uid="{00000000-0005-0000-0000-00003AA20000}"/>
    <cellStyle name="Vírgula 5 7 6 10 2" xfId="39155" xr:uid="{00000000-0005-0000-0000-00003BA20000}"/>
    <cellStyle name="Vírgula 5 7 6 11" xfId="17820" xr:uid="{00000000-0005-0000-0000-00003CA20000}"/>
    <cellStyle name="Vírgula 5 7 6 11 2" xfId="39286" xr:uid="{00000000-0005-0000-0000-00003DA20000}"/>
    <cellStyle name="Vírgula 5 7 6 12" xfId="17821" xr:uid="{00000000-0005-0000-0000-00003EA20000}"/>
    <cellStyle name="Vírgula 5 7 6 12 2" xfId="39446" xr:uid="{00000000-0005-0000-0000-00003FA20000}"/>
    <cellStyle name="Vírgula 5 7 6 13" xfId="17822" xr:uid="{00000000-0005-0000-0000-000040A20000}"/>
    <cellStyle name="Vírgula 5 7 6 13 2" xfId="40701" xr:uid="{00000000-0005-0000-0000-000041A20000}"/>
    <cellStyle name="Vírgula 5 7 6 14" xfId="26815" xr:uid="{00000000-0005-0000-0000-000042A20000}"/>
    <cellStyle name="Vírgula 5 7 6 15" xfId="35392" xr:uid="{00000000-0005-0000-0000-000043A20000}"/>
    <cellStyle name="Vírgula 5 7 6 2" xfId="17823" xr:uid="{00000000-0005-0000-0000-000044A20000}"/>
    <cellStyle name="Vírgula 5 7 6 2 2" xfId="17824" xr:uid="{00000000-0005-0000-0000-000045A20000}"/>
    <cellStyle name="Vírgula 5 7 6 2 2 2" xfId="17825" xr:uid="{00000000-0005-0000-0000-000046A20000}"/>
    <cellStyle name="Vírgula 5 7 6 2 2 2 2" xfId="38222" xr:uid="{00000000-0005-0000-0000-000047A20000}"/>
    <cellStyle name="Vírgula 5 7 6 2 2 3" xfId="36553" xr:uid="{00000000-0005-0000-0000-000048A20000}"/>
    <cellStyle name="Vírgula 5 7 6 2 3" xfId="17826" xr:uid="{00000000-0005-0000-0000-000049A20000}"/>
    <cellStyle name="Vírgula 5 7 6 2 3 2" xfId="37486" xr:uid="{00000000-0005-0000-0000-00004AA20000}"/>
    <cellStyle name="Vírgula 5 7 6 2 4" xfId="17827" xr:uid="{00000000-0005-0000-0000-00004BA20000}"/>
    <cellStyle name="Vírgula 5 7 6 2 4 2" xfId="41669" xr:uid="{00000000-0005-0000-0000-00004CA20000}"/>
    <cellStyle name="Vírgula 5 7 6 2 5" xfId="32652" xr:uid="{00000000-0005-0000-0000-00004DA20000}"/>
    <cellStyle name="Vírgula 5 7 6 2 6" xfId="35538" xr:uid="{00000000-0005-0000-0000-00004EA20000}"/>
    <cellStyle name="Vírgula 5 7 6 3" xfId="17828" xr:uid="{00000000-0005-0000-0000-00004FA20000}"/>
    <cellStyle name="Vírgula 5 7 6 3 2" xfId="17829" xr:uid="{00000000-0005-0000-0000-000050A20000}"/>
    <cellStyle name="Vírgula 5 7 6 3 2 2" xfId="17830" xr:uid="{00000000-0005-0000-0000-000051A20000}"/>
    <cellStyle name="Vírgula 5 7 6 3 2 2 2" xfId="38353" xr:uid="{00000000-0005-0000-0000-000052A20000}"/>
    <cellStyle name="Vírgula 5 7 6 3 2 3" xfId="36684" xr:uid="{00000000-0005-0000-0000-000053A20000}"/>
    <cellStyle name="Vírgula 5 7 6 3 3" xfId="17831" xr:uid="{00000000-0005-0000-0000-000054A20000}"/>
    <cellStyle name="Vírgula 5 7 6 3 3 2" xfId="37617" xr:uid="{00000000-0005-0000-0000-000055A20000}"/>
    <cellStyle name="Vírgula 5 7 6 3 4" xfId="35669" xr:uid="{00000000-0005-0000-0000-000056A20000}"/>
    <cellStyle name="Vírgula 5 7 6 4" xfId="17832" xr:uid="{00000000-0005-0000-0000-000057A20000}"/>
    <cellStyle name="Vírgula 5 7 6 4 2" xfId="17833" xr:uid="{00000000-0005-0000-0000-000058A20000}"/>
    <cellStyle name="Vírgula 5 7 6 4 2 2" xfId="17834" xr:uid="{00000000-0005-0000-0000-000059A20000}"/>
    <cellStyle name="Vírgula 5 7 6 4 2 2 2" xfId="38484" xr:uid="{00000000-0005-0000-0000-00005AA20000}"/>
    <cellStyle name="Vírgula 5 7 6 4 2 3" xfId="36819" xr:uid="{00000000-0005-0000-0000-00005BA20000}"/>
    <cellStyle name="Vírgula 5 7 6 4 3" xfId="17835" xr:uid="{00000000-0005-0000-0000-00005CA20000}"/>
    <cellStyle name="Vírgula 5 7 6 4 3 2" xfId="37748" xr:uid="{00000000-0005-0000-0000-00005DA20000}"/>
    <cellStyle name="Vírgula 5 7 6 4 4" xfId="35804" xr:uid="{00000000-0005-0000-0000-00005EA20000}"/>
    <cellStyle name="Vírgula 5 7 6 5" xfId="17836" xr:uid="{00000000-0005-0000-0000-00005FA20000}"/>
    <cellStyle name="Vírgula 5 7 6 5 2" xfId="17837" xr:uid="{00000000-0005-0000-0000-000060A20000}"/>
    <cellStyle name="Vírgula 5 7 6 5 2 2" xfId="17838" xr:uid="{00000000-0005-0000-0000-000061A20000}"/>
    <cellStyle name="Vírgula 5 7 6 5 2 2 2" xfId="38668" xr:uid="{00000000-0005-0000-0000-000062A20000}"/>
    <cellStyle name="Vírgula 5 7 6 5 2 3" xfId="37004" xr:uid="{00000000-0005-0000-0000-000063A20000}"/>
    <cellStyle name="Vírgula 5 7 6 5 3" xfId="17839" xr:uid="{00000000-0005-0000-0000-000064A20000}"/>
    <cellStyle name="Vírgula 5 7 6 5 3 2" xfId="37928" xr:uid="{00000000-0005-0000-0000-000065A20000}"/>
    <cellStyle name="Vírgula 5 7 6 5 4" xfId="36019" xr:uid="{00000000-0005-0000-0000-000066A20000}"/>
    <cellStyle name="Vírgula 5 7 6 6" xfId="17840" xr:uid="{00000000-0005-0000-0000-000067A20000}"/>
    <cellStyle name="Vírgula 5 7 6 6 2" xfId="17841" xr:uid="{00000000-0005-0000-0000-000068A20000}"/>
    <cellStyle name="Vírgula 5 7 6 6 2 2" xfId="38825" xr:uid="{00000000-0005-0000-0000-000069A20000}"/>
    <cellStyle name="Vírgula 5 7 6 6 3" xfId="37155" xr:uid="{00000000-0005-0000-0000-00006AA20000}"/>
    <cellStyle name="Vírgula 5 7 6 7" xfId="17842" xr:uid="{00000000-0005-0000-0000-00006BA20000}"/>
    <cellStyle name="Vírgula 5 7 6 7 2" xfId="17843" xr:uid="{00000000-0005-0000-0000-00006CA20000}"/>
    <cellStyle name="Vírgula 5 7 6 7 2 2" xfId="38086" xr:uid="{00000000-0005-0000-0000-00006DA20000}"/>
    <cellStyle name="Vírgula 5 7 6 7 3" xfId="36396" xr:uid="{00000000-0005-0000-0000-00006EA20000}"/>
    <cellStyle name="Vírgula 5 7 6 8" xfId="17844" xr:uid="{00000000-0005-0000-0000-00006FA20000}"/>
    <cellStyle name="Vírgula 5 7 6 8 2" xfId="37355" xr:uid="{00000000-0005-0000-0000-000070A20000}"/>
    <cellStyle name="Vírgula 5 7 6 9" xfId="17845" xr:uid="{00000000-0005-0000-0000-000071A20000}"/>
    <cellStyle name="Vírgula 5 7 6 9 2" xfId="39024" xr:uid="{00000000-0005-0000-0000-000072A20000}"/>
    <cellStyle name="Vírgula 5 7 60" xfId="17846" xr:uid="{00000000-0005-0000-0000-000073A20000}"/>
    <cellStyle name="Vírgula 5 7 60 2" xfId="17847" xr:uid="{00000000-0005-0000-0000-000074A20000}"/>
    <cellStyle name="Vírgula 5 7 60 2 2" xfId="32653" xr:uid="{00000000-0005-0000-0000-000075A20000}"/>
    <cellStyle name="Vírgula 5 7 60 3" xfId="26816" xr:uid="{00000000-0005-0000-0000-000076A20000}"/>
    <cellStyle name="Vírgula 5 7 61" xfId="17848" xr:uid="{00000000-0005-0000-0000-000077A20000}"/>
    <cellStyle name="Vírgula 5 7 61 2" xfId="17849" xr:uid="{00000000-0005-0000-0000-000078A20000}"/>
    <cellStyle name="Vírgula 5 7 61 2 2" xfId="32654" xr:uid="{00000000-0005-0000-0000-000079A20000}"/>
    <cellStyle name="Vírgula 5 7 61 3" xfId="26817" xr:uid="{00000000-0005-0000-0000-00007AA20000}"/>
    <cellStyle name="Vírgula 5 7 62" xfId="17850" xr:uid="{00000000-0005-0000-0000-00007BA20000}"/>
    <cellStyle name="Vírgula 5 7 62 2" xfId="17851" xr:uid="{00000000-0005-0000-0000-00007CA20000}"/>
    <cellStyle name="Vírgula 5 7 62 2 2" xfId="32655" xr:uid="{00000000-0005-0000-0000-00007DA20000}"/>
    <cellStyle name="Vírgula 5 7 62 3" xfId="26818" xr:uid="{00000000-0005-0000-0000-00007EA20000}"/>
    <cellStyle name="Vírgula 5 7 63" xfId="17852" xr:uid="{00000000-0005-0000-0000-00007FA20000}"/>
    <cellStyle name="Vírgula 5 7 63 2" xfId="17853" xr:uid="{00000000-0005-0000-0000-000080A20000}"/>
    <cellStyle name="Vírgula 5 7 63 2 2" xfId="32656" xr:uid="{00000000-0005-0000-0000-000081A20000}"/>
    <cellStyle name="Vírgula 5 7 63 3" xfId="26819" xr:uid="{00000000-0005-0000-0000-000082A20000}"/>
    <cellStyle name="Vírgula 5 7 64" xfId="17854" xr:uid="{00000000-0005-0000-0000-000083A20000}"/>
    <cellStyle name="Vírgula 5 7 64 2" xfId="17855" xr:uid="{00000000-0005-0000-0000-000084A20000}"/>
    <cellStyle name="Vírgula 5 7 64 2 2" xfId="32657" xr:uid="{00000000-0005-0000-0000-000085A20000}"/>
    <cellStyle name="Vírgula 5 7 64 3" xfId="26820" xr:uid="{00000000-0005-0000-0000-000086A20000}"/>
    <cellStyle name="Vírgula 5 7 65" xfId="17856" xr:uid="{00000000-0005-0000-0000-000087A20000}"/>
    <cellStyle name="Vírgula 5 7 65 2" xfId="17857" xr:uid="{00000000-0005-0000-0000-000088A20000}"/>
    <cellStyle name="Vírgula 5 7 65 2 2" xfId="32658" xr:uid="{00000000-0005-0000-0000-000089A20000}"/>
    <cellStyle name="Vírgula 5 7 65 3" xfId="26821" xr:uid="{00000000-0005-0000-0000-00008AA20000}"/>
    <cellStyle name="Vírgula 5 7 66" xfId="17858" xr:uid="{00000000-0005-0000-0000-00008BA20000}"/>
    <cellStyle name="Vírgula 5 7 66 2" xfId="17859" xr:uid="{00000000-0005-0000-0000-00008CA20000}"/>
    <cellStyle name="Vírgula 5 7 66 2 2" xfId="32659" xr:uid="{00000000-0005-0000-0000-00008DA20000}"/>
    <cellStyle name="Vírgula 5 7 66 3" xfId="26822" xr:uid="{00000000-0005-0000-0000-00008EA20000}"/>
    <cellStyle name="Vírgula 5 7 67" xfId="17860" xr:uid="{00000000-0005-0000-0000-00008FA20000}"/>
    <cellStyle name="Vírgula 5 7 67 2" xfId="17861" xr:uid="{00000000-0005-0000-0000-000090A20000}"/>
    <cellStyle name="Vírgula 5 7 67 2 2" xfId="32660" xr:uid="{00000000-0005-0000-0000-000091A20000}"/>
    <cellStyle name="Vírgula 5 7 67 3" xfId="26823" xr:uid="{00000000-0005-0000-0000-000092A20000}"/>
    <cellStyle name="Vírgula 5 7 68" xfId="17862" xr:uid="{00000000-0005-0000-0000-000093A20000}"/>
    <cellStyle name="Vírgula 5 7 68 2" xfId="17863" xr:uid="{00000000-0005-0000-0000-000094A20000}"/>
    <cellStyle name="Vírgula 5 7 68 2 2" xfId="32661" xr:uid="{00000000-0005-0000-0000-000095A20000}"/>
    <cellStyle name="Vírgula 5 7 68 3" xfId="26824" xr:uid="{00000000-0005-0000-0000-000096A20000}"/>
    <cellStyle name="Vírgula 5 7 69" xfId="17864" xr:uid="{00000000-0005-0000-0000-000097A20000}"/>
    <cellStyle name="Vírgula 5 7 69 2" xfId="17865" xr:uid="{00000000-0005-0000-0000-000098A20000}"/>
    <cellStyle name="Vírgula 5 7 69 2 2" xfId="32662" xr:uid="{00000000-0005-0000-0000-000099A20000}"/>
    <cellStyle name="Vírgula 5 7 69 3" xfId="26825" xr:uid="{00000000-0005-0000-0000-00009AA20000}"/>
    <cellStyle name="Vírgula 5 7 7" xfId="17866" xr:uid="{00000000-0005-0000-0000-00009BA20000}"/>
    <cellStyle name="Vírgula 5 7 7 2" xfId="17867" xr:uid="{00000000-0005-0000-0000-00009CA20000}"/>
    <cellStyle name="Vírgula 5 7 7 2 2" xfId="32663" xr:uid="{00000000-0005-0000-0000-00009DA20000}"/>
    <cellStyle name="Vírgula 5 7 7 3" xfId="17868" xr:uid="{00000000-0005-0000-0000-00009EA20000}"/>
    <cellStyle name="Vírgula 5 7 7 3 2" xfId="40702" xr:uid="{00000000-0005-0000-0000-00009FA20000}"/>
    <cellStyle name="Vírgula 5 7 7 4" xfId="26826" xr:uid="{00000000-0005-0000-0000-0000A0A20000}"/>
    <cellStyle name="Vírgula 5 7 7 5" xfId="36020" xr:uid="{00000000-0005-0000-0000-0000A1A20000}"/>
    <cellStyle name="Vírgula 5 7 70" xfId="17869" xr:uid="{00000000-0005-0000-0000-0000A2A20000}"/>
    <cellStyle name="Vírgula 5 7 70 2" xfId="17870" xr:uid="{00000000-0005-0000-0000-0000A3A20000}"/>
    <cellStyle name="Vírgula 5 7 70 2 2" xfId="32664" xr:uid="{00000000-0005-0000-0000-0000A4A20000}"/>
    <cellStyle name="Vírgula 5 7 70 3" xfId="26827" xr:uid="{00000000-0005-0000-0000-0000A5A20000}"/>
    <cellStyle name="Vírgula 5 7 71" xfId="17871" xr:uid="{00000000-0005-0000-0000-0000A6A20000}"/>
    <cellStyle name="Vírgula 5 7 71 2" xfId="17872" xr:uid="{00000000-0005-0000-0000-0000A7A20000}"/>
    <cellStyle name="Vírgula 5 7 71 2 2" xfId="32665" xr:uid="{00000000-0005-0000-0000-0000A8A20000}"/>
    <cellStyle name="Vírgula 5 7 71 3" xfId="26828" xr:uid="{00000000-0005-0000-0000-0000A9A20000}"/>
    <cellStyle name="Vírgula 5 7 72" xfId="17873" xr:uid="{00000000-0005-0000-0000-0000AAA20000}"/>
    <cellStyle name="Vírgula 5 7 72 2" xfId="17874" xr:uid="{00000000-0005-0000-0000-0000ABA20000}"/>
    <cellStyle name="Vírgula 5 7 72 2 2" xfId="32666" xr:uid="{00000000-0005-0000-0000-0000ACA20000}"/>
    <cellStyle name="Vírgula 5 7 72 3" xfId="26829" xr:uid="{00000000-0005-0000-0000-0000ADA20000}"/>
    <cellStyle name="Vírgula 5 7 73" xfId="17875" xr:uid="{00000000-0005-0000-0000-0000AEA20000}"/>
    <cellStyle name="Vírgula 5 7 73 2" xfId="17876" xr:uid="{00000000-0005-0000-0000-0000AFA20000}"/>
    <cellStyle name="Vírgula 5 7 73 2 2" xfId="32667" xr:uid="{00000000-0005-0000-0000-0000B0A20000}"/>
    <cellStyle name="Vírgula 5 7 73 3" xfId="26830" xr:uid="{00000000-0005-0000-0000-0000B1A20000}"/>
    <cellStyle name="Vírgula 5 7 74" xfId="17877" xr:uid="{00000000-0005-0000-0000-0000B2A20000}"/>
    <cellStyle name="Vírgula 5 7 74 2" xfId="17878" xr:uid="{00000000-0005-0000-0000-0000B3A20000}"/>
    <cellStyle name="Vírgula 5 7 74 2 2" xfId="32668" xr:uid="{00000000-0005-0000-0000-0000B4A20000}"/>
    <cellStyle name="Vírgula 5 7 74 3" xfId="26831" xr:uid="{00000000-0005-0000-0000-0000B5A20000}"/>
    <cellStyle name="Vírgula 5 7 75" xfId="17879" xr:uid="{00000000-0005-0000-0000-0000B6A20000}"/>
    <cellStyle name="Vírgula 5 7 75 2" xfId="17880" xr:uid="{00000000-0005-0000-0000-0000B7A20000}"/>
    <cellStyle name="Vírgula 5 7 75 2 2" xfId="32669" xr:uid="{00000000-0005-0000-0000-0000B8A20000}"/>
    <cellStyle name="Vírgula 5 7 75 3" xfId="26832" xr:uid="{00000000-0005-0000-0000-0000B9A20000}"/>
    <cellStyle name="Vírgula 5 7 76" xfId="17881" xr:uid="{00000000-0005-0000-0000-0000BAA20000}"/>
    <cellStyle name="Vírgula 5 7 76 2" xfId="17882" xr:uid="{00000000-0005-0000-0000-0000BBA20000}"/>
    <cellStyle name="Vírgula 5 7 76 2 2" xfId="32670" xr:uid="{00000000-0005-0000-0000-0000BCA20000}"/>
    <cellStyle name="Vírgula 5 7 76 3" xfId="26833" xr:uid="{00000000-0005-0000-0000-0000BDA20000}"/>
    <cellStyle name="Vírgula 5 7 77" xfId="17883" xr:uid="{00000000-0005-0000-0000-0000BEA20000}"/>
    <cellStyle name="Vírgula 5 7 77 2" xfId="17884" xr:uid="{00000000-0005-0000-0000-0000BFA20000}"/>
    <cellStyle name="Vírgula 5 7 77 2 2" xfId="32671" xr:uid="{00000000-0005-0000-0000-0000C0A20000}"/>
    <cellStyle name="Vírgula 5 7 77 3" xfId="26834" xr:uid="{00000000-0005-0000-0000-0000C1A20000}"/>
    <cellStyle name="Vírgula 5 7 78" xfId="17885" xr:uid="{00000000-0005-0000-0000-0000C2A20000}"/>
    <cellStyle name="Vírgula 5 7 78 2" xfId="27876" xr:uid="{00000000-0005-0000-0000-0000C3A20000}"/>
    <cellStyle name="Vírgula 5 7 79" xfId="17886" xr:uid="{00000000-0005-0000-0000-0000C4A20000}"/>
    <cellStyle name="Vírgula 5 7 79 2" xfId="32448" xr:uid="{00000000-0005-0000-0000-0000C5A20000}"/>
    <cellStyle name="Vírgula 5 7 8" xfId="17887" xr:uid="{00000000-0005-0000-0000-0000C6A20000}"/>
    <cellStyle name="Vírgula 5 7 8 2" xfId="17888" xr:uid="{00000000-0005-0000-0000-0000C7A20000}"/>
    <cellStyle name="Vírgula 5 7 8 2 2" xfId="17889" xr:uid="{00000000-0005-0000-0000-0000C8A20000}"/>
    <cellStyle name="Vírgula 5 7 8 2 2 2" xfId="38666" xr:uid="{00000000-0005-0000-0000-0000C9A20000}"/>
    <cellStyle name="Vírgula 5 7 8 2 3" xfId="17890" xr:uid="{00000000-0005-0000-0000-0000CAA20000}"/>
    <cellStyle name="Vírgula 5 7 8 2 3 2" xfId="41670" xr:uid="{00000000-0005-0000-0000-0000CBA20000}"/>
    <cellStyle name="Vírgula 5 7 8 2 4" xfId="32672" xr:uid="{00000000-0005-0000-0000-0000CCA20000}"/>
    <cellStyle name="Vírgula 5 7 8 2 5" xfId="37002" xr:uid="{00000000-0005-0000-0000-0000CDA20000}"/>
    <cellStyle name="Vírgula 5 7 8 3" xfId="17891" xr:uid="{00000000-0005-0000-0000-0000CEA20000}"/>
    <cellStyle name="Vírgula 5 7 8 3 2" xfId="37926" xr:uid="{00000000-0005-0000-0000-0000CFA20000}"/>
    <cellStyle name="Vírgula 5 7 8 4" xfId="17892" xr:uid="{00000000-0005-0000-0000-0000D0A20000}"/>
    <cellStyle name="Vírgula 5 7 8 4 2" xfId="40703" xr:uid="{00000000-0005-0000-0000-0000D1A20000}"/>
    <cellStyle name="Vírgula 5 7 8 5" xfId="26835" xr:uid="{00000000-0005-0000-0000-0000D2A20000}"/>
    <cellStyle name="Vírgula 5 7 8 6" xfId="36017" xr:uid="{00000000-0005-0000-0000-0000D3A20000}"/>
    <cellStyle name="Vírgula 5 7 80" xfId="17893" xr:uid="{00000000-0005-0000-0000-0000D4A20000}"/>
    <cellStyle name="Vírgula 5 7 80 2" xfId="33463" xr:uid="{00000000-0005-0000-0000-0000D5A20000}"/>
    <cellStyle name="Vírgula 5 7 80 3" xfId="35124" xr:uid="{00000000-0005-0000-0000-0000D6A20000}"/>
    <cellStyle name="Vírgula 5 7 80 4" xfId="41762" xr:uid="{00000000-0005-0000-0000-0000D7A20000}"/>
    <cellStyle name="Vírgula 5 7 80 5" xfId="43418" xr:uid="{00000000-0005-0000-0000-0000D8A20000}"/>
    <cellStyle name="Vírgula 5 7 80 6" xfId="45074" xr:uid="{00000000-0005-0000-0000-0000D9A20000}"/>
    <cellStyle name="Vírgula 5 7 81" xfId="17894" xr:uid="{00000000-0005-0000-0000-0000DAA20000}"/>
    <cellStyle name="Vírgula 5 7 81 2" xfId="40692" xr:uid="{00000000-0005-0000-0000-0000DBA20000}"/>
    <cellStyle name="Vírgula 5 7 82" xfId="26611" xr:uid="{00000000-0005-0000-0000-0000DCA20000}"/>
    <cellStyle name="Vírgula 5 7 9" xfId="17895" xr:uid="{00000000-0005-0000-0000-0000DDA20000}"/>
    <cellStyle name="Vírgula 5 7 9 2" xfId="17896" xr:uid="{00000000-0005-0000-0000-0000DEA20000}"/>
    <cellStyle name="Vírgula 5 7 9 2 2" xfId="32673" xr:uid="{00000000-0005-0000-0000-0000DFA20000}"/>
    <cellStyle name="Vírgula 5 7 9 3" xfId="17897" xr:uid="{00000000-0005-0000-0000-0000E0A20000}"/>
    <cellStyle name="Vírgula 5 7 9 3 2" xfId="40704" xr:uid="{00000000-0005-0000-0000-0000E1A20000}"/>
    <cellStyle name="Vírgula 5 7 9 4" xfId="26836" xr:uid="{00000000-0005-0000-0000-0000E2A20000}"/>
    <cellStyle name="Vírgula 5 7 9 5" xfId="39514" xr:uid="{00000000-0005-0000-0000-0000E3A20000}"/>
    <cellStyle name="Vírgula 5 8" xfId="17898" xr:uid="{00000000-0005-0000-0000-0000E4A20000}"/>
    <cellStyle name="Vírgula 5 8 10" xfId="17899" xr:uid="{00000000-0005-0000-0000-0000E5A20000}"/>
    <cellStyle name="Vírgula 5 8 10 2" xfId="39156" xr:uid="{00000000-0005-0000-0000-0000E6A20000}"/>
    <cellStyle name="Vírgula 5 8 11" xfId="17900" xr:uid="{00000000-0005-0000-0000-0000E7A20000}"/>
    <cellStyle name="Vírgula 5 8 11 2" xfId="39287" xr:uid="{00000000-0005-0000-0000-0000E8A20000}"/>
    <cellStyle name="Vírgula 5 8 12" xfId="17901" xr:uid="{00000000-0005-0000-0000-0000E9A20000}"/>
    <cellStyle name="Vírgula 5 8 12 2" xfId="39447" xr:uid="{00000000-0005-0000-0000-0000EAA20000}"/>
    <cellStyle name="Vírgula 5 8 13" xfId="17902" xr:uid="{00000000-0005-0000-0000-0000EBA20000}"/>
    <cellStyle name="Vírgula 5 8 13 2" xfId="40828" xr:uid="{00000000-0005-0000-0000-0000ECA20000}"/>
    <cellStyle name="Vírgula 5 8 14" xfId="27842" xr:uid="{00000000-0005-0000-0000-0000EDA20000}"/>
    <cellStyle name="Vírgula 5 8 15" xfId="35393" xr:uid="{00000000-0005-0000-0000-0000EEA20000}"/>
    <cellStyle name="Vírgula 5 8 2" xfId="17903" xr:uid="{00000000-0005-0000-0000-0000EFA20000}"/>
    <cellStyle name="Vírgula 5 8 2 2" xfId="17904" xr:uid="{00000000-0005-0000-0000-0000F0A20000}"/>
    <cellStyle name="Vírgula 5 8 2 2 2" xfId="17905" xr:uid="{00000000-0005-0000-0000-0000F1A20000}"/>
    <cellStyle name="Vírgula 5 8 2 2 2 2" xfId="38223" xr:uid="{00000000-0005-0000-0000-0000F2A20000}"/>
    <cellStyle name="Vírgula 5 8 2 2 3" xfId="36554" xr:uid="{00000000-0005-0000-0000-0000F3A20000}"/>
    <cellStyle name="Vírgula 5 8 2 3" xfId="17906" xr:uid="{00000000-0005-0000-0000-0000F4A20000}"/>
    <cellStyle name="Vírgula 5 8 2 3 2" xfId="37487" xr:uid="{00000000-0005-0000-0000-0000F5A20000}"/>
    <cellStyle name="Vírgula 5 8 2 4" xfId="35539" xr:uid="{00000000-0005-0000-0000-0000F6A20000}"/>
    <cellStyle name="Vírgula 5 8 3" xfId="17907" xr:uid="{00000000-0005-0000-0000-0000F7A20000}"/>
    <cellStyle name="Vírgula 5 8 3 2" xfId="17908" xr:uid="{00000000-0005-0000-0000-0000F8A20000}"/>
    <cellStyle name="Vírgula 5 8 3 2 2" xfId="17909" xr:uid="{00000000-0005-0000-0000-0000F9A20000}"/>
    <cellStyle name="Vírgula 5 8 3 2 2 2" xfId="38354" xr:uid="{00000000-0005-0000-0000-0000FAA20000}"/>
    <cellStyle name="Vírgula 5 8 3 2 3" xfId="36685" xr:uid="{00000000-0005-0000-0000-0000FBA20000}"/>
    <cellStyle name="Vírgula 5 8 3 3" xfId="17910" xr:uid="{00000000-0005-0000-0000-0000FCA20000}"/>
    <cellStyle name="Vírgula 5 8 3 3 2" xfId="37618" xr:uid="{00000000-0005-0000-0000-0000FDA20000}"/>
    <cellStyle name="Vírgula 5 8 3 4" xfId="35670" xr:uid="{00000000-0005-0000-0000-0000FEA20000}"/>
    <cellStyle name="Vírgula 5 8 4" xfId="17911" xr:uid="{00000000-0005-0000-0000-0000FFA20000}"/>
    <cellStyle name="Vírgula 5 8 4 2" xfId="17912" xr:uid="{00000000-0005-0000-0000-000000A30000}"/>
    <cellStyle name="Vírgula 5 8 4 2 2" xfId="17913" xr:uid="{00000000-0005-0000-0000-000001A30000}"/>
    <cellStyle name="Vírgula 5 8 4 2 2 2" xfId="38485" xr:uid="{00000000-0005-0000-0000-000002A30000}"/>
    <cellStyle name="Vírgula 5 8 4 2 3" xfId="36820" xr:uid="{00000000-0005-0000-0000-000003A30000}"/>
    <cellStyle name="Vírgula 5 8 4 3" xfId="17914" xr:uid="{00000000-0005-0000-0000-000004A30000}"/>
    <cellStyle name="Vírgula 5 8 4 3 2" xfId="37749" xr:uid="{00000000-0005-0000-0000-000005A30000}"/>
    <cellStyle name="Vírgula 5 8 4 4" xfId="35805" xr:uid="{00000000-0005-0000-0000-000006A30000}"/>
    <cellStyle name="Vírgula 5 8 5" xfId="17915" xr:uid="{00000000-0005-0000-0000-000007A30000}"/>
    <cellStyle name="Vírgula 5 8 5 2" xfId="17916" xr:uid="{00000000-0005-0000-0000-000008A30000}"/>
    <cellStyle name="Vírgula 5 8 5 2 2" xfId="17917" xr:uid="{00000000-0005-0000-0000-000009A30000}"/>
    <cellStyle name="Vírgula 5 8 5 2 2 2" xfId="38669" xr:uid="{00000000-0005-0000-0000-00000AA30000}"/>
    <cellStyle name="Vírgula 5 8 5 2 3" xfId="37005" xr:uid="{00000000-0005-0000-0000-00000BA30000}"/>
    <cellStyle name="Vírgula 5 8 5 3" xfId="17918" xr:uid="{00000000-0005-0000-0000-00000CA30000}"/>
    <cellStyle name="Vírgula 5 8 5 3 2" xfId="37929" xr:uid="{00000000-0005-0000-0000-00000DA30000}"/>
    <cellStyle name="Vírgula 5 8 5 4" xfId="36021" xr:uid="{00000000-0005-0000-0000-00000EA30000}"/>
    <cellStyle name="Vírgula 5 8 6" xfId="17919" xr:uid="{00000000-0005-0000-0000-00000FA30000}"/>
    <cellStyle name="Vírgula 5 8 6 2" xfId="17920" xr:uid="{00000000-0005-0000-0000-000010A30000}"/>
    <cellStyle name="Vírgula 5 8 6 2 2" xfId="38826" xr:uid="{00000000-0005-0000-0000-000011A30000}"/>
    <cellStyle name="Vírgula 5 8 6 3" xfId="37156" xr:uid="{00000000-0005-0000-0000-000012A30000}"/>
    <cellStyle name="Vírgula 5 8 7" xfId="17921" xr:uid="{00000000-0005-0000-0000-000013A30000}"/>
    <cellStyle name="Vírgula 5 8 7 2" xfId="17922" xr:uid="{00000000-0005-0000-0000-000014A30000}"/>
    <cellStyle name="Vírgula 5 8 7 2 2" xfId="38087" xr:uid="{00000000-0005-0000-0000-000015A30000}"/>
    <cellStyle name="Vírgula 5 8 7 3" xfId="36397" xr:uid="{00000000-0005-0000-0000-000016A30000}"/>
    <cellStyle name="Vírgula 5 8 8" xfId="17923" xr:uid="{00000000-0005-0000-0000-000017A30000}"/>
    <cellStyle name="Vírgula 5 8 8 2" xfId="37356" xr:uid="{00000000-0005-0000-0000-000018A30000}"/>
    <cellStyle name="Vírgula 5 8 9" xfId="17924" xr:uid="{00000000-0005-0000-0000-000019A30000}"/>
    <cellStyle name="Vírgula 5 8 9 2" xfId="39025" xr:uid="{00000000-0005-0000-0000-00001AA30000}"/>
    <cellStyle name="Vírgula 5 9" xfId="17925" xr:uid="{00000000-0005-0000-0000-00001BA30000}"/>
    <cellStyle name="Vírgula 5 9 2" xfId="17926" xr:uid="{00000000-0005-0000-0000-00001CA30000}"/>
    <cellStyle name="Vírgula 5 9 2 2" xfId="17927" xr:uid="{00000000-0005-0000-0000-00001DA30000}"/>
    <cellStyle name="Vírgula 5 9 2 2 2" xfId="38650" xr:uid="{00000000-0005-0000-0000-00001EA30000}"/>
    <cellStyle name="Vírgula 5 9 2 3" xfId="36986" xr:uid="{00000000-0005-0000-0000-00001FA30000}"/>
    <cellStyle name="Vírgula 5 9 3" xfId="17928" xr:uid="{00000000-0005-0000-0000-000020A30000}"/>
    <cellStyle name="Vírgula 5 9 3 2" xfId="37910" xr:uid="{00000000-0005-0000-0000-000021A30000}"/>
    <cellStyle name="Vírgula 5 9 4" xfId="17929" xr:uid="{00000000-0005-0000-0000-000022A30000}"/>
    <cellStyle name="Vírgula 5 9 4 2" xfId="41659" xr:uid="{00000000-0005-0000-0000-000023A30000}"/>
    <cellStyle name="Vírgula 5 9 5" xfId="31757" xr:uid="{00000000-0005-0000-0000-000024A30000}"/>
    <cellStyle name="Vírgula 5 9 6" xfId="35998" xr:uid="{00000000-0005-0000-0000-000025A30000}"/>
    <cellStyle name="Vírgula 6" xfId="203" xr:uid="{00000000-0005-0000-0000-000026A30000}"/>
    <cellStyle name="Vírgula 6 10" xfId="17931" xr:uid="{00000000-0005-0000-0000-000027A30000}"/>
    <cellStyle name="Vírgula 6 10 2" xfId="17932" xr:uid="{00000000-0005-0000-0000-000028A30000}"/>
    <cellStyle name="Vírgula 6 10 2 2" xfId="32675" xr:uid="{00000000-0005-0000-0000-000029A30000}"/>
    <cellStyle name="Vírgula 6 10 3" xfId="26838" xr:uid="{00000000-0005-0000-0000-00002AA30000}"/>
    <cellStyle name="Vírgula 6 11" xfId="17933" xr:uid="{00000000-0005-0000-0000-00002BA30000}"/>
    <cellStyle name="Vírgula 6 11 2" xfId="17934" xr:uid="{00000000-0005-0000-0000-00002CA30000}"/>
    <cellStyle name="Vírgula 6 11 2 2" xfId="32676" xr:uid="{00000000-0005-0000-0000-00002DA30000}"/>
    <cellStyle name="Vírgula 6 11 3" xfId="26839" xr:uid="{00000000-0005-0000-0000-00002EA30000}"/>
    <cellStyle name="Vírgula 6 12" xfId="17935" xr:uid="{00000000-0005-0000-0000-00002FA30000}"/>
    <cellStyle name="Vírgula 6 12 2" xfId="17936" xr:uid="{00000000-0005-0000-0000-000030A30000}"/>
    <cellStyle name="Vírgula 6 12 2 2" xfId="32677" xr:uid="{00000000-0005-0000-0000-000031A30000}"/>
    <cellStyle name="Vírgula 6 12 3" xfId="26840" xr:uid="{00000000-0005-0000-0000-000032A30000}"/>
    <cellStyle name="Vírgula 6 13" xfId="17937" xr:uid="{00000000-0005-0000-0000-000033A30000}"/>
    <cellStyle name="Vírgula 6 13 2" xfId="17938" xr:uid="{00000000-0005-0000-0000-000034A30000}"/>
    <cellStyle name="Vírgula 6 13 2 2" xfId="32678" xr:uid="{00000000-0005-0000-0000-000035A30000}"/>
    <cellStyle name="Vírgula 6 13 3" xfId="26841" xr:uid="{00000000-0005-0000-0000-000036A30000}"/>
    <cellStyle name="Vírgula 6 14" xfId="17939" xr:uid="{00000000-0005-0000-0000-000037A30000}"/>
    <cellStyle name="Vírgula 6 14 2" xfId="17940" xr:uid="{00000000-0005-0000-0000-000038A30000}"/>
    <cellStyle name="Vírgula 6 14 2 2" xfId="32679" xr:uid="{00000000-0005-0000-0000-000039A30000}"/>
    <cellStyle name="Vírgula 6 14 3" xfId="26842" xr:uid="{00000000-0005-0000-0000-00003AA30000}"/>
    <cellStyle name="Vírgula 6 15" xfId="17941" xr:uid="{00000000-0005-0000-0000-00003BA30000}"/>
    <cellStyle name="Vírgula 6 15 2" xfId="17942" xr:uid="{00000000-0005-0000-0000-00003CA30000}"/>
    <cellStyle name="Vírgula 6 15 2 2" xfId="32680" xr:uid="{00000000-0005-0000-0000-00003DA30000}"/>
    <cellStyle name="Vírgula 6 15 3" xfId="26843" xr:uid="{00000000-0005-0000-0000-00003EA30000}"/>
    <cellStyle name="Vírgula 6 16" xfId="17943" xr:uid="{00000000-0005-0000-0000-00003FA30000}"/>
    <cellStyle name="Vírgula 6 16 2" xfId="17944" xr:uid="{00000000-0005-0000-0000-000040A30000}"/>
    <cellStyle name="Vírgula 6 16 2 2" xfId="32681" xr:uid="{00000000-0005-0000-0000-000041A30000}"/>
    <cellStyle name="Vírgula 6 16 3" xfId="26844" xr:uid="{00000000-0005-0000-0000-000042A30000}"/>
    <cellStyle name="Vírgula 6 17" xfId="17945" xr:uid="{00000000-0005-0000-0000-000043A30000}"/>
    <cellStyle name="Vírgula 6 17 2" xfId="17946" xr:uid="{00000000-0005-0000-0000-000044A30000}"/>
    <cellStyle name="Vírgula 6 17 2 2" xfId="32682" xr:uid="{00000000-0005-0000-0000-000045A30000}"/>
    <cellStyle name="Vírgula 6 17 3" xfId="26845" xr:uid="{00000000-0005-0000-0000-000046A30000}"/>
    <cellStyle name="Vírgula 6 18" xfId="17947" xr:uid="{00000000-0005-0000-0000-000047A30000}"/>
    <cellStyle name="Vírgula 6 18 2" xfId="17948" xr:uid="{00000000-0005-0000-0000-000048A30000}"/>
    <cellStyle name="Vírgula 6 18 2 2" xfId="32683" xr:uid="{00000000-0005-0000-0000-000049A30000}"/>
    <cellStyle name="Vírgula 6 18 3" xfId="26846" xr:uid="{00000000-0005-0000-0000-00004AA30000}"/>
    <cellStyle name="Vírgula 6 19" xfId="17949" xr:uid="{00000000-0005-0000-0000-00004BA30000}"/>
    <cellStyle name="Vírgula 6 19 2" xfId="17950" xr:uid="{00000000-0005-0000-0000-00004CA30000}"/>
    <cellStyle name="Vírgula 6 19 2 2" xfId="32684" xr:uid="{00000000-0005-0000-0000-00004DA30000}"/>
    <cellStyle name="Vírgula 6 19 3" xfId="26847" xr:uid="{00000000-0005-0000-0000-00004EA30000}"/>
    <cellStyle name="Vírgula 6 2" xfId="204" xr:uid="{00000000-0005-0000-0000-00004FA30000}"/>
    <cellStyle name="Vírgula 6 2 2" xfId="205" xr:uid="{00000000-0005-0000-0000-000050A30000}"/>
    <cellStyle name="Vírgula 6 2 2 2" xfId="283" xr:uid="{00000000-0005-0000-0000-000051A30000}"/>
    <cellStyle name="Vírgula 6 2 2 2 2" xfId="27885" xr:uid="{00000000-0005-0000-0000-000052A30000}"/>
    <cellStyle name="Vírgula 6 2 2 2 3" xfId="17953" xr:uid="{00000000-0005-0000-0000-000053A30000}"/>
    <cellStyle name="Vírgula 6 2 2 3" xfId="17954" xr:uid="{00000000-0005-0000-0000-000054A30000}"/>
    <cellStyle name="Vírgula 6 2 2 3 2" xfId="32686" xr:uid="{00000000-0005-0000-0000-000055A30000}"/>
    <cellStyle name="Vírgula 6 2 2 4" xfId="17955" xr:uid="{00000000-0005-0000-0000-000056A30000}"/>
    <cellStyle name="Vírgula 6 2 2 4 2" xfId="40707" xr:uid="{00000000-0005-0000-0000-000057A30000}"/>
    <cellStyle name="Vírgula 6 2 2 5" xfId="26849" xr:uid="{00000000-0005-0000-0000-000058A30000}"/>
    <cellStyle name="Vírgula 6 2 2 6" xfId="17952" xr:uid="{00000000-0005-0000-0000-000059A30000}"/>
    <cellStyle name="Vírgula 6 2 3" xfId="282" xr:uid="{00000000-0005-0000-0000-00005AA30000}"/>
    <cellStyle name="Vírgula 6 2 3 10" xfId="17956" xr:uid="{00000000-0005-0000-0000-00005BA30000}"/>
    <cellStyle name="Vírgula 6 2 3 2" xfId="17957" xr:uid="{00000000-0005-0000-0000-00005CA30000}"/>
    <cellStyle name="Vírgula 6 2 3 2 2" xfId="17958" xr:uid="{00000000-0005-0000-0000-00005DA30000}"/>
    <cellStyle name="Vírgula 6 2 3 2 2 2" xfId="27887" xr:uid="{00000000-0005-0000-0000-00005EA30000}"/>
    <cellStyle name="Vírgula 6 2 3 2 3" xfId="17959" xr:uid="{00000000-0005-0000-0000-00005FA30000}"/>
    <cellStyle name="Vírgula 6 2 3 2 3 2" xfId="32688" xr:uid="{00000000-0005-0000-0000-000060A30000}"/>
    <cellStyle name="Vírgula 6 2 3 2 4" xfId="17960" xr:uid="{00000000-0005-0000-0000-000061A30000}"/>
    <cellStyle name="Vírgula 6 2 3 2 4 2" xfId="40709" xr:uid="{00000000-0005-0000-0000-000062A30000}"/>
    <cellStyle name="Vírgula 6 2 3 2 5" xfId="26851" xr:uid="{00000000-0005-0000-0000-000063A30000}"/>
    <cellStyle name="Vírgula 6 2 3 3" xfId="17961" xr:uid="{00000000-0005-0000-0000-000064A30000}"/>
    <cellStyle name="Vírgula 6 2 3 3 2" xfId="17962" xr:uid="{00000000-0005-0000-0000-000065A30000}"/>
    <cellStyle name="Vírgula 6 2 3 3 2 2" xfId="27888" xr:uid="{00000000-0005-0000-0000-000066A30000}"/>
    <cellStyle name="Vírgula 6 2 3 3 3" xfId="17963" xr:uid="{00000000-0005-0000-0000-000067A30000}"/>
    <cellStyle name="Vírgula 6 2 3 3 3 2" xfId="32689" xr:uid="{00000000-0005-0000-0000-000068A30000}"/>
    <cellStyle name="Vírgula 6 2 3 3 4" xfId="17964" xr:uid="{00000000-0005-0000-0000-000069A30000}"/>
    <cellStyle name="Vírgula 6 2 3 3 4 2" xfId="40710" xr:uid="{00000000-0005-0000-0000-00006AA30000}"/>
    <cellStyle name="Vírgula 6 2 3 3 5" xfId="26852" xr:uid="{00000000-0005-0000-0000-00006BA30000}"/>
    <cellStyle name="Vírgula 6 2 3 4" xfId="17965" xr:uid="{00000000-0005-0000-0000-00006CA30000}"/>
    <cellStyle name="Vírgula 6 2 3 4 2" xfId="17966" xr:uid="{00000000-0005-0000-0000-00006DA30000}"/>
    <cellStyle name="Vírgula 6 2 3 4 2 2" xfId="17967" xr:uid="{00000000-0005-0000-0000-00006EA30000}"/>
    <cellStyle name="Vírgula 6 2 3 4 2 2 2" xfId="27890" xr:uid="{00000000-0005-0000-0000-00006FA30000}"/>
    <cellStyle name="Vírgula 6 2 3 4 2 3" xfId="17968" xr:uid="{00000000-0005-0000-0000-000070A30000}"/>
    <cellStyle name="Vírgula 6 2 3 4 2 3 2" xfId="32691" xr:uid="{00000000-0005-0000-0000-000071A30000}"/>
    <cellStyle name="Vírgula 6 2 3 4 2 4" xfId="17969" xr:uid="{00000000-0005-0000-0000-000072A30000}"/>
    <cellStyle name="Vírgula 6 2 3 4 2 4 2" xfId="40712" xr:uid="{00000000-0005-0000-0000-000073A30000}"/>
    <cellStyle name="Vírgula 6 2 3 4 2 5" xfId="26854" xr:uid="{00000000-0005-0000-0000-000074A30000}"/>
    <cellStyle name="Vírgula 6 2 3 4 3" xfId="17970" xr:uid="{00000000-0005-0000-0000-000075A30000}"/>
    <cellStyle name="Vírgula 6 2 3 4 3 2" xfId="17971" xr:uid="{00000000-0005-0000-0000-000076A30000}"/>
    <cellStyle name="Vírgula 6 2 3 4 3 2 2" xfId="17972" xr:uid="{00000000-0005-0000-0000-000077A30000}"/>
    <cellStyle name="Vírgula 6 2 3 4 3 2 2 2" xfId="36399" xr:uid="{00000000-0005-0000-0000-000078A30000}"/>
    <cellStyle name="Vírgula 6 2 3 4 3 2 3" xfId="35394" xr:uid="{00000000-0005-0000-0000-000079A30000}"/>
    <cellStyle name="Vírgula 6 2 3 4 3 3" xfId="17973" xr:uid="{00000000-0005-0000-0000-00007AA30000}"/>
    <cellStyle name="Vírgula 6 2 3 4 3 3 2" xfId="17974" xr:uid="{00000000-0005-0000-0000-00007BA30000}"/>
    <cellStyle name="Vírgula 6 2 3 4 3 3 2 2" xfId="39418" xr:uid="{00000000-0005-0000-0000-00007CA30000}"/>
    <cellStyle name="Vírgula 6 2 3 4 3 3 3" xfId="36398" xr:uid="{00000000-0005-0000-0000-00007DA30000}"/>
    <cellStyle name="Vírgula 6 2 3 4 3 4" xfId="27889" xr:uid="{00000000-0005-0000-0000-00007EA30000}"/>
    <cellStyle name="Vírgula 6 2 3 4 4" xfId="17975" xr:uid="{00000000-0005-0000-0000-00007FA30000}"/>
    <cellStyle name="Vírgula 6 2 3 4 4 2" xfId="32690" xr:uid="{00000000-0005-0000-0000-000080A30000}"/>
    <cellStyle name="Vírgula 6 2 3 4 5" xfId="17976" xr:uid="{00000000-0005-0000-0000-000081A30000}"/>
    <cellStyle name="Vírgula 6 2 3 4 5 2" xfId="40711" xr:uid="{00000000-0005-0000-0000-000082A30000}"/>
    <cellStyle name="Vírgula 6 2 3 4 6" xfId="26853" xr:uid="{00000000-0005-0000-0000-000083A30000}"/>
    <cellStyle name="Vírgula 6 2 3 5" xfId="17977" xr:uid="{00000000-0005-0000-0000-000084A30000}"/>
    <cellStyle name="Vírgula 6 2 3 5 10" xfId="17978" xr:uid="{00000000-0005-0000-0000-000085A30000}"/>
    <cellStyle name="Vírgula 6 2 3 5 10 2" xfId="17979" xr:uid="{00000000-0005-0000-0000-000086A30000}"/>
    <cellStyle name="Vírgula 6 2 3 5 10 2 2" xfId="32693" xr:uid="{00000000-0005-0000-0000-000087A30000}"/>
    <cellStyle name="Vírgula 6 2 3 5 10 3" xfId="26856" xr:uid="{00000000-0005-0000-0000-000088A30000}"/>
    <cellStyle name="Vírgula 6 2 3 5 11" xfId="17980" xr:uid="{00000000-0005-0000-0000-000089A30000}"/>
    <cellStyle name="Vírgula 6 2 3 5 11 2" xfId="17981" xr:uid="{00000000-0005-0000-0000-00008AA30000}"/>
    <cellStyle name="Vírgula 6 2 3 5 11 2 2" xfId="32694" xr:uid="{00000000-0005-0000-0000-00008BA30000}"/>
    <cellStyle name="Vírgula 6 2 3 5 11 3" xfId="26857" xr:uid="{00000000-0005-0000-0000-00008CA30000}"/>
    <cellStyle name="Vírgula 6 2 3 5 12" xfId="17982" xr:uid="{00000000-0005-0000-0000-00008DA30000}"/>
    <cellStyle name="Vírgula 6 2 3 5 12 2" xfId="17983" xr:uid="{00000000-0005-0000-0000-00008EA30000}"/>
    <cellStyle name="Vírgula 6 2 3 5 12 2 2" xfId="32695" xr:uid="{00000000-0005-0000-0000-00008FA30000}"/>
    <cellStyle name="Vírgula 6 2 3 5 12 3" xfId="26858" xr:uid="{00000000-0005-0000-0000-000090A30000}"/>
    <cellStyle name="Vírgula 6 2 3 5 13" xfId="17984" xr:uid="{00000000-0005-0000-0000-000091A30000}"/>
    <cellStyle name="Vírgula 6 2 3 5 13 2" xfId="17985" xr:uid="{00000000-0005-0000-0000-000092A30000}"/>
    <cellStyle name="Vírgula 6 2 3 5 13 2 2" xfId="32696" xr:uid="{00000000-0005-0000-0000-000093A30000}"/>
    <cellStyle name="Vírgula 6 2 3 5 13 3" xfId="26859" xr:uid="{00000000-0005-0000-0000-000094A30000}"/>
    <cellStyle name="Vírgula 6 2 3 5 14" xfId="17986" xr:uid="{00000000-0005-0000-0000-000095A30000}"/>
    <cellStyle name="Vírgula 6 2 3 5 14 2" xfId="17987" xr:uid="{00000000-0005-0000-0000-000096A30000}"/>
    <cellStyle name="Vírgula 6 2 3 5 14 2 2" xfId="32697" xr:uid="{00000000-0005-0000-0000-000097A30000}"/>
    <cellStyle name="Vírgula 6 2 3 5 14 3" xfId="26860" xr:uid="{00000000-0005-0000-0000-000098A30000}"/>
    <cellStyle name="Vírgula 6 2 3 5 15" xfId="17988" xr:uid="{00000000-0005-0000-0000-000099A30000}"/>
    <cellStyle name="Vírgula 6 2 3 5 15 2" xfId="17989" xr:uid="{00000000-0005-0000-0000-00009AA30000}"/>
    <cellStyle name="Vírgula 6 2 3 5 15 2 2" xfId="32698" xr:uid="{00000000-0005-0000-0000-00009BA30000}"/>
    <cellStyle name="Vírgula 6 2 3 5 15 3" xfId="26861" xr:uid="{00000000-0005-0000-0000-00009CA30000}"/>
    <cellStyle name="Vírgula 6 2 3 5 16" xfId="17990" xr:uid="{00000000-0005-0000-0000-00009DA30000}"/>
    <cellStyle name="Vírgula 6 2 3 5 16 2" xfId="17991" xr:uid="{00000000-0005-0000-0000-00009EA30000}"/>
    <cellStyle name="Vírgula 6 2 3 5 16 2 2" xfId="32699" xr:uid="{00000000-0005-0000-0000-00009FA30000}"/>
    <cellStyle name="Vírgula 6 2 3 5 16 3" xfId="26862" xr:uid="{00000000-0005-0000-0000-0000A0A30000}"/>
    <cellStyle name="Vírgula 6 2 3 5 17" xfId="17992" xr:uid="{00000000-0005-0000-0000-0000A1A30000}"/>
    <cellStyle name="Vírgula 6 2 3 5 17 2" xfId="17993" xr:uid="{00000000-0005-0000-0000-0000A2A30000}"/>
    <cellStyle name="Vírgula 6 2 3 5 17 2 2" xfId="32700" xr:uid="{00000000-0005-0000-0000-0000A3A30000}"/>
    <cellStyle name="Vírgula 6 2 3 5 17 3" xfId="26863" xr:uid="{00000000-0005-0000-0000-0000A4A30000}"/>
    <cellStyle name="Vírgula 6 2 3 5 18" xfId="17994" xr:uid="{00000000-0005-0000-0000-0000A5A30000}"/>
    <cellStyle name="Vírgula 6 2 3 5 18 2" xfId="17995" xr:uid="{00000000-0005-0000-0000-0000A6A30000}"/>
    <cellStyle name="Vírgula 6 2 3 5 18 2 2" xfId="32701" xr:uid="{00000000-0005-0000-0000-0000A7A30000}"/>
    <cellStyle name="Vírgula 6 2 3 5 18 3" xfId="26864" xr:uid="{00000000-0005-0000-0000-0000A8A30000}"/>
    <cellStyle name="Vírgula 6 2 3 5 19" xfId="17996" xr:uid="{00000000-0005-0000-0000-0000A9A30000}"/>
    <cellStyle name="Vírgula 6 2 3 5 19 2" xfId="17997" xr:uid="{00000000-0005-0000-0000-0000AAA30000}"/>
    <cellStyle name="Vírgula 6 2 3 5 19 2 2" xfId="32702" xr:uid="{00000000-0005-0000-0000-0000ABA30000}"/>
    <cellStyle name="Vírgula 6 2 3 5 19 3" xfId="26865" xr:uid="{00000000-0005-0000-0000-0000ACA30000}"/>
    <cellStyle name="Vírgula 6 2 3 5 2" xfId="17998" xr:uid="{00000000-0005-0000-0000-0000ADA30000}"/>
    <cellStyle name="Vírgula 6 2 3 5 2 2" xfId="17999" xr:uid="{00000000-0005-0000-0000-0000AEA30000}"/>
    <cellStyle name="Vírgula 6 2 3 5 2 2 2" xfId="27892" xr:uid="{00000000-0005-0000-0000-0000AFA30000}"/>
    <cellStyle name="Vírgula 6 2 3 5 2 3" xfId="18000" xr:uid="{00000000-0005-0000-0000-0000B0A30000}"/>
    <cellStyle name="Vírgula 6 2 3 5 2 3 2" xfId="32703" xr:uid="{00000000-0005-0000-0000-0000B1A30000}"/>
    <cellStyle name="Vírgula 6 2 3 5 2 4" xfId="18001" xr:uid="{00000000-0005-0000-0000-0000B2A30000}"/>
    <cellStyle name="Vírgula 6 2 3 5 2 4 2" xfId="40714" xr:uid="{00000000-0005-0000-0000-0000B3A30000}"/>
    <cellStyle name="Vírgula 6 2 3 5 2 5" xfId="26866" xr:uid="{00000000-0005-0000-0000-0000B4A30000}"/>
    <cellStyle name="Vírgula 6 2 3 5 20" xfId="18002" xr:uid="{00000000-0005-0000-0000-0000B5A30000}"/>
    <cellStyle name="Vírgula 6 2 3 5 20 2" xfId="18003" xr:uid="{00000000-0005-0000-0000-0000B6A30000}"/>
    <cellStyle name="Vírgula 6 2 3 5 20 2 2" xfId="32704" xr:uid="{00000000-0005-0000-0000-0000B7A30000}"/>
    <cellStyle name="Vírgula 6 2 3 5 20 3" xfId="26867" xr:uid="{00000000-0005-0000-0000-0000B8A30000}"/>
    <cellStyle name="Vírgula 6 2 3 5 21" xfId="18004" xr:uid="{00000000-0005-0000-0000-0000B9A30000}"/>
    <cellStyle name="Vírgula 6 2 3 5 21 2" xfId="18005" xr:uid="{00000000-0005-0000-0000-0000BAA30000}"/>
    <cellStyle name="Vírgula 6 2 3 5 21 2 2" xfId="32705" xr:uid="{00000000-0005-0000-0000-0000BBA30000}"/>
    <cellStyle name="Vírgula 6 2 3 5 21 3" xfId="26868" xr:uid="{00000000-0005-0000-0000-0000BCA30000}"/>
    <cellStyle name="Vírgula 6 2 3 5 22" xfId="18006" xr:uid="{00000000-0005-0000-0000-0000BDA30000}"/>
    <cellStyle name="Vírgula 6 2 3 5 22 2" xfId="18007" xr:uid="{00000000-0005-0000-0000-0000BEA30000}"/>
    <cellStyle name="Vírgula 6 2 3 5 22 2 2" xfId="32706" xr:uid="{00000000-0005-0000-0000-0000BFA30000}"/>
    <cellStyle name="Vírgula 6 2 3 5 22 3" xfId="26869" xr:uid="{00000000-0005-0000-0000-0000C0A30000}"/>
    <cellStyle name="Vírgula 6 2 3 5 23" xfId="18008" xr:uid="{00000000-0005-0000-0000-0000C1A30000}"/>
    <cellStyle name="Vírgula 6 2 3 5 23 2" xfId="18009" xr:uid="{00000000-0005-0000-0000-0000C2A30000}"/>
    <cellStyle name="Vírgula 6 2 3 5 23 2 2" xfId="32707" xr:uid="{00000000-0005-0000-0000-0000C3A30000}"/>
    <cellStyle name="Vírgula 6 2 3 5 23 3" xfId="26870" xr:uid="{00000000-0005-0000-0000-0000C4A30000}"/>
    <cellStyle name="Vírgula 6 2 3 5 24" xfId="18010" xr:uid="{00000000-0005-0000-0000-0000C5A30000}"/>
    <cellStyle name="Vírgula 6 2 3 5 24 2" xfId="18011" xr:uid="{00000000-0005-0000-0000-0000C6A30000}"/>
    <cellStyle name="Vírgula 6 2 3 5 24 2 2" xfId="32708" xr:uid="{00000000-0005-0000-0000-0000C7A30000}"/>
    <cellStyle name="Vírgula 6 2 3 5 24 3" xfId="26871" xr:uid="{00000000-0005-0000-0000-0000C8A30000}"/>
    <cellStyle name="Vírgula 6 2 3 5 25" xfId="18012" xr:uid="{00000000-0005-0000-0000-0000C9A30000}"/>
    <cellStyle name="Vírgula 6 2 3 5 25 2" xfId="18013" xr:uid="{00000000-0005-0000-0000-0000CAA30000}"/>
    <cellStyle name="Vírgula 6 2 3 5 25 2 2" xfId="32709" xr:uid="{00000000-0005-0000-0000-0000CBA30000}"/>
    <cellStyle name="Vírgula 6 2 3 5 25 3" xfId="26872" xr:uid="{00000000-0005-0000-0000-0000CCA30000}"/>
    <cellStyle name="Vírgula 6 2 3 5 26" xfId="18014" xr:uid="{00000000-0005-0000-0000-0000CDA30000}"/>
    <cellStyle name="Vírgula 6 2 3 5 26 2" xfId="18015" xr:uid="{00000000-0005-0000-0000-0000CEA30000}"/>
    <cellStyle name="Vírgula 6 2 3 5 26 2 2" xfId="32710" xr:uid="{00000000-0005-0000-0000-0000CFA30000}"/>
    <cellStyle name="Vírgula 6 2 3 5 26 3" xfId="26873" xr:uid="{00000000-0005-0000-0000-0000D0A30000}"/>
    <cellStyle name="Vírgula 6 2 3 5 27" xfId="18016" xr:uid="{00000000-0005-0000-0000-0000D1A30000}"/>
    <cellStyle name="Vírgula 6 2 3 5 27 2" xfId="18017" xr:uid="{00000000-0005-0000-0000-0000D2A30000}"/>
    <cellStyle name="Vírgula 6 2 3 5 27 2 2" xfId="32711" xr:uid="{00000000-0005-0000-0000-0000D3A30000}"/>
    <cellStyle name="Vírgula 6 2 3 5 27 3" xfId="26874" xr:uid="{00000000-0005-0000-0000-0000D4A30000}"/>
    <cellStyle name="Vírgula 6 2 3 5 28" xfId="18018" xr:uid="{00000000-0005-0000-0000-0000D5A30000}"/>
    <cellStyle name="Vírgula 6 2 3 5 28 2" xfId="18019" xr:uid="{00000000-0005-0000-0000-0000D6A30000}"/>
    <cellStyle name="Vírgula 6 2 3 5 28 2 2" xfId="32712" xr:uid="{00000000-0005-0000-0000-0000D7A30000}"/>
    <cellStyle name="Vírgula 6 2 3 5 28 3" xfId="26875" xr:uid="{00000000-0005-0000-0000-0000D8A30000}"/>
    <cellStyle name="Vírgula 6 2 3 5 29" xfId="18020" xr:uid="{00000000-0005-0000-0000-0000D9A30000}"/>
    <cellStyle name="Vírgula 6 2 3 5 29 2" xfId="18021" xr:uid="{00000000-0005-0000-0000-0000DAA30000}"/>
    <cellStyle name="Vírgula 6 2 3 5 29 2 2" xfId="32713" xr:uid="{00000000-0005-0000-0000-0000DBA30000}"/>
    <cellStyle name="Vírgula 6 2 3 5 29 3" xfId="26876" xr:uid="{00000000-0005-0000-0000-0000DCA30000}"/>
    <cellStyle name="Vírgula 6 2 3 5 3" xfId="18022" xr:uid="{00000000-0005-0000-0000-0000DDA30000}"/>
    <cellStyle name="Vírgula 6 2 3 5 3 2" xfId="18023" xr:uid="{00000000-0005-0000-0000-0000DEA30000}"/>
    <cellStyle name="Vírgula 6 2 3 5 3 2 2" xfId="27893" xr:uid="{00000000-0005-0000-0000-0000DFA30000}"/>
    <cellStyle name="Vírgula 6 2 3 5 3 3" xfId="18024" xr:uid="{00000000-0005-0000-0000-0000E0A30000}"/>
    <cellStyle name="Vírgula 6 2 3 5 3 3 2" xfId="32714" xr:uid="{00000000-0005-0000-0000-0000E1A30000}"/>
    <cellStyle name="Vírgula 6 2 3 5 3 4" xfId="18025" xr:uid="{00000000-0005-0000-0000-0000E2A30000}"/>
    <cellStyle name="Vírgula 6 2 3 5 3 4 2" xfId="40715" xr:uid="{00000000-0005-0000-0000-0000E3A30000}"/>
    <cellStyle name="Vírgula 6 2 3 5 3 5" xfId="26877" xr:uid="{00000000-0005-0000-0000-0000E4A30000}"/>
    <cellStyle name="Vírgula 6 2 3 5 30" xfId="18026" xr:uid="{00000000-0005-0000-0000-0000E5A30000}"/>
    <cellStyle name="Vírgula 6 2 3 5 30 2" xfId="18027" xr:uid="{00000000-0005-0000-0000-0000E6A30000}"/>
    <cellStyle name="Vírgula 6 2 3 5 30 2 2" xfId="32715" xr:uid="{00000000-0005-0000-0000-0000E7A30000}"/>
    <cellStyle name="Vírgula 6 2 3 5 30 3" xfId="26878" xr:uid="{00000000-0005-0000-0000-0000E8A30000}"/>
    <cellStyle name="Vírgula 6 2 3 5 31" xfId="18028" xr:uid="{00000000-0005-0000-0000-0000E9A30000}"/>
    <cellStyle name="Vírgula 6 2 3 5 31 2" xfId="18029" xr:uid="{00000000-0005-0000-0000-0000EAA30000}"/>
    <cellStyle name="Vírgula 6 2 3 5 31 2 2" xfId="32716" xr:uid="{00000000-0005-0000-0000-0000EBA30000}"/>
    <cellStyle name="Vírgula 6 2 3 5 31 3" xfId="26879" xr:uid="{00000000-0005-0000-0000-0000ECA30000}"/>
    <cellStyle name="Vírgula 6 2 3 5 32" xfId="18030" xr:uid="{00000000-0005-0000-0000-0000EDA30000}"/>
    <cellStyle name="Vírgula 6 2 3 5 32 2" xfId="18031" xr:uid="{00000000-0005-0000-0000-0000EEA30000}"/>
    <cellStyle name="Vírgula 6 2 3 5 32 2 2" xfId="32717" xr:uid="{00000000-0005-0000-0000-0000EFA30000}"/>
    <cellStyle name="Vírgula 6 2 3 5 32 3" xfId="26880" xr:uid="{00000000-0005-0000-0000-0000F0A30000}"/>
    <cellStyle name="Vírgula 6 2 3 5 33" xfId="18032" xr:uid="{00000000-0005-0000-0000-0000F1A30000}"/>
    <cellStyle name="Vírgula 6 2 3 5 33 2" xfId="18033" xr:uid="{00000000-0005-0000-0000-0000F2A30000}"/>
    <cellStyle name="Vírgula 6 2 3 5 33 2 2" xfId="32718" xr:uid="{00000000-0005-0000-0000-0000F3A30000}"/>
    <cellStyle name="Vírgula 6 2 3 5 33 3" xfId="26881" xr:uid="{00000000-0005-0000-0000-0000F4A30000}"/>
    <cellStyle name="Vírgula 6 2 3 5 34" xfId="18034" xr:uid="{00000000-0005-0000-0000-0000F5A30000}"/>
    <cellStyle name="Vírgula 6 2 3 5 34 2" xfId="18035" xr:uid="{00000000-0005-0000-0000-0000F6A30000}"/>
    <cellStyle name="Vírgula 6 2 3 5 34 2 2" xfId="32719" xr:uid="{00000000-0005-0000-0000-0000F7A30000}"/>
    <cellStyle name="Vírgula 6 2 3 5 34 3" xfId="26882" xr:uid="{00000000-0005-0000-0000-0000F8A30000}"/>
    <cellStyle name="Vírgula 6 2 3 5 35" xfId="18036" xr:uid="{00000000-0005-0000-0000-0000F9A30000}"/>
    <cellStyle name="Vírgula 6 2 3 5 35 2" xfId="18037" xr:uid="{00000000-0005-0000-0000-0000FAA30000}"/>
    <cellStyle name="Vírgula 6 2 3 5 35 2 2" xfId="32720" xr:uid="{00000000-0005-0000-0000-0000FBA30000}"/>
    <cellStyle name="Vírgula 6 2 3 5 35 3" xfId="26883" xr:uid="{00000000-0005-0000-0000-0000FCA30000}"/>
    <cellStyle name="Vírgula 6 2 3 5 36" xfId="18038" xr:uid="{00000000-0005-0000-0000-0000FDA30000}"/>
    <cellStyle name="Vírgula 6 2 3 5 36 2" xfId="18039" xr:uid="{00000000-0005-0000-0000-0000FEA30000}"/>
    <cellStyle name="Vírgula 6 2 3 5 36 2 2" xfId="32721" xr:uid="{00000000-0005-0000-0000-0000FFA30000}"/>
    <cellStyle name="Vírgula 6 2 3 5 36 3" xfId="26884" xr:uid="{00000000-0005-0000-0000-000000A40000}"/>
    <cellStyle name="Vírgula 6 2 3 5 37" xfId="18040" xr:uid="{00000000-0005-0000-0000-000001A40000}"/>
    <cellStyle name="Vírgula 6 2 3 5 37 2" xfId="18041" xr:uid="{00000000-0005-0000-0000-000002A40000}"/>
    <cellStyle name="Vírgula 6 2 3 5 37 2 2" xfId="32722" xr:uid="{00000000-0005-0000-0000-000003A40000}"/>
    <cellStyle name="Vírgula 6 2 3 5 37 3" xfId="26885" xr:uid="{00000000-0005-0000-0000-000004A40000}"/>
    <cellStyle name="Vírgula 6 2 3 5 38" xfId="18042" xr:uid="{00000000-0005-0000-0000-000005A40000}"/>
    <cellStyle name="Vírgula 6 2 3 5 38 2" xfId="18043" xr:uid="{00000000-0005-0000-0000-000006A40000}"/>
    <cellStyle name="Vírgula 6 2 3 5 38 2 2" xfId="32723" xr:uid="{00000000-0005-0000-0000-000007A40000}"/>
    <cellStyle name="Vírgula 6 2 3 5 38 3" xfId="26886" xr:uid="{00000000-0005-0000-0000-000008A40000}"/>
    <cellStyle name="Vírgula 6 2 3 5 39" xfId="18044" xr:uid="{00000000-0005-0000-0000-000009A40000}"/>
    <cellStyle name="Vírgula 6 2 3 5 39 2" xfId="18045" xr:uid="{00000000-0005-0000-0000-00000AA40000}"/>
    <cellStyle name="Vírgula 6 2 3 5 39 2 2" xfId="32724" xr:uid="{00000000-0005-0000-0000-00000BA40000}"/>
    <cellStyle name="Vírgula 6 2 3 5 39 3" xfId="26887" xr:uid="{00000000-0005-0000-0000-00000CA40000}"/>
    <cellStyle name="Vírgula 6 2 3 5 4" xfId="18046" xr:uid="{00000000-0005-0000-0000-00000DA40000}"/>
    <cellStyle name="Vírgula 6 2 3 5 4 2" xfId="18047" xr:uid="{00000000-0005-0000-0000-00000EA40000}"/>
    <cellStyle name="Vírgula 6 2 3 5 4 2 2" xfId="18048" xr:uid="{00000000-0005-0000-0000-00000FA40000}"/>
    <cellStyle name="Vírgula 6 2 3 5 4 2 2 2" xfId="36401" xr:uid="{00000000-0005-0000-0000-000010A40000}"/>
    <cellStyle name="Vírgula 6 2 3 5 4 2 3" xfId="18049" xr:uid="{00000000-0005-0000-0000-000011A40000}"/>
    <cellStyle name="Vírgula 6 2 3 5 4 2 3 2" xfId="41671" xr:uid="{00000000-0005-0000-0000-000012A40000}"/>
    <cellStyle name="Vírgula 6 2 3 5 4 2 4" xfId="32725" xr:uid="{00000000-0005-0000-0000-000013A40000}"/>
    <cellStyle name="Vírgula 6 2 3 5 4 2 5" xfId="35396" xr:uid="{00000000-0005-0000-0000-000014A40000}"/>
    <cellStyle name="Vírgula 6 2 3 5 4 3" xfId="18050" xr:uid="{00000000-0005-0000-0000-000015A40000}"/>
    <cellStyle name="Vírgula 6 2 3 5 4 3 2" xfId="36400" xr:uid="{00000000-0005-0000-0000-000016A40000}"/>
    <cellStyle name="Vírgula 6 2 3 5 4 4" xfId="18051" xr:uid="{00000000-0005-0000-0000-000017A40000}"/>
    <cellStyle name="Vírgula 6 2 3 5 4 4 2" xfId="40716" xr:uid="{00000000-0005-0000-0000-000018A40000}"/>
    <cellStyle name="Vírgula 6 2 3 5 4 5" xfId="26888" xr:uid="{00000000-0005-0000-0000-000019A40000}"/>
    <cellStyle name="Vírgula 6 2 3 5 4 6" xfId="35395" xr:uid="{00000000-0005-0000-0000-00001AA40000}"/>
    <cellStyle name="Vírgula 6 2 3 5 40" xfId="18052" xr:uid="{00000000-0005-0000-0000-00001BA40000}"/>
    <cellStyle name="Vírgula 6 2 3 5 40 2" xfId="18053" xr:uid="{00000000-0005-0000-0000-00001CA40000}"/>
    <cellStyle name="Vírgula 6 2 3 5 40 2 2" xfId="32726" xr:uid="{00000000-0005-0000-0000-00001DA40000}"/>
    <cellStyle name="Vírgula 6 2 3 5 40 3" xfId="26889" xr:uid="{00000000-0005-0000-0000-00001EA40000}"/>
    <cellStyle name="Vírgula 6 2 3 5 41" xfId="18054" xr:uid="{00000000-0005-0000-0000-00001FA40000}"/>
    <cellStyle name="Vírgula 6 2 3 5 41 2" xfId="18055" xr:uid="{00000000-0005-0000-0000-000020A40000}"/>
    <cellStyle name="Vírgula 6 2 3 5 41 2 2" xfId="32727" xr:uid="{00000000-0005-0000-0000-000021A40000}"/>
    <cellStyle name="Vírgula 6 2 3 5 41 3" xfId="26890" xr:uid="{00000000-0005-0000-0000-000022A40000}"/>
    <cellStyle name="Vírgula 6 2 3 5 42" xfId="18056" xr:uid="{00000000-0005-0000-0000-000023A40000}"/>
    <cellStyle name="Vírgula 6 2 3 5 42 2" xfId="18057" xr:uid="{00000000-0005-0000-0000-000024A40000}"/>
    <cellStyle name="Vírgula 6 2 3 5 42 2 2" xfId="32728" xr:uid="{00000000-0005-0000-0000-000025A40000}"/>
    <cellStyle name="Vírgula 6 2 3 5 42 3" xfId="26891" xr:uid="{00000000-0005-0000-0000-000026A40000}"/>
    <cellStyle name="Vírgula 6 2 3 5 43" xfId="18058" xr:uid="{00000000-0005-0000-0000-000027A40000}"/>
    <cellStyle name="Vírgula 6 2 3 5 43 2" xfId="18059" xr:uid="{00000000-0005-0000-0000-000028A40000}"/>
    <cellStyle name="Vírgula 6 2 3 5 43 2 2" xfId="32729" xr:uid="{00000000-0005-0000-0000-000029A40000}"/>
    <cellStyle name="Vírgula 6 2 3 5 43 3" xfId="26892" xr:uid="{00000000-0005-0000-0000-00002AA40000}"/>
    <cellStyle name="Vírgula 6 2 3 5 44" xfId="18060" xr:uid="{00000000-0005-0000-0000-00002BA40000}"/>
    <cellStyle name="Vírgula 6 2 3 5 44 2" xfId="18061" xr:uid="{00000000-0005-0000-0000-00002CA40000}"/>
    <cellStyle name="Vírgula 6 2 3 5 44 2 2" xfId="32730" xr:uid="{00000000-0005-0000-0000-00002DA40000}"/>
    <cellStyle name="Vírgula 6 2 3 5 44 3" xfId="26893" xr:uid="{00000000-0005-0000-0000-00002EA40000}"/>
    <cellStyle name="Vírgula 6 2 3 5 45" xfId="18062" xr:uid="{00000000-0005-0000-0000-00002FA40000}"/>
    <cellStyle name="Vírgula 6 2 3 5 45 2" xfId="18063" xr:uid="{00000000-0005-0000-0000-000030A40000}"/>
    <cellStyle name="Vírgula 6 2 3 5 45 2 2" xfId="32731" xr:uid="{00000000-0005-0000-0000-000031A40000}"/>
    <cellStyle name="Vírgula 6 2 3 5 45 3" xfId="26894" xr:uid="{00000000-0005-0000-0000-000032A40000}"/>
    <cellStyle name="Vírgula 6 2 3 5 46" xfId="18064" xr:uid="{00000000-0005-0000-0000-000033A40000}"/>
    <cellStyle name="Vírgula 6 2 3 5 46 2" xfId="18065" xr:uid="{00000000-0005-0000-0000-000034A40000}"/>
    <cellStyle name="Vírgula 6 2 3 5 46 2 2" xfId="32732" xr:uid="{00000000-0005-0000-0000-000035A40000}"/>
    <cellStyle name="Vírgula 6 2 3 5 46 3" xfId="26895" xr:uid="{00000000-0005-0000-0000-000036A40000}"/>
    <cellStyle name="Vírgula 6 2 3 5 47" xfId="18066" xr:uid="{00000000-0005-0000-0000-000037A40000}"/>
    <cellStyle name="Vírgula 6 2 3 5 47 2" xfId="18067" xr:uid="{00000000-0005-0000-0000-000038A40000}"/>
    <cellStyle name="Vírgula 6 2 3 5 47 2 2" xfId="32733" xr:uid="{00000000-0005-0000-0000-000039A40000}"/>
    <cellStyle name="Vírgula 6 2 3 5 47 3" xfId="26896" xr:uid="{00000000-0005-0000-0000-00003AA40000}"/>
    <cellStyle name="Vírgula 6 2 3 5 48" xfId="18068" xr:uid="{00000000-0005-0000-0000-00003BA40000}"/>
    <cellStyle name="Vírgula 6 2 3 5 48 2" xfId="18069" xr:uid="{00000000-0005-0000-0000-00003CA40000}"/>
    <cellStyle name="Vírgula 6 2 3 5 48 2 2" xfId="32734" xr:uid="{00000000-0005-0000-0000-00003DA40000}"/>
    <cellStyle name="Vírgula 6 2 3 5 48 3" xfId="26897" xr:uid="{00000000-0005-0000-0000-00003EA40000}"/>
    <cellStyle name="Vírgula 6 2 3 5 49" xfId="18070" xr:uid="{00000000-0005-0000-0000-00003FA40000}"/>
    <cellStyle name="Vírgula 6 2 3 5 49 2" xfId="18071" xr:uid="{00000000-0005-0000-0000-000040A40000}"/>
    <cellStyle name="Vírgula 6 2 3 5 49 2 2" xfId="32735" xr:uid="{00000000-0005-0000-0000-000041A40000}"/>
    <cellStyle name="Vírgula 6 2 3 5 49 3" xfId="26898" xr:uid="{00000000-0005-0000-0000-000042A40000}"/>
    <cellStyle name="Vírgula 6 2 3 5 5" xfId="18072" xr:uid="{00000000-0005-0000-0000-000043A40000}"/>
    <cellStyle name="Vírgula 6 2 3 5 5 2" xfId="18073" xr:uid="{00000000-0005-0000-0000-000044A40000}"/>
    <cellStyle name="Vírgula 6 2 3 5 5 2 2" xfId="32736" xr:uid="{00000000-0005-0000-0000-000045A40000}"/>
    <cellStyle name="Vírgula 6 2 3 5 5 3" xfId="26899" xr:uid="{00000000-0005-0000-0000-000046A40000}"/>
    <cellStyle name="Vírgula 6 2 3 5 50" xfId="18074" xr:uid="{00000000-0005-0000-0000-000047A40000}"/>
    <cellStyle name="Vírgula 6 2 3 5 50 2" xfId="18075" xr:uid="{00000000-0005-0000-0000-000048A40000}"/>
    <cellStyle name="Vírgula 6 2 3 5 50 2 2" xfId="32737" xr:uid="{00000000-0005-0000-0000-000049A40000}"/>
    <cellStyle name="Vírgula 6 2 3 5 50 3" xfId="26900" xr:uid="{00000000-0005-0000-0000-00004AA40000}"/>
    <cellStyle name="Vírgula 6 2 3 5 51" xfId="18076" xr:uid="{00000000-0005-0000-0000-00004BA40000}"/>
    <cellStyle name="Vírgula 6 2 3 5 51 2" xfId="18077" xr:uid="{00000000-0005-0000-0000-00004CA40000}"/>
    <cellStyle name="Vírgula 6 2 3 5 51 2 2" xfId="32738" xr:uid="{00000000-0005-0000-0000-00004DA40000}"/>
    <cellStyle name="Vírgula 6 2 3 5 51 3" xfId="26901" xr:uid="{00000000-0005-0000-0000-00004EA40000}"/>
    <cellStyle name="Vírgula 6 2 3 5 52" xfId="18078" xr:uid="{00000000-0005-0000-0000-00004FA40000}"/>
    <cellStyle name="Vírgula 6 2 3 5 52 2" xfId="18079" xr:uid="{00000000-0005-0000-0000-000050A40000}"/>
    <cellStyle name="Vírgula 6 2 3 5 52 2 2" xfId="32739" xr:uid="{00000000-0005-0000-0000-000051A40000}"/>
    <cellStyle name="Vírgula 6 2 3 5 52 3" xfId="26902" xr:uid="{00000000-0005-0000-0000-000052A40000}"/>
    <cellStyle name="Vírgula 6 2 3 5 53" xfId="18080" xr:uid="{00000000-0005-0000-0000-000053A40000}"/>
    <cellStyle name="Vírgula 6 2 3 5 53 2" xfId="18081" xr:uid="{00000000-0005-0000-0000-000054A40000}"/>
    <cellStyle name="Vírgula 6 2 3 5 53 2 2" xfId="32740" xr:uid="{00000000-0005-0000-0000-000055A40000}"/>
    <cellStyle name="Vírgula 6 2 3 5 53 3" xfId="26903" xr:uid="{00000000-0005-0000-0000-000056A40000}"/>
    <cellStyle name="Vírgula 6 2 3 5 54" xfId="18082" xr:uid="{00000000-0005-0000-0000-000057A40000}"/>
    <cellStyle name="Vírgula 6 2 3 5 54 2" xfId="18083" xr:uid="{00000000-0005-0000-0000-000058A40000}"/>
    <cellStyle name="Vírgula 6 2 3 5 54 2 2" xfId="32741" xr:uid="{00000000-0005-0000-0000-000059A40000}"/>
    <cellStyle name="Vírgula 6 2 3 5 54 3" xfId="26904" xr:uid="{00000000-0005-0000-0000-00005AA40000}"/>
    <cellStyle name="Vírgula 6 2 3 5 55" xfId="18084" xr:uid="{00000000-0005-0000-0000-00005BA40000}"/>
    <cellStyle name="Vírgula 6 2 3 5 55 2" xfId="18085" xr:uid="{00000000-0005-0000-0000-00005CA40000}"/>
    <cellStyle name="Vírgula 6 2 3 5 55 2 2" xfId="32742" xr:uid="{00000000-0005-0000-0000-00005DA40000}"/>
    <cellStyle name="Vírgula 6 2 3 5 55 3" xfId="26905" xr:uid="{00000000-0005-0000-0000-00005EA40000}"/>
    <cellStyle name="Vírgula 6 2 3 5 56" xfId="18086" xr:uid="{00000000-0005-0000-0000-00005FA40000}"/>
    <cellStyle name="Vírgula 6 2 3 5 56 2" xfId="18087" xr:uid="{00000000-0005-0000-0000-000060A40000}"/>
    <cellStyle name="Vírgula 6 2 3 5 56 2 2" xfId="32743" xr:uid="{00000000-0005-0000-0000-000061A40000}"/>
    <cellStyle name="Vírgula 6 2 3 5 56 3" xfId="26906" xr:uid="{00000000-0005-0000-0000-000062A40000}"/>
    <cellStyle name="Vírgula 6 2 3 5 57" xfId="18088" xr:uid="{00000000-0005-0000-0000-000063A40000}"/>
    <cellStyle name="Vírgula 6 2 3 5 57 2" xfId="18089" xr:uid="{00000000-0005-0000-0000-000064A40000}"/>
    <cellStyle name="Vírgula 6 2 3 5 57 2 2" xfId="32744" xr:uid="{00000000-0005-0000-0000-000065A40000}"/>
    <cellStyle name="Vírgula 6 2 3 5 57 3" xfId="26907" xr:uid="{00000000-0005-0000-0000-000066A40000}"/>
    <cellStyle name="Vírgula 6 2 3 5 58" xfId="18090" xr:uid="{00000000-0005-0000-0000-000067A40000}"/>
    <cellStyle name="Vírgula 6 2 3 5 58 2" xfId="18091" xr:uid="{00000000-0005-0000-0000-000068A40000}"/>
    <cellStyle name="Vírgula 6 2 3 5 58 2 2" xfId="32745" xr:uid="{00000000-0005-0000-0000-000069A40000}"/>
    <cellStyle name="Vírgula 6 2 3 5 58 3" xfId="26908" xr:uid="{00000000-0005-0000-0000-00006AA40000}"/>
    <cellStyle name="Vírgula 6 2 3 5 59" xfId="18092" xr:uid="{00000000-0005-0000-0000-00006BA40000}"/>
    <cellStyle name="Vírgula 6 2 3 5 59 2" xfId="18093" xr:uid="{00000000-0005-0000-0000-00006CA40000}"/>
    <cellStyle name="Vírgula 6 2 3 5 59 2 2" xfId="32746" xr:uid="{00000000-0005-0000-0000-00006DA40000}"/>
    <cellStyle name="Vírgula 6 2 3 5 59 3" xfId="26909" xr:uid="{00000000-0005-0000-0000-00006EA40000}"/>
    <cellStyle name="Vírgula 6 2 3 5 6" xfId="18094" xr:uid="{00000000-0005-0000-0000-00006FA40000}"/>
    <cellStyle name="Vírgula 6 2 3 5 6 2" xfId="18095" xr:uid="{00000000-0005-0000-0000-000070A40000}"/>
    <cellStyle name="Vírgula 6 2 3 5 6 2 2" xfId="32747" xr:uid="{00000000-0005-0000-0000-000071A40000}"/>
    <cellStyle name="Vírgula 6 2 3 5 6 3" xfId="26910" xr:uid="{00000000-0005-0000-0000-000072A40000}"/>
    <cellStyle name="Vírgula 6 2 3 5 60" xfId="18096" xr:uid="{00000000-0005-0000-0000-000073A40000}"/>
    <cellStyle name="Vírgula 6 2 3 5 60 2" xfId="18097" xr:uid="{00000000-0005-0000-0000-000074A40000}"/>
    <cellStyle name="Vírgula 6 2 3 5 60 2 2" xfId="32748" xr:uid="{00000000-0005-0000-0000-000075A40000}"/>
    <cellStyle name="Vírgula 6 2 3 5 60 3" xfId="26911" xr:uid="{00000000-0005-0000-0000-000076A40000}"/>
    <cellStyle name="Vírgula 6 2 3 5 61" xfId="18098" xr:uid="{00000000-0005-0000-0000-000077A40000}"/>
    <cellStyle name="Vírgula 6 2 3 5 61 2" xfId="18099" xr:uid="{00000000-0005-0000-0000-000078A40000}"/>
    <cellStyle name="Vírgula 6 2 3 5 61 2 2" xfId="32749" xr:uid="{00000000-0005-0000-0000-000079A40000}"/>
    <cellStyle name="Vírgula 6 2 3 5 61 3" xfId="26912" xr:uid="{00000000-0005-0000-0000-00007AA40000}"/>
    <cellStyle name="Vírgula 6 2 3 5 62" xfId="18100" xr:uid="{00000000-0005-0000-0000-00007BA40000}"/>
    <cellStyle name="Vírgula 6 2 3 5 62 2" xfId="18101" xr:uid="{00000000-0005-0000-0000-00007CA40000}"/>
    <cellStyle name="Vírgula 6 2 3 5 62 2 2" xfId="32750" xr:uid="{00000000-0005-0000-0000-00007DA40000}"/>
    <cellStyle name="Vírgula 6 2 3 5 62 3" xfId="26913" xr:uid="{00000000-0005-0000-0000-00007EA40000}"/>
    <cellStyle name="Vírgula 6 2 3 5 63" xfId="18102" xr:uid="{00000000-0005-0000-0000-00007FA40000}"/>
    <cellStyle name="Vírgula 6 2 3 5 63 2" xfId="18103" xr:uid="{00000000-0005-0000-0000-000080A40000}"/>
    <cellStyle name="Vírgula 6 2 3 5 63 2 2" xfId="32751" xr:uid="{00000000-0005-0000-0000-000081A40000}"/>
    <cellStyle name="Vírgula 6 2 3 5 63 3" xfId="26914" xr:uid="{00000000-0005-0000-0000-000082A40000}"/>
    <cellStyle name="Vírgula 6 2 3 5 64" xfId="18104" xr:uid="{00000000-0005-0000-0000-000083A40000}"/>
    <cellStyle name="Vírgula 6 2 3 5 64 2" xfId="18105" xr:uid="{00000000-0005-0000-0000-000084A40000}"/>
    <cellStyle name="Vírgula 6 2 3 5 64 2 2" xfId="32752" xr:uid="{00000000-0005-0000-0000-000085A40000}"/>
    <cellStyle name="Vírgula 6 2 3 5 64 3" xfId="26915" xr:uid="{00000000-0005-0000-0000-000086A40000}"/>
    <cellStyle name="Vírgula 6 2 3 5 65" xfId="18106" xr:uid="{00000000-0005-0000-0000-000087A40000}"/>
    <cellStyle name="Vírgula 6 2 3 5 65 2" xfId="18107" xr:uid="{00000000-0005-0000-0000-000088A40000}"/>
    <cellStyle name="Vírgula 6 2 3 5 65 2 2" xfId="32753" xr:uid="{00000000-0005-0000-0000-000089A40000}"/>
    <cellStyle name="Vírgula 6 2 3 5 65 3" xfId="26916" xr:uid="{00000000-0005-0000-0000-00008AA40000}"/>
    <cellStyle name="Vírgula 6 2 3 5 66" xfId="18108" xr:uid="{00000000-0005-0000-0000-00008BA40000}"/>
    <cellStyle name="Vírgula 6 2 3 5 66 2" xfId="18109" xr:uid="{00000000-0005-0000-0000-00008CA40000}"/>
    <cellStyle name="Vírgula 6 2 3 5 66 2 2" xfId="32754" xr:uid="{00000000-0005-0000-0000-00008DA40000}"/>
    <cellStyle name="Vírgula 6 2 3 5 66 3" xfId="26917" xr:uid="{00000000-0005-0000-0000-00008EA40000}"/>
    <cellStyle name="Vírgula 6 2 3 5 67" xfId="18110" xr:uid="{00000000-0005-0000-0000-00008FA40000}"/>
    <cellStyle name="Vírgula 6 2 3 5 67 2" xfId="18111" xr:uid="{00000000-0005-0000-0000-000090A40000}"/>
    <cellStyle name="Vírgula 6 2 3 5 67 2 2" xfId="32755" xr:uid="{00000000-0005-0000-0000-000091A40000}"/>
    <cellStyle name="Vírgula 6 2 3 5 67 3" xfId="26918" xr:uid="{00000000-0005-0000-0000-000092A40000}"/>
    <cellStyle name="Vírgula 6 2 3 5 68" xfId="18112" xr:uid="{00000000-0005-0000-0000-000093A40000}"/>
    <cellStyle name="Vírgula 6 2 3 5 68 2" xfId="18113" xr:uid="{00000000-0005-0000-0000-000094A40000}"/>
    <cellStyle name="Vírgula 6 2 3 5 68 2 2" xfId="32756" xr:uid="{00000000-0005-0000-0000-000095A40000}"/>
    <cellStyle name="Vírgula 6 2 3 5 68 3" xfId="26919" xr:uid="{00000000-0005-0000-0000-000096A40000}"/>
    <cellStyle name="Vírgula 6 2 3 5 69" xfId="18114" xr:uid="{00000000-0005-0000-0000-000097A40000}"/>
    <cellStyle name="Vírgula 6 2 3 5 69 2" xfId="18115" xr:uid="{00000000-0005-0000-0000-000098A40000}"/>
    <cellStyle name="Vírgula 6 2 3 5 69 2 2" xfId="32757" xr:uid="{00000000-0005-0000-0000-000099A40000}"/>
    <cellStyle name="Vírgula 6 2 3 5 69 3" xfId="26920" xr:uid="{00000000-0005-0000-0000-00009AA40000}"/>
    <cellStyle name="Vírgula 6 2 3 5 7" xfId="18116" xr:uid="{00000000-0005-0000-0000-00009BA40000}"/>
    <cellStyle name="Vírgula 6 2 3 5 7 2" xfId="18117" xr:uid="{00000000-0005-0000-0000-00009CA40000}"/>
    <cellStyle name="Vírgula 6 2 3 5 7 2 2" xfId="32758" xr:uid="{00000000-0005-0000-0000-00009DA40000}"/>
    <cellStyle name="Vírgula 6 2 3 5 7 3" xfId="26921" xr:uid="{00000000-0005-0000-0000-00009EA40000}"/>
    <cellStyle name="Vírgula 6 2 3 5 70" xfId="18118" xr:uid="{00000000-0005-0000-0000-00009FA40000}"/>
    <cellStyle name="Vírgula 6 2 3 5 70 2" xfId="18119" xr:uid="{00000000-0005-0000-0000-0000A0A40000}"/>
    <cellStyle name="Vírgula 6 2 3 5 70 2 2" xfId="32759" xr:uid="{00000000-0005-0000-0000-0000A1A40000}"/>
    <cellStyle name="Vírgula 6 2 3 5 70 3" xfId="26922" xr:uid="{00000000-0005-0000-0000-0000A2A40000}"/>
    <cellStyle name="Vírgula 6 2 3 5 71" xfId="18120" xr:uid="{00000000-0005-0000-0000-0000A3A40000}"/>
    <cellStyle name="Vírgula 6 2 3 5 71 2" xfId="18121" xr:uid="{00000000-0005-0000-0000-0000A4A40000}"/>
    <cellStyle name="Vírgula 6 2 3 5 71 2 2" xfId="32760" xr:uid="{00000000-0005-0000-0000-0000A5A40000}"/>
    <cellStyle name="Vírgula 6 2 3 5 71 3" xfId="26923" xr:uid="{00000000-0005-0000-0000-0000A6A40000}"/>
    <cellStyle name="Vírgula 6 2 3 5 72" xfId="18122" xr:uid="{00000000-0005-0000-0000-0000A7A40000}"/>
    <cellStyle name="Vírgula 6 2 3 5 72 2" xfId="18123" xr:uid="{00000000-0005-0000-0000-0000A8A40000}"/>
    <cellStyle name="Vírgula 6 2 3 5 72 2 2" xfId="32761" xr:uid="{00000000-0005-0000-0000-0000A9A40000}"/>
    <cellStyle name="Vírgula 6 2 3 5 72 3" xfId="26924" xr:uid="{00000000-0005-0000-0000-0000AAA40000}"/>
    <cellStyle name="Vírgula 6 2 3 5 73" xfId="18124" xr:uid="{00000000-0005-0000-0000-0000ABA40000}"/>
    <cellStyle name="Vírgula 6 2 3 5 73 2" xfId="18125" xr:uid="{00000000-0005-0000-0000-0000ACA40000}"/>
    <cellStyle name="Vírgula 6 2 3 5 73 2 2" xfId="32762" xr:uid="{00000000-0005-0000-0000-0000ADA40000}"/>
    <cellStyle name="Vírgula 6 2 3 5 73 3" xfId="26925" xr:uid="{00000000-0005-0000-0000-0000AEA40000}"/>
    <cellStyle name="Vírgula 6 2 3 5 74" xfId="18126" xr:uid="{00000000-0005-0000-0000-0000AFA40000}"/>
    <cellStyle name="Vírgula 6 2 3 5 74 2" xfId="18127" xr:uid="{00000000-0005-0000-0000-0000B0A40000}"/>
    <cellStyle name="Vírgula 6 2 3 5 74 2 2" xfId="32763" xr:uid="{00000000-0005-0000-0000-0000B1A40000}"/>
    <cellStyle name="Vírgula 6 2 3 5 74 3" xfId="26926" xr:uid="{00000000-0005-0000-0000-0000B2A40000}"/>
    <cellStyle name="Vírgula 6 2 3 5 75" xfId="18128" xr:uid="{00000000-0005-0000-0000-0000B3A40000}"/>
    <cellStyle name="Vírgula 6 2 3 5 75 2" xfId="18129" xr:uid="{00000000-0005-0000-0000-0000B4A40000}"/>
    <cellStyle name="Vírgula 6 2 3 5 75 2 2" xfId="32764" xr:uid="{00000000-0005-0000-0000-0000B5A40000}"/>
    <cellStyle name="Vírgula 6 2 3 5 75 3" xfId="26927" xr:uid="{00000000-0005-0000-0000-0000B6A40000}"/>
    <cellStyle name="Vírgula 6 2 3 5 76" xfId="18130" xr:uid="{00000000-0005-0000-0000-0000B7A40000}"/>
    <cellStyle name="Vírgula 6 2 3 5 76 2" xfId="18131" xr:uid="{00000000-0005-0000-0000-0000B8A40000}"/>
    <cellStyle name="Vírgula 6 2 3 5 76 2 2" xfId="32765" xr:uid="{00000000-0005-0000-0000-0000B9A40000}"/>
    <cellStyle name="Vírgula 6 2 3 5 76 3" xfId="26928" xr:uid="{00000000-0005-0000-0000-0000BAA40000}"/>
    <cellStyle name="Vírgula 6 2 3 5 77" xfId="18132" xr:uid="{00000000-0005-0000-0000-0000BBA40000}"/>
    <cellStyle name="Vírgula 6 2 3 5 77 2" xfId="27891" xr:uid="{00000000-0005-0000-0000-0000BCA40000}"/>
    <cellStyle name="Vírgula 6 2 3 5 78" xfId="18133" xr:uid="{00000000-0005-0000-0000-0000BDA40000}"/>
    <cellStyle name="Vírgula 6 2 3 5 78 2" xfId="32692" xr:uid="{00000000-0005-0000-0000-0000BEA40000}"/>
    <cellStyle name="Vírgula 6 2 3 5 79" xfId="18134" xr:uid="{00000000-0005-0000-0000-0000BFA40000}"/>
    <cellStyle name="Vírgula 6 2 3 5 79 2" xfId="40713" xr:uid="{00000000-0005-0000-0000-0000C0A40000}"/>
    <cellStyle name="Vírgula 6 2 3 5 8" xfId="18135" xr:uid="{00000000-0005-0000-0000-0000C1A40000}"/>
    <cellStyle name="Vírgula 6 2 3 5 8 2" xfId="18136" xr:uid="{00000000-0005-0000-0000-0000C2A40000}"/>
    <cellStyle name="Vírgula 6 2 3 5 8 2 2" xfId="32766" xr:uid="{00000000-0005-0000-0000-0000C3A40000}"/>
    <cellStyle name="Vírgula 6 2 3 5 8 3" xfId="26929" xr:uid="{00000000-0005-0000-0000-0000C4A40000}"/>
    <cellStyle name="Vírgula 6 2 3 5 80" xfId="26855" xr:uid="{00000000-0005-0000-0000-0000C5A40000}"/>
    <cellStyle name="Vírgula 6 2 3 5 9" xfId="18137" xr:uid="{00000000-0005-0000-0000-0000C6A40000}"/>
    <cellStyle name="Vírgula 6 2 3 5 9 2" xfId="18138" xr:uid="{00000000-0005-0000-0000-0000C7A40000}"/>
    <cellStyle name="Vírgula 6 2 3 5 9 2 2" xfId="32767" xr:uid="{00000000-0005-0000-0000-0000C8A40000}"/>
    <cellStyle name="Vírgula 6 2 3 5 9 3" xfId="26930" xr:uid="{00000000-0005-0000-0000-0000C9A40000}"/>
    <cellStyle name="Vírgula 6 2 3 6" xfId="18139" xr:uid="{00000000-0005-0000-0000-0000CAA40000}"/>
    <cellStyle name="Vírgula 6 2 3 6 2" xfId="27886" xr:uid="{00000000-0005-0000-0000-0000CBA40000}"/>
    <cellStyle name="Vírgula 6 2 3 7" xfId="18140" xr:uid="{00000000-0005-0000-0000-0000CCA40000}"/>
    <cellStyle name="Vírgula 6 2 3 7 2" xfId="32687" xr:uid="{00000000-0005-0000-0000-0000CDA40000}"/>
    <cellStyle name="Vírgula 6 2 3 8" xfId="18141" xr:uid="{00000000-0005-0000-0000-0000CEA40000}"/>
    <cellStyle name="Vírgula 6 2 3 8 2" xfId="40708" xr:uid="{00000000-0005-0000-0000-0000CFA40000}"/>
    <cellStyle name="Vírgula 6 2 3 9" xfId="26850" xr:uid="{00000000-0005-0000-0000-0000D0A40000}"/>
    <cellStyle name="Vírgula 6 2 4" xfId="18142" xr:uid="{00000000-0005-0000-0000-0000D1A40000}"/>
    <cellStyle name="Vírgula 6 2 4 2" xfId="27884" xr:uid="{00000000-0005-0000-0000-0000D2A40000}"/>
    <cellStyle name="Vírgula 6 2 5" xfId="18143" xr:uid="{00000000-0005-0000-0000-0000D3A40000}"/>
    <cellStyle name="Vírgula 6 2 5 2" xfId="32685" xr:uid="{00000000-0005-0000-0000-0000D4A40000}"/>
    <cellStyle name="Vírgula 6 2 6" xfId="18144" xr:uid="{00000000-0005-0000-0000-0000D5A40000}"/>
    <cellStyle name="Vírgula 6 2 6 2" xfId="40706" xr:uid="{00000000-0005-0000-0000-0000D6A40000}"/>
    <cellStyle name="Vírgula 6 2 7" xfId="26848" xr:uid="{00000000-0005-0000-0000-0000D7A40000}"/>
    <cellStyle name="Vírgula 6 2 8" xfId="17951" xr:uid="{00000000-0005-0000-0000-0000D8A40000}"/>
    <cellStyle name="Vírgula 6 20" xfId="18145" xr:uid="{00000000-0005-0000-0000-0000D9A40000}"/>
    <cellStyle name="Vírgula 6 20 2" xfId="18146" xr:uid="{00000000-0005-0000-0000-0000DAA40000}"/>
    <cellStyle name="Vírgula 6 20 2 2" xfId="32768" xr:uid="{00000000-0005-0000-0000-0000DBA40000}"/>
    <cellStyle name="Vírgula 6 20 3" xfId="26931" xr:uid="{00000000-0005-0000-0000-0000DCA40000}"/>
    <cellStyle name="Vírgula 6 21" xfId="18147" xr:uid="{00000000-0005-0000-0000-0000DDA40000}"/>
    <cellStyle name="Vírgula 6 21 2" xfId="18148" xr:uid="{00000000-0005-0000-0000-0000DEA40000}"/>
    <cellStyle name="Vírgula 6 21 2 2" xfId="32769" xr:uid="{00000000-0005-0000-0000-0000DFA40000}"/>
    <cellStyle name="Vírgula 6 21 3" xfId="26932" xr:uid="{00000000-0005-0000-0000-0000E0A40000}"/>
    <cellStyle name="Vírgula 6 22" xfId="18149" xr:uid="{00000000-0005-0000-0000-0000E1A40000}"/>
    <cellStyle name="Vírgula 6 22 2" xfId="18150" xr:uid="{00000000-0005-0000-0000-0000E2A40000}"/>
    <cellStyle name="Vírgula 6 22 2 2" xfId="32770" xr:uid="{00000000-0005-0000-0000-0000E3A40000}"/>
    <cellStyle name="Vírgula 6 22 3" xfId="26933" xr:uid="{00000000-0005-0000-0000-0000E4A40000}"/>
    <cellStyle name="Vírgula 6 23" xfId="18151" xr:uid="{00000000-0005-0000-0000-0000E5A40000}"/>
    <cellStyle name="Vírgula 6 23 2" xfId="18152" xr:uid="{00000000-0005-0000-0000-0000E6A40000}"/>
    <cellStyle name="Vírgula 6 23 2 2" xfId="32771" xr:uid="{00000000-0005-0000-0000-0000E7A40000}"/>
    <cellStyle name="Vírgula 6 23 3" xfId="26934" xr:uid="{00000000-0005-0000-0000-0000E8A40000}"/>
    <cellStyle name="Vírgula 6 24" xfId="18153" xr:uid="{00000000-0005-0000-0000-0000E9A40000}"/>
    <cellStyle name="Vírgula 6 24 2" xfId="18154" xr:uid="{00000000-0005-0000-0000-0000EAA40000}"/>
    <cellStyle name="Vírgula 6 24 2 2" xfId="32772" xr:uid="{00000000-0005-0000-0000-0000EBA40000}"/>
    <cellStyle name="Vírgula 6 24 3" xfId="26935" xr:uid="{00000000-0005-0000-0000-0000ECA40000}"/>
    <cellStyle name="Vírgula 6 25" xfId="18155" xr:uid="{00000000-0005-0000-0000-0000EDA40000}"/>
    <cellStyle name="Vírgula 6 25 2" xfId="18156" xr:uid="{00000000-0005-0000-0000-0000EEA40000}"/>
    <cellStyle name="Vírgula 6 25 2 2" xfId="32773" xr:uid="{00000000-0005-0000-0000-0000EFA40000}"/>
    <cellStyle name="Vírgula 6 25 3" xfId="26936" xr:uid="{00000000-0005-0000-0000-0000F0A40000}"/>
    <cellStyle name="Vírgula 6 26" xfId="18157" xr:uid="{00000000-0005-0000-0000-0000F1A40000}"/>
    <cellStyle name="Vírgula 6 26 2" xfId="18158" xr:uid="{00000000-0005-0000-0000-0000F2A40000}"/>
    <cellStyle name="Vírgula 6 26 2 2" xfId="32774" xr:uid="{00000000-0005-0000-0000-0000F3A40000}"/>
    <cellStyle name="Vírgula 6 26 3" xfId="26937" xr:uid="{00000000-0005-0000-0000-0000F4A40000}"/>
    <cellStyle name="Vírgula 6 27" xfId="18159" xr:uid="{00000000-0005-0000-0000-0000F5A40000}"/>
    <cellStyle name="Vírgula 6 27 2" xfId="18160" xr:uid="{00000000-0005-0000-0000-0000F6A40000}"/>
    <cellStyle name="Vírgula 6 27 2 2" xfId="32775" xr:uid="{00000000-0005-0000-0000-0000F7A40000}"/>
    <cellStyle name="Vírgula 6 27 3" xfId="26938" xr:uid="{00000000-0005-0000-0000-0000F8A40000}"/>
    <cellStyle name="Vírgula 6 28" xfId="18161" xr:uid="{00000000-0005-0000-0000-0000F9A40000}"/>
    <cellStyle name="Vírgula 6 28 2" xfId="18162" xr:uid="{00000000-0005-0000-0000-0000FAA40000}"/>
    <cellStyle name="Vírgula 6 28 2 2" xfId="32776" xr:uid="{00000000-0005-0000-0000-0000FBA40000}"/>
    <cellStyle name="Vírgula 6 28 3" xfId="26939" xr:uid="{00000000-0005-0000-0000-0000FCA40000}"/>
    <cellStyle name="Vírgula 6 29" xfId="18163" xr:uid="{00000000-0005-0000-0000-0000FDA40000}"/>
    <cellStyle name="Vírgula 6 29 2" xfId="18164" xr:uid="{00000000-0005-0000-0000-0000FEA40000}"/>
    <cellStyle name="Vírgula 6 29 2 2" xfId="32777" xr:uid="{00000000-0005-0000-0000-0000FFA40000}"/>
    <cellStyle name="Vírgula 6 29 3" xfId="26940" xr:uid="{00000000-0005-0000-0000-000000A50000}"/>
    <cellStyle name="Vírgula 6 3" xfId="18165" xr:uid="{00000000-0005-0000-0000-000001A50000}"/>
    <cellStyle name="Vírgula 6 3 2" xfId="18166" xr:uid="{00000000-0005-0000-0000-000002A50000}"/>
    <cellStyle name="Vírgula 6 3 2 2" xfId="18167" xr:uid="{00000000-0005-0000-0000-000003A50000}"/>
    <cellStyle name="Vírgula 6 3 2 2 2" xfId="27895" xr:uid="{00000000-0005-0000-0000-000004A50000}"/>
    <cellStyle name="Vírgula 6 3 2 3" xfId="18168" xr:uid="{00000000-0005-0000-0000-000005A50000}"/>
    <cellStyle name="Vírgula 6 3 2 3 2" xfId="32779" xr:uid="{00000000-0005-0000-0000-000006A50000}"/>
    <cellStyle name="Vírgula 6 3 2 4" xfId="18169" xr:uid="{00000000-0005-0000-0000-000007A50000}"/>
    <cellStyle name="Vírgula 6 3 2 4 2" xfId="40718" xr:uid="{00000000-0005-0000-0000-000008A50000}"/>
    <cellStyle name="Vírgula 6 3 2 5" xfId="26942" xr:uid="{00000000-0005-0000-0000-000009A50000}"/>
    <cellStyle name="Vírgula 6 3 3" xfId="18170" xr:uid="{00000000-0005-0000-0000-00000AA50000}"/>
    <cellStyle name="Vírgula 6 3 3 2" xfId="27894" xr:uid="{00000000-0005-0000-0000-00000BA50000}"/>
    <cellStyle name="Vírgula 6 3 4" xfId="18171" xr:uid="{00000000-0005-0000-0000-00000CA50000}"/>
    <cellStyle name="Vírgula 6 3 4 2" xfId="32778" xr:uid="{00000000-0005-0000-0000-00000DA50000}"/>
    <cellStyle name="Vírgula 6 3 5" xfId="18172" xr:uid="{00000000-0005-0000-0000-00000EA50000}"/>
    <cellStyle name="Vírgula 6 3 5 2" xfId="40717" xr:uid="{00000000-0005-0000-0000-00000FA50000}"/>
    <cellStyle name="Vírgula 6 3 6" xfId="26941" xr:uid="{00000000-0005-0000-0000-000010A50000}"/>
    <cellStyle name="Vírgula 6 30" xfId="18173" xr:uid="{00000000-0005-0000-0000-000011A50000}"/>
    <cellStyle name="Vírgula 6 30 2" xfId="18174" xr:uid="{00000000-0005-0000-0000-000012A50000}"/>
    <cellStyle name="Vírgula 6 30 2 2" xfId="32780" xr:uid="{00000000-0005-0000-0000-000013A50000}"/>
    <cellStyle name="Vírgula 6 30 3" xfId="26943" xr:uid="{00000000-0005-0000-0000-000014A50000}"/>
    <cellStyle name="Vírgula 6 31" xfId="18175" xr:uid="{00000000-0005-0000-0000-000015A50000}"/>
    <cellStyle name="Vírgula 6 31 2" xfId="18176" xr:uid="{00000000-0005-0000-0000-000016A50000}"/>
    <cellStyle name="Vírgula 6 31 2 2" xfId="32781" xr:uid="{00000000-0005-0000-0000-000017A50000}"/>
    <cellStyle name="Vírgula 6 31 3" xfId="26944" xr:uid="{00000000-0005-0000-0000-000018A50000}"/>
    <cellStyle name="Vírgula 6 32" xfId="18177" xr:uid="{00000000-0005-0000-0000-000019A50000}"/>
    <cellStyle name="Vírgula 6 32 2" xfId="18178" xr:uid="{00000000-0005-0000-0000-00001AA50000}"/>
    <cellStyle name="Vírgula 6 32 2 2" xfId="32782" xr:uid="{00000000-0005-0000-0000-00001BA50000}"/>
    <cellStyle name="Vírgula 6 32 3" xfId="26945" xr:uid="{00000000-0005-0000-0000-00001CA50000}"/>
    <cellStyle name="Vírgula 6 33" xfId="18179" xr:uid="{00000000-0005-0000-0000-00001DA50000}"/>
    <cellStyle name="Vírgula 6 33 2" xfId="18180" xr:uid="{00000000-0005-0000-0000-00001EA50000}"/>
    <cellStyle name="Vírgula 6 33 2 2" xfId="32783" xr:uid="{00000000-0005-0000-0000-00001FA50000}"/>
    <cellStyle name="Vírgula 6 33 3" xfId="26946" xr:uid="{00000000-0005-0000-0000-000020A50000}"/>
    <cellStyle name="Vírgula 6 34" xfId="18181" xr:uid="{00000000-0005-0000-0000-000021A50000}"/>
    <cellStyle name="Vírgula 6 34 2" xfId="18182" xr:uid="{00000000-0005-0000-0000-000022A50000}"/>
    <cellStyle name="Vírgula 6 34 2 2" xfId="32784" xr:uid="{00000000-0005-0000-0000-000023A50000}"/>
    <cellStyle name="Vírgula 6 34 3" xfId="26947" xr:uid="{00000000-0005-0000-0000-000024A50000}"/>
    <cellStyle name="Vírgula 6 35" xfId="18183" xr:uid="{00000000-0005-0000-0000-000025A50000}"/>
    <cellStyle name="Vírgula 6 35 2" xfId="18184" xr:uid="{00000000-0005-0000-0000-000026A50000}"/>
    <cellStyle name="Vírgula 6 35 2 2" xfId="32785" xr:uid="{00000000-0005-0000-0000-000027A50000}"/>
    <cellStyle name="Vírgula 6 35 3" xfId="26948" xr:uid="{00000000-0005-0000-0000-000028A50000}"/>
    <cellStyle name="Vírgula 6 36" xfId="18185" xr:uid="{00000000-0005-0000-0000-000029A50000}"/>
    <cellStyle name="Vírgula 6 36 2" xfId="18186" xr:uid="{00000000-0005-0000-0000-00002AA50000}"/>
    <cellStyle name="Vírgula 6 36 2 2" xfId="32786" xr:uid="{00000000-0005-0000-0000-00002BA50000}"/>
    <cellStyle name="Vírgula 6 36 3" xfId="26949" xr:uid="{00000000-0005-0000-0000-00002CA50000}"/>
    <cellStyle name="Vírgula 6 37" xfId="18187" xr:uid="{00000000-0005-0000-0000-00002DA50000}"/>
    <cellStyle name="Vírgula 6 37 2" xfId="18188" xr:uid="{00000000-0005-0000-0000-00002EA50000}"/>
    <cellStyle name="Vírgula 6 37 2 2" xfId="32787" xr:uid="{00000000-0005-0000-0000-00002FA50000}"/>
    <cellStyle name="Vírgula 6 37 3" xfId="26950" xr:uid="{00000000-0005-0000-0000-000030A50000}"/>
    <cellStyle name="Vírgula 6 38" xfId="18189" xr:uid="{00000000-0005-0000-0000-000031A50000}"/>
    <cellStyle name="Vírgula 6 38 2" xfId="18190" xr:uid="{00000000-0005-0000-0000-000032A50000}"/>
    <cellStyle name="Vírgula 6 38 2 2" xfId="32788" xr:uid="{00000000-0005-0000-0000-000033A50000}"/>
    <cellStyle name="Vírgula 6 38 3" xfId="26951" xr:uid="{00000000-0005-0000-0000-000034A50000}"/>
    <cellStyle name="Vírgula 6 39" xfId="18191" xr:uid="{00000000-0005-0000-0000-000035A50000}"/>
    <cellStyle name="Vírgula 6 39 2" xfId="18192" xr:uid="{00000000-0005-0000-0000-000036A50000}"/>
    <cellStyle name="Vírgula 6 39 2 2" xfId="32789" xr:uid="{00000000-0005-0000-0000-000037A50000}"/>
    <cellStyle name="Vírgula 6 39 3" xfId="26952" xr:uid="{00000000-0005-0000-0000-000038A50000}"/>
    <cellStyle name="Vírgula 6 4" xfId="18193" xr:uid="{00000000-0005-0000-0000-000039A50000}"/>
    <cellStyle name="Vírgula 6 4 2" xfId="18194" xr:uid="{00000000-0005-0000-0000-00003AA50000}"/>
    <cellStyle name="Vírgula 6 4 2 2" xfId="18195" xr:uid="{00000000-0005-0000-0000-00003BA50000}"/>
    <cellStyle name="Vírgula 6 4 2 2 2" xfId="41672" xr:uid="{00000000-0005-0000-0000-00003CA50000}"/>
    <cellStyle name="Vírgula 6 4 2 3" xfId="32790" xr:uid="{00000000-0005-0000-0000-00003DA50000}"/>
    <cellStyle name="Vírgula 6 4 2 4" xfId="36402" xr:uid="{00000000-0005-0000-0000-00003EA50000}"/>
    <cellStyle name="Vírgula 6 4 3" xfId="18196" xr:uid="{00000000-0005-0000-0000-00003FA50000}"/>
    <cellStyle name="Vírgula 6 4 3 2" xfId="40719" xr:uid="{00000000-0005-0000-0000-000040A50000}"/>
    <cellStyle name="Vírgula 6 4 4" xfId="26953" xr:uid="{00000000-0005-0000-0000-000041A50000}"/>
    <cellStyle name="Vírgula 6 4 5" xfId="35397" xr:uid="{00000000-0005-0000-0000-000042A50000}"/>
    <cellStyle name="Vírgula 6 40" xfId="18197" xr:uid="{00000000-0005-0000-0000-000043A50000}"/>
    <cellStyle name="Vírgula 6 40 2" xfId="18198" xr:uid="{00000000-0005-0000-0000-000044A50000}"/>
    <cellStyle name="Vírgula 6 40 2 2" xfId="32791" xr:uid="{00000000-0005-0000-0000-000045A50000}"/>
    <cellStyle name="Vírgula 6 40 3" xfId="26954" xr:uid="{00000000-0005-0000-0000-000046A50000}"/>
    <cellStyle name="Vírgula 6 41" xfId="18199" xr:uid="{00000000-0005-0000-0000-000047A50000}"/>
    <cellStyle name="Vírgula 6 41 2" xfId="18200" xr:uid="{00000000-0005-0000-0000-000048A50000}"/>
    <cellStyle name="Vírgula 6 41 2 2" xfId="32792" xr:uid="{00000000-0005-0000-0000-000049A50000}"/>
    <cellStyle name="Vírgula 6 41 3" xfId="26955" xr:uid="{00000000-0005-0000-0000-00004AA50000}"/>
    <cellStyle name="Vírgula 6 42" xfId="18201" xr:uid="{00000000-0005-0000-0000-00004BA50000}"/>
    <cellStyle name="Vírgula 6 42 2" xfId="18202" xr:uid="{00000000-0005-0000-0000-00004CA50000}"/>
    <cellStyle name="Vírgula 6 42 2 2" xfId="32793" xr:uid="{00000000-0005-0000-0000-00004DA50000}"/>
    <cellStyle name="Vírgula 6 42 3" xfId="26956" xr:uid="{00000000-0005-0000-0000-00004EA50000}"/>
    <cellStyle name="Vírgula 6 43" xfId="18203" xr:uid="{00000000-0005-0000-0000-00004FA50000}"/>
    <cellStyle name="Vírgula 6 43 2" xfId="18204" xr:uid="{00000000-0005-0000-0000-000050A50000}"/>
    <cellStyle name="Vírgula 6 43 2 2" xfId="32794" xr:uid="{00000000-0005-0000-0000-000051A50000}"/>
    <cellStyle name="Vírgula 6 43 3" xfId="26957" xr:uid="{00000000-0005-0000-0000-000052A50000}"/>
    <cellStyle name="Vírgula 6 44" xfId="18205" xr:uid="{00000000-0005-0000-0000-000053A50000}"/>
    <cellStyle name="Vírgula 6 44 2" xfId="18206" xr:uid="{00000000-0005-0000-0000-000054A50000}"/>
    <cellStyle name="Vírgula 6 44 2 2" xfId="32795" xr:uid="{00000000-0005-0000-0000-000055A50000}"/>
    <cellStyle name="Vírgula 6 44 3" xfId="26958" xr:uid="{00000000-0005-0000-0000-000056A50000}"/>
    <cellStyle name="Vírgula 6 45" xfId="18207" xr:uid="{00000000-0005-0000-0000-000057A50000}"/>
    <cellStyle name="Vírgula 6 45 2" xfId="18208" xr:uid="{00000000-0005-0000-0000-000058A50000}"/>
    <cellStyle name="Vírgula 6 45 2 2" xfId="32796" xr:uid="{00000000-0005-0000-0000-000059A50000}"/>
    <cellStyle name="Vírgula 6 45 3" xfId="26959" xr:uid="{00000000-0005-0000-0000-00005AA50000}"/>
    <cellStyle name="Vírgula 6 46" xfId="18209" xr:uid="{00000000-0005-0000-0000-00005BA50000}"/>
    <cellStyle name="Vírgula 6 46 2" xfId="18210" xr:uid="{00000000-0005-0000-0000-00005CA50000}"/>
    <cellStyle name="Vírgula 6 46 2 2" xfId="32797" xr:uid="{00000000-0005-0000-0000-00005DA50000}"/>
    <cellStyle name="Vírgula 6 46 3" xfId="26960" xr:uid="{00000000-0005-0000-0000-00005EA50000}"/>
    <cellStyle name="Vírgula 6 47" xfId="18211" xr:uid="{00000000-0005-0000-0000-00005FA50000}"/>
    <cellStyle name="Vírgula 6 47 2" xfId="18212" xr:uid="{00000000-0005-0000-0000-000060A50000}"/>
    <cellStyle name="Vírgula 6 47 2 2" xfId="32798" xr:uid="{00000000-0005-0000-0000-000061A50000}"/>
    <cellStyle name="Vírgula 6 47 3" xfId="26961" xr:uid="{00000000-0005-0000-0000-000062A50000}"/>
    <cellStyle name="Vírgula 6 48" xfId="18213" xr:uid="{00000000-0005-0000-0000-000063A50000}"/>
    <cellStyle name="Vírgula 6 48 2" xfId="18214" xr:uid="{00000000-0005-0000-0000-000064A50000}"/>
    <cellStyle name="Vírgula 6 48 2 2" xfId="32799" xr:uid="{00000000-0005-0000-0000-000065A50000}"/>
    <cellStyle name="Vírgula 6 48 3" xfId="26962" xr:uid="{00000000-0005-0000-0000-000066A50000}"/>
    <cellStyle name="Vírgula 6 49" xfId="18215" xr:uid="{00000000-0005-0000-0000-000067A50000}"/>
    <cellStyle name="Vírgula 6 49 2" xfId="18216" xr:uid="{00000000-0005-0000-0000-000068A50000}"/>
    <cellStyle name="Vírgula 6 49 2 2" xfId="32800" xr:uid="{00000000-0005-0000-0000-000069A50000}"/>
    <cellStyle name="Vírgula 6 49 3" xfId="26963" xr:uid="{00000000-0005-0000-0000-00006AA50000}"/>
    <cellStyle name="Vírgula 6 5" xfId="18217" xr:uid="{00000000-0005-0000-0000-00006BA50000}"/>
    <cellStyle name="Vírgula 6 5 2" xfId="18218" xr:uid="{00000000-0005-0000-0000-00006CA50000}"/>
    <cellStyle name="Vírgula 6 5 2 2" xfId="32801" xr:uid="{00000000-0005-0000-0000-00006DA50000}"/>
    <cellStyle name="Vírgula 6 5 3" xfId="26964" xr:uid="{00000000-0005-0000-0000-00006EA50000}"/>
    <cellStyle name="Vírgula 6 50" xfId="18219" xr:uid="{00000000-0005-0000-0000-00006FA50000}"/>
    <cellStyle name="Vírgula 6 50 2" xfId="18220" xr:uid="{00000000-0005-0000-0000-000070A50000}"/>
    <cellStyle name="Vírgula 6 50 2 2" xfId="32802" xr:uid="{00000000-0005-0000-0000-000071A50000}"/>
    <cellStyle name="Vírgula 6 50 3" xfId="26965" xr:uid="{00000000-0005-0000-0000-000072A50000}"/>
    <cellStyle name="Vírgula 6 51" xfId="18221" xr:uid="{00000000-0005-0000-0000-000073A50000}"/>
    <cellStyle name="Vírgula 6 51 2" xfId="18222" xr:uid="{00000000-0005-0000-0000-000074A50000}"/>
    <cellStyle name="Vírgula 6 51 2 2" xfId="32803" xr:uid="{00000000-0005-0000-0000-000075A50000}"/>
    <cellStyle name="Vírgula 6 51 3" xfId="26966" xr:uid="{00000000-0005-0000-0000-000076A50000}"/>
    <cellStyle name="Vírgula 6 52" xfId="18223" xr:uid="{00000000-0005-0000-0000-000077A50000}"/>
    <cellStyle name="Vírgula 6 52 2" xfId="18224" xr:uid="{00000000-0005-0000-0000-000078A50000}"/>
    <cellStyle name="Vírgula 6 52 2 2" xfId="32804" xr:uid="{00000000-0005-0000-0000-000079A50000}"/>
    <cellStyle name="Vírgula 6 52 3" xfId="26967" xr:uid="{00000000-0005-0000-0000-00007AA50000}"/>
    <cellStyle name="Vírgula 6 53" xfId="18225" xr:uid="{00000000-0005-0000-0000-00007BA50000}"/>
    <cellStyle name="Vírgula 6 53 2" xfId="18226" xr:uid="{00000000-0005-0000-0000-00007CA50000}"/>
    <cellStyle name="Vírgula 6 53 2 2" xfId="32805" xr:uid="{00000000-0005-0000-0000-00007DA50000}"/>
    <cellStyle name="Vírgula 6 53 3" xfId="26968" xr:uid="{00000000-0005-0000-0000-00007EA50000}"/>
    <cellStyle name="Vírgula 6 54" xfId="18227" xr:uid="{00000000-0005-0000-0000-00007FA50000}"/>
    <cellStyle name="Vírgula 6 54 2" xfId="18228" xr:uid="{00000000-0005-0000-0000-000080A50000}"/>
    <cellStyle name="Vírgula 6 54 2 2" xfId="32806" xr:uid="{00000000-0005-0000-0000-000081A50000}"/>
    <cellStyle name="Vírgula 6 54 3" xfId="26969" xr:uid="{00000000-0005-0000-0000-000082A50000}"/>
    <cellStyle name="Vírgula 6 55" xfId="18229" xr:uid="{00000000-0005-0000-0000-000083A50000}"/>
    <cellStyle name="Vírgula 6 55 2" xfId="18230" xr:uid="{00000000-0005-0000-0000-000084A50000}"/>
    <cellStyle name="Vírgula 6 55 2 2" xfId="32807" xr:uid="{00000000-0005-0000-0000-000085A50000}"/>
    <cellStyle name="Vírgula 6 55 3" xfId="26970" xr:uid="{00000000-0005-0000-0000-000086A50000}"/>
    <cellStyle name="Vírgula 6 56" xfId="18231" xr:uid="{00000000-0005-0000-0000-000087A50000}"/>
    <cellStyle name="Vírgula 6 56 2" xfId="18232" xr:uid="{00000000-0005-0000-0000-000088A50000}"/>
    <cellStyle name="Vírgula 6 56 2 2" xfId="32808" xr:uid="{00000000-0005-0000-0000-000089A50000}"/>
    <cellStyle name="Vírgula 6 56 3" xfId="26971" xr:uid="{00000000-0005-0000-0000-00008AA50000}"/>
    <cellStyle name="Vírgula 6 57" xfId="18233" xr:uid="{00000000-0005-0000-0000-00008BA50000}"/>
    <cellStyle name="Vírgula 6 57 2" xfId="18234" xr:uid="{00000000-0005-0000-0000-00008CA50000}"/>
    <cellStyle name="Vírgula 6 57 2 2" xfId="32809" xr:uid="{00000000-0005-0000-0000-00008DA50000}"/>
    <cellStyle name="Vírgula 6 57 3" xfId="26972" xr:uid="{00000000-0005-0000-0000-00008EA50000}"/>
    <cellStyle name="Vírgula 6 58" xfId="18235" xr:uid="{00000000-0005-0000-0000-00008FA50000}"/>
    <cellStyle name="Vírgula 6 58 2" xfId="18236" xr:uid="{00000000-0005-0000-0000-000090A50000}"/>
    <cellStyle name="Vírgula 6 58 2 2" xfId="32810" xr:uid="{00000000-0005-0000-0000-000091A50000}"/>
    <cellStyle name="Vírgula 6 58 3" xfId="26973" xr:uid="{00000000-0005-0000-0000-000092A50000}"/>
    <cellStyle name="Vírgula 6 59" xfId="18237" xr:uid="{00000000-0005-0000-0000-000093A50000}"/>
    <cellStyle name="Vírgula 6 59 2" xfId="18238" xr:uid="{00000000-0005-0000-0000-000094A50000}"/>
    <cellStyle name="Vírgula 6 59 2 2" xfId="32811" xr:uid="{00000000-0005-0000-0000-000095A50000}"/>
    <cellStyle name="Vírgula 6 59 3" xfId="26974" xr:uid="{00000000-0005-0000-0000-000096A50000}"/>
    <cellStyle name="Vírgula 6 6" xfId="18239" xr:uid="{00000000-0005-0000-0000-000097A50000}"/>
    <cellStyle name="Vírgula 6 6 2" xfId="18240" xr:uid="{00000000-0005-0000-0000-000098A50000}"/>
    <cellStyle name="Vírgula 6 6 2 2" xfId="32812" xr:uid="{00000000-0005-0000-0000-000099A50000}"/>
    <cellStyle name="Vírgula 6 6 3" xfId="26975" xr:uid="{00000000-0005-0000-0000-00009AA50000}"/>
    <cellStyle name="Vírgula 6 60" xfId="18241" xr:uid="{00000000-0005-0000-0000-00009BA50000}"/>
    <cellStyle name="Vírgula 6 60 2" xfId="18242" xr:uid="{00000000-0005-0000-0000-00009CA50000}"/>
    <cellStyle name="Vírgula 6 60 2 2" xfId="32813" xr:uid="{00000000-0005-0000-0000-00009DA50000}"/>
    <cellStyle name="Vírgula 6 60 3" xfId="26976" xr:uid="{00000000-0005-0000-0000-00009EA50000}"/>
    <cellStyle name="Vírgula 6 61" xfId="18243" xr:uid="{00000000-0005-0000-0000-00009FA50000}"/>
    <cellStyle name="Vírgula 6 61 2" xfId="18244" xr:uid="{00000000-0005-0000-0000-0000A0A50000}"/>
    <cellStyle name="Vírgula 6 61 2 2" xfId="32814" xr:uid="{00000000-0005-0000-0000-0000A1A50000}"/>
    <cellStyle name="Vírgula 6 61 3" xfId="26977" xr:uid="{00000000-0005-0000-0000-0000A2A50000}"/>
    <cellStyle name="Vírgula 6 62" xfId="18245" xr:uid="{00000000-0005-0000-0000-0000A3A50000}"/>
    <cellStyle name="Vírgula 6 62 2" xfId="18246" xr:uid="{00000000-0005-0000-0000-0000A4A50000}"/>
    <cellStyle name="Vírgula 6 62 2 2" xfId="32815" xr:uid="{00000000-0005-0000-0000-0000A5A50000}"/>
    <cellStyle name="Vírgula 6 62 3" xfId="26978" xr:uid="{00000000-0005-0000-0000-0000A6A50000}"/>
    <cellStyle name="Vírgula 6 63" xfId="18247" xr:uid="{00000000-0005-0000-0000-0000A7A50000}"/>
    <cellStyle name="Vírgula 6 63 2" xfId="18248" xr:uid="{00000000-0005-0000-0000-0000A8A50000}"/>
    <cellStyle name="Vírgula 6 63 2 2" xfId="32816" xr:uid="{00000000-0005-0000-0000-0000A9A50000}"/>
    <cellStyle name="Vírgula 6 63 3" xfId="26979" xr:uid="{00000000-0005-0000-0000-0000AAA50000}"/>
    <cellStyle name="Vírgula 6 64" xfId="18249" xr:uid="{00000000-0005-0000-0000-0000ABA50000}"/>
    <cellStyle name="Vírgula 6 64 2" xfId="18250" xr:uid="{00000000-0005-0000-0000-0000ACA50000}"/>
    <cellStyle name="Vírgula 6 64 2 2" xfId="32817" xr:uid="{00000000-0005-0000-0000-0000ADA50000}"/>
    <cellStyle name="Vírgula 6 64 3" xfId="26980" xr:uid="{00000000-0005-0000-0000-0000AEA50000}"/>
    <cellStyle name="Vírgula 6 65" xfId="18251" xr:uid="{00000000-0005-0000-0000-0000AFA50000}"/>
    <cellStyle name="Vírgula 6 65 2" xfId="18252" xr:uid="{00000000-0005-0000-0000-0000B0A50000}"/>
    <cellStyle name="Vírgula 6 65 2 2" xfId="32818" xr:uid="{00000000-0005-0000-0000-0000B1A50000}"/>
    <cellStyle name="Vírgula 6 65 3" xfId="26981" xr:uid="{00000000-0005-0000-0000-0000B2A50000}"/>
    <cellStyle name="Vírgula 6 66" xfId="18253" xr:uid="{00000000-0005-0000-0000-0000B3A50000}"/>
    <cellStyle name="Vírgula 6 66 2" xfId="18254" xr:uid="{00000000-0005-0000-0000-0000B4A50000}"/>
    <cellStyle name="Vírgula 6 66 2 2" xfId="32819" xr:uid="{00000000-0005-0000-0000-0000B5A50000}"/>
    <cellStyle name="Vírgula 6 66 3" xfId="26982" xr:uid="{00000000-0005-0000-0000-0000B6A50000}"/>
    <cellStyle name="Vírgula 6 67" xfId="18255" xr:uid="{00000000-0005-0000-0000-0000B7A50000}"/>
    <cellStyle name="Vírgula 6 67 2" xfId="18256" xr:uid="{00000000-0005-0000-0000-0000B8A50000}"/>
    <cellStyle name="Vírgula 6 67 2 2" xfId="32820" xr:uid="{00000000-0005-0000-0000-0000B9A50000}"/>
    <cellStyle name="Vírgula 6 67 3" xfId="26983" xr:uid="{00000000-0005-0000-0000-0000BAA50000}"/>
    <cellStyle name="Vírgula 6 68" xfId="18257" xr:uid="{00000000-0005-0000-0000-0000BBA50000}"/>
    <cellStyle name="Vírgula 6 68 2" xfId="18258" xr:uid="{00000000-0005-0000-0000-0000BCA50000}"/>
    <cellStyle name="Vírgula 6 68 2 2" xfId="32821" xr:uid="{00000000-0005-0000-0000-0000BDA50000}"/>
    <cellStyle name="Vírgula 6 68 3" xfId="26984" xr:uid="{00000000-0005-0000-0000-0000BEA50000}"/>
    <cellStyle name="Vírgula 6 69" xfId="18259" xr:uid="{00000000-0005-0000-0000-0000BFA50000}"/>
    <cellStyle name="Vírgula 6 69 2" xfId="18260" xr:uid="{00000000-0005-0000-0000-0000C0A50000}"/>
    <cellStyle name="Vírgula 6 69 2 2" xfId="32822" xr:uid="{00000000-0005-0000-0000-0000C1A50000}"/>
    <cellStyle name="Vírgula 6 69 3" xfId="26985" xr:uid="{00000000-0005-0000-0000-0000C2A50000}"/>
    <cellStyle name="Vírgula 6 7" xfId="18261" xr:uid="{00000000-0005-0000-0000-0000C3A50000}"/>
    <cellStyle name="Vírgula 6 7 2" xfId="18262" xr:uid="{00000000-0005-0000-0000-0000C4A50000}"/>
    <cellStyle name="Vírgula 6 7 2 2" xfId="32823" xr:uid="{00000000-0005-0000-0000-0000C5A50000}"/>
    <cellStyle name="Vírgula 6 7 3" xfId="26986" xr:uid="{00000000-0005-0000-0000-0000C6A50000}"/>
    <cellStyle name="Vírgula 6 70" xfId="18263" xr:uid="{00000000-0005-0000-0000-0000C7A50000}"/>
    <cellStyle name="Vírgula 6 70 2" xfId="18264" xr:uid="{00000000-0005-0000-0000-0000C8A50000}"/>
    <cellStyle name="Vírgula 6 70 2 2" xfId="32824" xr:uid="{00000000-0005-0000-0000-0000C9A50000}"/>
    <cellStyle name="Vírgula 6 70 3" xfId="26987" xr:uid="{00000000-0005-0000-0000-0000CAA50000}"/>
    <cellStyle name="Vírgula 6 71" xfId="18265" xr:uid="{00000000-0005-0000-0000-0000CBA50000}"/>
    <cellStyle name="Vírgula 6 71 2" xfId="18266" xr:uid="{00000000-0005-0000-0000-0000CCA50000}"/>
    <cellStyle name="Vírgula 6 71 2 2" xfId="32825" xr:uid="{00000000-0005-0000-0000-0000CDA50000}"/>
    <cellStyle name="Vírgula 6 71 3" xfId="26988" xr:uid="{00000000-0005-0000-0000-0000CEA50000}"/>
    <cellStyle name="Vírgula 6 72" xfId="18267" xr:uid="{00000000-0005-0000-0000-0000CFA50000}"/>
    <cellStyle name="Vírgula 6 72 2" xfId="18268" xr:uid="{00000000-0005-0000-0000-0000D0A50000}"/>
    <cellStyle name="Vírgula 6 72 2 2" xfId="32826" xr:uid="{00000000-0005-0000-0000-0000D1A50000}"/>
    <cellStyle name="Vírgula 6 72 3" xfId="26989" xr:uid="{00000000-0005-0000-0000-0000D2A50000}"/>
    <cellStyle name="Vírgula 6 73" xfId="18269" xr:uid="{00000000-0005-0000-0000-0000D3A50000}"/>
    <cellStyle name="Vírgula 6 73 2" xfId="18270" xr:uid="{00000000-0005-0000-0000-0000D4A50000}"/>
    <cellStyle name="Vírgula 6 73 2 2" xfId="32827" xr:uid="{00000000-0005-0000-0000-0000D5A50000}"/>
    <cellStyle name="Vírgula 6 73 3" xfId="26990" xr:uid="{00000000-0005-0000-0000-0000D6A50000}"/>
    <cellStyle name="Vírgula 6 74" xfId="18271" xr:uid="{00000000-0005-0000-0000-0000D7A50000}"/>
    <cellStyle name="Vírgula 6 74 2" xfId="18272" xr:uid="{00000000-0005-0000-0000-0000D8A50000}"/>
    <cellStyle name="Vírgula 6 74 2 2" xfId="32828" xr:uid="{00000000-0005-0000-0000-0000D9A50000}"/>
    <cellStyle name="Vírgula 6 74 3" xfId="26991" xr:uid="{00000000-0005-0000-0000-0000DAA50000}"/>
    <cellStyle name="Vírgula 6 75" xfId="18273" xr:uid="{00000000-0005-0000-0000-0000DBA50000}"/>
    <cellStyle name="Vírgula 6 75 2" xfId="18274" xr:uid="{00000000-0005-0000-0000-0000DCA50000}"/>
    <cellStyle name="Vírgula 6 75 2 2" xfId="32829" xr:uid="{00000000-0005-0000-0000-0000DDA50000}"/>
    <cellStyle name="Vírgula 6 75 3" xfId="26992" xr:uid="{00000000-0005-0000-0000-0000DEA50000}"/>
    <cellStyle name="Vírgula 6 76" xfId="18275" xr:uid="{00000000-0005-0000-0000-0000DFA50000}"/>
    <cellStyle name="Vírgula 6 76 2" xfId="18276" xr:uid="{00000000-0005-0000-0000-0000E0A50000}"/>
    <cellStyle name="Vírgula 6 76 2 2" xfId="32830" xr:uid="{00000000-0005-0000-0000-0000E1A50000}"/>
    <cellStyle name="Vírgula 6 76 3" xfId="26993" xr:uid="{00000000-0005-0000-0000-0000E2A50000}"/>
    <cellStyle name="Vírgula 6 77" xfId="18277" xr:uid="{00000000-0005-0000-0000-0000E3A50000}"/>
    <cellStyle name="Vírgula 6 77 2" xfId="27883" xr:uid="{00000000-0005-0000-0000-0000E4A50000}"/>
    <cellStyle name="Vírgula 6 78" xfId="18278" xr:uid="{00000000-0005-0000-0000-0000E5A50000}"/>
    <cellStyle name="Vírgula 6 78 2" xfId="32674" xr:uid="{00000000-0005-0000-0000-0000E6A50000}"/>
    <cellStyle name="Vírgula 6 79" xfId="18279" xr:uid="{00000000-0005-0000-0000-0000E7A50000}"/>
    <cellStyle name="Vírgula 6 79 2" xfId="40705" xr:uid="{00000000-0005-0000-0000-0000E8A50000}"/>
    <cellStyle name="Vírgula 6 8" xfId="18280" xr:uid="{00000000-0005-0000-0000-0000E9A50000}"/>
    <cellStyle name="Vírgula 6 8 2" xfId="18281" xr:uid="{00000000-0005-0000-0000-0000EAA50000}"/>
    <cellStyle name="Vírgula 6 8 2 2" xfId="32831" xr:uid="{00000000-0005-0000-0000-0000EBA50000}"/>
    <cellStyle name="Vírgula 6 8 3" xfId="26994" xr:uid="{00000000-0005-0000-0000-0000ECA50000}"/>
    <cellStyle name="Vírgula 6 80" xfId="26837" xr:uid="{00000000-0005-0000-0000-0000EDA50000}"/>
    <cellStyle name="Vírgula 6 81" xfId="17930" xr:uid="{00000000-0005-0000-0000-0000EEA50000}"/>
    <cellStyle name="Vírgula 6 9" xfId="18282" xr:uid="{00000000-0005-0000-0000-0000EFA50000}"/>
    <cellStyle name="Vírgula 6 9 2" xfId="18283" xr:uid="{00000000-0005-0000-0000-0000F0A50000}"/>
    <cellStyle name="Vírgula 6 9 2 2" xfId="32832" xr:uid="{00000000-0005-0000-0000-0000F1A50000}"/>
    <cellStyle name="Vírgula 6 9 3" xfId="26995" xr:uid="{00000000-0005-0000-0000-0000F2A50000}"/>
    <cellStyle name="Vírgula 7" xfId="206" xr:uid="{00000000-0005-0000-0000-0000F3A50000}"/>
    <cellStyle name="Vírgula 7 10" xfId="18285" xr:uid="{00000000-0005-0000-0000-0000F4A50000}"/>
    <cellStyle name="Vírgula 7 10 2" xfId="18286" xr:uid="{00000000-0005-0000-0000-0000F5A50000}"/>
    <cellStyle name="Vírgula 7 10 2 2" xfId="32834" xr:uid="{00000000-0005-0000-0000-0000F6A50000}"/>
    <cellStyle name="Vírgula 7 10 3" xfId="26997" xr:uid="{00000000-0005-0000-0000-0000F7A50000}"/>
    <cellStyle name="Vírgula 7 11" xfId="18287" xr:uid="{00000000-0005-0000-0000-0000F8A50000}"/>
    <cellStyle name="Vírgula 7 11 2" xfId="18288" xr:uid="{00000000-0005-0000-0000-0000F9A50000}"/>
    <cellStyle name="Vírgula 7 11 2 2" xfId="32835" xr:uid="{00000000-0005-0000-0000-0000FAA50000}"/>
    <cellStyle name="Vírgula 7 11 3" xfId="26998" xr:uid="{00000000-0005-0000-0000-0000FBA50000}"/>
    <cellStyle name="Vírgula 7 12" xfId="18289" xr:uid="{00000000-0005-0000-0000-0000FCA50000}"/>
    <cellStyle name="Vírgula 7 12 2" xfId="18290" xr:uid="{00000000-0005-0000-0000-0000FDA50000}"/>
    <cellStyle name="Vírgula 7 12 2 2" xfId="32836" xr:uid="{00000000-0005-0000-0000-0000FEA50000}"/>
    <cellStyle name="Vírgula 7 12 3" xfId="26999" xr:uid="{00000000-0005-0000-0000-0000FFA50000}"/>
    <cellStyle name="Vírgula 7 13" xfId="18291" xr:uid="{00000000-0005-0000-0000-000000A60000}"/>
    <cellStyle name="Vírgula 7 13 2" xfId="18292" xr:uid="{00000000-0005-0000-0000-000001A60000}"/>
    <cellStyle name="Vírgula 7 13 2 2" xfId="32837" xr:uid="{00000000-0005-0000-0000-000002A60000}"/>
    <cellStyle name="Vírgula 7 13 3" xfId="27000" xr:uid="{00000000-0005-0000-0000-000003A60000}"/>
    <cellStyle name="Vírgula 7 14" xfId="18293" xr:uid="{00000000-0005-0000-0000-000004A60000}"/>
    <cellStyle name="Vírgula 7 14 2" xfId="18294" xr:uid="{00000000-0005-0000-0000-000005A60000}"/>
    <cellStyle name="Vírgula 7 14 2 2" xfId="32838" xr:uid="{00000000-0005-0000-0000-000006A60000}"/>
    <cellStyle name="Vírgula 7 14 3" xfId="27001" xr:uid="{00000000-0005-0000-0000-000007A60000}"/>
    <cellStyle name="Vírgula 7 15" xfId="18295" xr:uid="{00000000-0005-0000-0000-000008A60000}"/>
    <cellStyle name="Vírgula 7 15 2" xfId="18296" xr:uid="{00000000-0005-0000-0000-000009A60000}"/>
    <cellStyle name="Vírgula 7 15 2 2" xfId="32839" xr:uid="{00000000-0005-0000-0000-00000AA60000}"/>
    <cellStyle name="Vírgula 7 15 3" xfId="27002" xr:uid="{00000000-0005-0000-0000-00000BA60000}"/>
    <cellStyle name="Vírgula 7 16" xfId="18297" xr:uid="{00000000-0005-0000-0000-00000CA60000}"/>
    <cellStyle name="Vírgula 7 16 2" xfId="18298" xr:uid="{00000000-0005-0000-0000-00000DA60000}"/>
    <cellStyle name="Vírgula 7 16 2 2" xfId="32840" xr:uid="{00000000-0005-0000-0000-00000EA60000}"/>
    <cellStyle name="Vírgula 7 16 3" xfId="27003" xr:uid="{00000000-0005-0000-0000-00000FA60000}"/>
    <cellStyle name="Vírgula 7 17" xfId="18299" xr:uid="{00000000-0005-0000-0000-000010A60000}"/>
    <cellStyle name="Vírgula 7 17 2" xfId="18300" xr:uid="{00000000-0005-0000-0000-000011A60000}"/>
    <cellStyle name="Vírgula 7 17 2 2" xfId="32841" xr:uid="{00000000-0005-0000-0000-000012A60000}"/>
    <cellStyle name="Vírgula 7 17 3" xfId="27004" xr:uid="{00000000-0005-0000-0000-000013A60000}"/>
    <cellStyle name="Vírgula 7 18" xfId="18301" xr:uid="{00000000-0005-0000-0000-000014A60000}"/>
    <cellStyle name="Vírgula 7 18 2" xfId="18302" xr:uid="{00000000-0005-0000-0000-000015A60000}"/>
    <cellStyle name="Vírgula 7 18 2 2" xfId="32842" xr:uid="{00000000-0005-0000-0000-000016A60000}"/>
    <cellStyle name="Vírgula 7 18 3" xfId="27005" xr:uid="{00000000-0005-0000-0000-000017A60000}"/>
    <cellStyle name="Vírgula 7 19" xfId="18303" xr:uid="{00000000-0005-0000-0000-000018A60000}"/>
    <cellStyle name="Vírgula 7 19 2" xfId="18304" xr:uid="{00000000-0005-0000-0000-000019A60000}"/>
    <cellStyle name="Vírgula 7 19 2 2" xfId="32843" xr:uid="{00000000-0005-0000-0000-00001AA60000}"/>
    <cellStyle name="Vírgula 7 19 3" xfId="27006" xr:uid="{00000000-0005-0000-0000-00001BA60000}"/>
    <cellStyle name="Vírgula 7 2" xfId="207" xr:uid="{00000000-0005-0000-0000-00001CA60000}"/>
    <cellStyle name="Vírgula 7 2 2" xfId="285" xr:uid="{00000000-0005-0000-0000-00001DA60000}"/>
    <cellStyle name="Vírgula 7 2 2 2" xfId="27897" xr:uid="{00000000-0005-0000-0000-00001EA60000}"/>
    <cellStyle name="Vírgula 7 2 2 3" xfId="18306" xr:uid="{00000000-0005-0000-0000-00001FA60000}"/>
    <cellStyle name="Vírgula 7 2 3" xfId="18307" xr:uid="{00000000-0005-0000-0000-000020A60000}"/>
    <cellStyle name="Vírgula 7 2 3 2" xfId="32844" xr:uid="{00000000-0005-0000-0000-000021A60000}"/>
    <cellStyle name="Vírgula 7 2 4" xfId="18308" xr:uid="{00000000-0005-0000-0000-000022A60000}"/>
    <cellStyle name="Vírgula 7 2 4 2" xfId="40721" xr:uid="{00000000-0005-0000-0000-000023A60000}"/>
    <cellStyle name="Vírgula 7 2 5" xfId="27007" xr:uid="{00000000-0005-0000-0000-000024A60000}"/>
    <cellStyle name="Vírgula 7 2 6" xfId="18305" xr:uid="{00000000-0005-0000-0000-000025A60000}"/>
    <cellStyle name="Vírgula 7 20" xfId="18309" xr:uid="{00000000-0005-0000-0000-000026A60000}"/>
    <cellStyle name="Vírgula 7 20 2" xfId="18310" xr:uid="{00000000-0005-0000-0000-000027A60000}"/>
    <cellStyle name="Vírgula 7 20 2 2" xfId="32845" xr:uid="{00000000-0005-0000-0000-000028A60000}"/>
    <cellStyle name="Vírgula 7 20 3" xfId="27008" xr:uid="{00000000-0005-0000-0000-000029A60000}"/>
    <cellStyle name="Vírgula 7 21" xfId="18311" xr:uid="{00000000-0005-0000-0000-00002AA60000}"/>
    <cellStyle name="Vírgula 7 21 2" xfId="18312" xr:uid="{00000000-0005-0000-0000-00002BA60000}"/>
    <cellStyle name="Vírgula 7 21 2 2" xfId="32846" xr:uid="{00000000-0005-0000-0000-00002CA60000}"/>
    <cellStyle name="Vírgula 7 21 3" xfId="27009" xr:uid="{00000000-0005-0000-0000-00002DA60000}"/>
    <cellStyle name="Vírgula 7 22" xfId="18313" xr:uid="{00000000-0005-0000-0000-00002EA60000}"/>
    <cellStyle name="Vírgula 7 22 2" xfId="18314" xr:uid="{00000000-0005-0000-0000-00002FA60000}"/>
    <cellStyle name="Vírgula 7 22 2 2" xfId="32847" xr:uid="{00000000-0005-0000-0000-000030A60000}"/>
    <cellStyle name="Vírgula 7 22 3" xfId="27010" xr:uid="{00000000-0005-0000-0000-000031A60000}"/>
    <cellStyle name="Vírgula 7 23" xfId="18315" xr:uid="{00000000-0005-0000-0000-000032A60000}"/>
    <cellStyle name="Vírgula 7 23 2" xfId="18316" xr:uid="{00000000-0005-0000-0000-000033A60000}"/>
    <cellStyle name="Vírgula 7 23 2 2" xfId="32848" xr:uid="{00000000-0005-0000-0000-000034A60000}"/>
    <cellStyle name="Vírgula 7 23 3" xfId="27011" xr:uid="{00000000-0005-0000-0000-000035A60000}"/>
    <cellStyle name="Vírgula 7 24" xfId="18317" xr:uid="{00000000-0005-0000-0000-000036A60000}"/>
    <cellStyle name="Vírgula 7 24 2" xfId="18318" xr:uid="{00000000-0005-0000-0000-000037A60000}"/>
    <cellStyle name="Vírgula 7 24 2 2" xfId="32849" xr:uid="{00000000-0005-0000-0000-000038A60000}"/>
    <cellStyle name="Vírgula 7 24 3" xfId="27012" xr:uid="{00000000-0005-0000-0000-000039A60000}"/>
    <cellStyle name="Vírgula 7 25" xfId="18319" xr:uid="{00000000-0005-0000-0000-00003AA60000}"/>
    <cellStyle name="Vírgula 7 25 2" xfId="18320" xr:uid="{00000000-0005-0000-0000-00003BA60000}"/>
    <cellStyle name="Vírgula 7 25 2 2" xfId="32850" xr:uid="{00000000-0005-0000-0000-00003CA60000}"/>
    <cellStyle name="Vírgula 7 25 3" xfId="27013" xr:uid="{00000000-0005-0000-0000-00003DA60000}"/>
    <cellStyle name="Vírgula 7 26" xfId="18321" xr:uid="{00000000-0005-0000-0000-00003EA60000}"/>
    <cellStyle name="Vírgula 7 26 2" xfId="18322" xr:uid="{00000000-0005-0000-0000-00003FA60000}"/>
    <cellStyle name="Vírgula 7 26 2 2" xfId="32851" xr:uid="{00000000-0005-0000-0000-000040A60000}"/>
    <cellStyle name="Vírgula 7 26 3" xfId="27014" xr:uid="{00000000-0005-0000-0000-000041A60000}"/>
    <cellStyle name="Vírgula 7 27" xfId="18323" xr:uid="{00000000-0005-0000-0000-000042A60000}"/>
    <cellStyle name="Vírgula 7 27 2" xfId="18324" xr:uid="{00000000-0005-0000-0000-000043A60000}"/>
    <cellStyle name="Vírgula 7 27 2 2" xfId="32852" xr:uid="{00000000-0005-0000-0000-000044A60000}"/>
    <cellStyle name="Vírgula 7 27 3" xfId="27015" xr:uid="{00000000-0005-0000-0000-000045A60000}"/>
    <cellStyle name="Vírgula 7 28" xfId="18325" xr:uid="{00000000-0005-0000-0000-000046A60000}"/>
    <cellStyle name="Vírgula 7 28 2" xfId="18326" xr:uid="{00000000-0005-0000-0000-000047A60000}"/>
    <cellStyle name="Vírgula 7 28 2 2" xfId="32853" xr:uid="{00000000-0005-0000-0000-000048A60000}"/>
    <cellStyle name="Vírgula 7 28 3" xfId="27016" xr:uid="{00000000-0005-0000-0000-000049A60000}"/>
    <cellStyle name="Vírgula 7 29" xfId="18327" xr:uid="{00000000-0005-0000-0000-00004AA60000}"/>
    <cellStyle name="Vírgula 7 29 2" xfId="18328" xr:uid="{00000000-0005-0000-0000-00004BA60000}"/>
    <cellStyle name="Vírgula 7 29 2 2" xfId="32854" xr:uid="{00000000-0005-0000-0000-00004CA60000}"/>
    <cellStyle name="Vírgula 7 29 3" xfId="27017" xr:uid="{00000000-0005-0000-0000-00004DA60000}"/>
    <cellStyle name="Vírgula 7 3" xfId="208" xr:uid="{00000000-0005-0000-0000-00004EA60000}"/>
    <cellStyle name="Vírgula 7 3 2" xfId="286" xr:uid="{00000000-0005-0000-0000-00004FA60000}"/>
    <cellStyle name="Vírgula 7 3 2 2" xfId="27898" xr:uid="{00000000-0005-0000-0000-000050A60000}"/>
    <cellStyle name="Vírgula 7 3 2 3" xfId="18330" xr:uid="{00000000-0005-0000-0000-000051A60000}"/>
    <cellStyle name="Vírgula 7 3 3" xfId="18331" xr:uid="{00000000-0005-0000-0000-000052A60000}"/>
    <cellStyle name="Vírgula 7 3 3 2" xfId="32855" xr:uid="{00000000-0005-0000-0000-000053A60000}"/>
    <cellStyle name="Vírgula 7 3 4" xfId="18332" xr:uid="{00000000-0005-0000-0000-000054A60000}"/>
    <cellStyle name="Vírgula 7 3 4 2" xfId="40722" xr:uid="{00000000-0005-0000-0000-000055A60000}"/>
    <cellStyle name="Vírgula 7 3 5" xfId="27018" xr:uid="{00000000-0005-0000-0000-000056A60000}"/>
    <cellStyle name="Vírgula 7 3 6" xfId="18329" xr:uid="{00000000-0005-0000-0000-000057A60000}"/>
    <cellStyle name="Vírgula 7 30" xfId="18333" xr:uid="{00000000-0005-0000-0000-000058A60000}"/>
    <cellStyle name="Vírgula 7 30 2" xfId="18334" xr:uid="{00000000-0005-0000-0000-000059A60000}"/>
    <cellStyle name="Vírgula 7 30 2 2" xfId="32856" xr:uid="{00000000-0005-0000-0000-00005AA60000}"/>
    <cellStyle name="Vírgula 7 30 3" xfId="27019" xr:uid="{00000000-0005-0000-0000-00005BA60000}"/>
    <cellStyle name="Vírgula 7 31" xfId="18335" xr:uid="{00000000-0005-0000-0000-00005CA60000}"/>
    <cellStyle name="Vírgula 7 31 2" xfId="18336" xr:uid="{00000000-0005-0000-0000-00005DA60000}"/>
    <cellStyle name="Vírgula 7 31 2 2" xfId="32857" xr:uid="{00000000-0005-0000-0000-00005EA60000}"/>
    <cellStyle name="Vírgula 7 31 3" xfId="27020" xr:uid="{00000000-0005-0000-0000-00005FA60000}"/>
    <cellStyle name="Vírgula 7 32" xfId="18337" xr:uid="{00000000-0005-0000-0000-000060A60000}"/>
    <cellStyle name="Vírgula 7 32 2" xfId="18338" xr:uid="{00000000-0005-0000-0000-000061A60000}"/>
    <cellStyle name="Vírgula 7 32 2 2" xfId="32858" xr:uid="{00000000-0005-0000-0000-000062A60000}"/>
    <cellStyle name="Vírgula 7 32 3" xfId="27021" xr:uid="{00000000-0005-0000-0000-000063A60000}"/>
    <cellStyle name="Vírgula 7 33" xfId="18339" xr:uid="{00000000-0005-0000-0000-000064A60000}"/>
    <cellStyle name="Vírgula 7 33 2" xfId="18340" xr:uid="{00000000-0005-0000-0000-000065A60000}"/>
    <cellStyle name="Vírgula 7 33 2 2" xfId="32859" xr:uid="{00000000-0005-0000-0000-000066A60000}"/>
    <cellStyle name="Vírgula 7 33 3" xfId="27022" xr:uid="{00000000-0005-0000-0000-000067A60000}"/>
    <cellStyle name="Vírgula 7 34" xfId="18341" xr:uid="{00000000-0005-0000-0000-000068A60000}"/>
    <cellStyle name="Vírgula 7 34 2" xfId="18342" xr:uid="{00000000-0005-0000-0000-000069A60000}"/>
    <cellStyle name="Vírgula 7 34 2 2" xfId="32860" xr:uid="{00000000-0005-0000-0000-00006AA60000}"/>
    <cellStyle name="Vírgula 7 34 3" xfId="27023" xr:uid="{00000000-0005-0000-0000-00006BA60000}"/>
    <cellStyle name="Vírgula 7 35" xfId="18343" xr:uid="{00000000-0005-0000-0000-00006CA60000}"/>
    <cellStyle name="Vírgula 7 35 2" xfId="18344" xr:uid="{00000000-0005-0000-0000-00006DA60000}"/>
    <cellStyle name="Vírgula 7 35 2 2" xfId="32861" xr:uid="{00000000-0005-0000-0000-00006EA60000}"/>
    <cellStyle name="Vírgula 7 35 3" xfId="27024" xr:uid="{00000000-0005-0000-0000-00006FA60000}"/>
    <cellStyle name="Vírgula 7 36" xfId="18345" xr:uid="{00000000-0005-0000-0000-000070A60000}"/>
    <cellStyle name="Vírgula 7 36 2" xfId="18346" xr:uid="{00000000-0005-0000-0000-000071A60000}"/>
    <cellStyle name="Vírgula 7 36 2 2" xfId="32862" xr:uid="{00000000-0005-0000-0000-000072A60000}"/>
    <cellStyle name="Vírgula 7 36 3" xfId="27025" xr:uid="{00000000-0005-0000-0000-000073A60000}"/>
    <cellStyle name="Vírgula 7 37" xfId="18347" xr:uid="{00000000-0005-0000-0000-000074A60000}"/>
    <cellStyle name="Vírgula 7 37 2" xfId="18348" xr:uid="{00000000-0005-0000-0000-000075A60000}"/>
    <cellStyle name="Vírgula 7 37 2 2" xfId="32863" xr:uid="{00000000-0005-0000-0000-000076A60000}"/>
    <cellStyle name="Vírgula 7 37 3" xfId="27026" xr:uid="{00000000-0005-0000-0000-000077A60000}"/>
    <cellStyle name="Vírgula 7 38" xfId="18349" xr:uid="{00000000-0005-0000-0000-000078A60000}"/>
    <cellStyle name="Vírgula 7 38 2" xfId="18350" xr:uid="{00000000-0005-0000-0000-000079A60000}"/>
    <cellStyle name="Vírgula 7 38 2 2" xfId="32864" xr:uid="{00000000-0005-0000-0000-00007AA60000}"/>
    <cellStyle name="Vírgula 7 38 3" xfId="27027" xr:uid="{00000000-0005-0000-0000-00007BA60000}"/>
    <cellStyle name="Vírgula 7 39" xfId="18351" xr:uid="{00000000-0005-0000-0000-00007CA60000}"/>
    <cellStyle name="Vírgula 7 39 2" xfId="18352" xr:uid="{00000000-0005-0000-0000-00007DA60000}"/>
    <cellStyle name="Vírgula 7 39 2 2" xfId="32865" xr:uid="{00000000-0005-0000-0000-00007EA60000}"/>
    <cellStyle name="Vírgula 7 39 3" xfId="27028" xr:uid="{00000000-0005-0000-0000-00007FA60000}"/>
    <cellStyle name="Vírgula 7 4" xfId="284" xr:uid="{00000000-0005-0000-0000-000080A60000}"/>
    <cellStyle name="Vírgula 7 4 10" xfId="18353" xr:uid="{00000000-0005-0000-0000-000081A60000}"/>
    <cellStyle name="Vírgula 7 4 2" xfId="18354" xr:uid="{00000000-0005-0000-0000-000082A60000}"/>
    <cellStyle name="Vírgula 7 4 2 2" xfId="18355" xr:uid="{00000000-0005-0000-0000-000083A60000}"/>
    <cellStyle name="Vírgula 7 4 2 2 2" xfId="18356" xr:uid="{00000000-0005-0000-0000-000084A60000}"/>
    <cellStyle name="Vírgula 7 4 2 2 2 2" xfId="27901" xr:uid="{00000000-0005-0000-0000-000085A60000}"/>
    <cellStyle name="Vírgula 7 4 2 2 3" xfId="18357" xr:uid="{00000000-0005-0000-0000-000086A60000}"/>
    <cellStyle name="Vírgula 7 4 2 2 3 2" xfId="32868" xr:uid="{00000000-0005-0000-0000-000087A60000}"/>
    <cellStyle name="Vírgula 7 4 2 2 4" xfId="18358" xr:uid="{00000000-0005-0000-0000-000088A60000}"/>
    <cellStyle name="Vírgula 7 4 2 2 4 2" xfId="40725" xr:uid="{00000000-0005-0000-0000-000089A60000}"/>
    <cellStyle name="Vírgula 7 4 2 2 5" xfId="27031" xr:uid="{00000000-0005-0000-0000-00008AA60000}"/>
    <cellStyle name="Vírgula 7 4 2 3" xfId="18359" xr:uid="{00000000-0005-0000-0000-00008BA60000}"/>
    <cellStyle name="Vírgula 7 4 2 3 10" xfId="18360" xr:uid="{00000000-0005-0000-0000-00008CA60000}"/>
    <cellStyle name="Vírgula 7 4 2 3 10 2" xfId="18361" xr:uid="{00000000-0005-0000-0000-00008DA60000}"/>
    <cellStyle name="Vírgula 7 4 2 3 10 2 2" xfId="32870" xr:uid="{00000000-0005-0000-0000-00008EA60000}"/>
    <cellStyle name="Vírgula 7 4 2 3 10 3" xfId="27033" xr:uid="{00000000-0005-0000-0000-00008FA60000}"/>
    <cellStyle name="Vírgula 7 4 2 3 11" xfId="18362" xr:uid="{00000000-0005-0000-0000-000090A60000}"/>
    <cellStyle name="Vírgula 7 4 2 3 11 2" xfId="18363" xr:uid="{00000000-0005-0000-0000-000091A60000}"/>
    <cellStyle name="Vírgula 7 4 2 3 11 2 2" xfId="32871" xr:uid="{00000000-0005-0000-0000-000092A60000}"/>
    <cellStyle name="Vírgula 7 4 2 3 11 3" xfId="27034" xr:uid="{00000000-0005-0000-0000-000093A60000}"/>
    <cellStyle name="Vírgula 7 4 2 3 12" xfId="18364" xr:uid="{00000000-0005-0000-0000-000094A60000}"/>
    <cellStyle name="Vírgula 7 4 2 3 12 2" xfId="18365" xr:uid="{00000000-0005-0000-0000-000095A60000}"/>
    <cellStyle name="Vírgula 7 4 2 3 12 2 2" xfId="32872" xr:uid="{00000000-0005-0000-0000-000096A60000}"/>
    <cellStyle name="Vírgula 7 4 2 3 12 3" xfId="27035" xr:uid="{00000000-0005-0000-0000-000097A60000}"/>
    <cellStyle name="Vírgula 7 4 2 3 13" xfId="18366" xr:uid="{00000000-0005-0000-0000-000098A60000}"/>
    <cellStyle name="Vírgula 7 4 2 3 13 2" xfId="18367" xr:uid="{00000000-0005-0000-0000-000099A60000}"/>
    <cellStyle name="Vírgula 7 4 2 3 13 2 2" xfId="32873" xr:uid="{00000000-0005-0000-0000-00009AA60000}"/>
    <cellStyle name="Vírgula 7 4 2 3 13 3" xfId="27036" xr:uid="{00000000-0005-0000-0000-00009BA60000}"/>
    <cellStyle name="Vírgula 7 4 2 3 14" xfId="18368" xr:uid="{00000000-0005-0000-0000-00009CA60000}"/>
    <cellStyle name="Vírgula 7 4 2 3 14 2" xfId="18369" xr:uid="{00000000-0005-0000-0000-00009DA60000}"/>
    <cellStyle name="Vírgula 7 4 2 3 14 2 2" xfId="32874" xr:uid="{00000000-0005-0000-0000-00009EA60000}"/>
    <cellStyle name="Vírgula 7 4 2 3 14 3" xfId="27037" xr:uid="{00000000-0005-0000-0000-00009FA60000}"/>
    <cellStyle name="Vírgula 7 4 2 3 15" xfId="18370" xr:uid="{00000000-0005-0000-0000-0000A0A60000}"/>
    <cellStyle name="Vírgula 7 4 2 3 15 2" xfId="18371" xr:uid="{00000000-0005-0000-0000-0000A1A60000}"/>
    <cellStyle name="Vírgula 7 4 2 3 15 2 2" xfId="32875" xr:uid="{00000000-0005-0000-0000-0000A2A60000}"/>
    <cellStyle name="Vírgula 7 4 2 3 15 3" xfId="27038" xr:uid="{00000000-0005-0000-0000-0000A3A60000}"/>
    <cellStyle name="Vírgula 7 4 2 3 16" xfId="18372" xr:uid="{00000000-0005-0000-0000-0000A4A60000}"/>
    <cellStyle name="Vírgula 7 4 2 3 16 2" xfId="18373" xr:uid="{00000000-0005-0000-0000-0000A5A60000}"/>
    <cellStyle name="Vírgula 7 4 2 3 16 2 2" xfId="32876" xr:uid="{00000000-0005-0000-0000-0000A6A60000}"/>
    <cellStyle name="Vírgula 7 4 2 3 16 3" xfId="27039" xr:uid="{00000000-0005-0000-0000-0000A7A60000}"/>
    <cellStyle name="Vírgula 7 4 2 3 17" xfId="18374" xr:uid="{00000000-0005-0000-0000-0000A8A60000}"/>
    <cellStyle name="Vírgula 7 4 2 3 17 2" xfId="18375" xr:uid="{00000000-0005-0000-0000-0000A9A60000}"/>
    <cellStyle name="Vírgula 7 4 2 3 17 2 2" xfId="32877" xr:uid="{00000000-0005-0000-0000-0000AAA60000}"/>
    <cellStyle name="Vírgula 7 4 2 3 17 3" xfId="27040" xr:uid="{00000000-0005-0000-0000-0000ABA60000}"/>
    <cellStyle name="Vírgula 7 4 2 3 18" xfId="18376" xr:uid="{00000000-0005-0000-0000-0000ACA60000}"/>
    <cellStyle name="Vírgula 7 4 2 3 18 2" xfId="18377" xr:uid="{00000000-0005-0000-0000-0000ADA60000}"/>
    <cellStyle name="Vírgula 7 4 2 3 18 2 2" xfId="32878" xr:uid="{00000000-0005-0000-0000-0000AEA60000}"/>
    <cellStyle name="Vírgula 7 4 2 3 18 3" xfId="27041" xr:uid="{00000000-0005-0000-0000-0000AFA60000}"/>
    <cellStyle name="Vírgula 7 4 2 3 19" xfId="18378" xr:uid="{00000000-0005-0000-0000-0000B0A60000}"/>
    <cellStyle name="Vírgula 7 4 2 3 19 2" xfId="18379" xr:uid="{00000000-0005-0000-0000-0000B1A60000}"/>
    <cellStyle name="Vírgula 7 4 2 3 19 2 2" xfId="32879" xr:uid="{00000000-0005-0000-0000-0000B2A60000}"/>
    <cellStyle name="Vírgula 7 4 2 3 19 3" xfId="27042" xr:uid="{00000000-0005-0000-0000-0000B3A60000}"/>
    <cellStyle name="Vírgula 7 4 2 3 2" xfId="18380" xr:uid="{00000000-0005-0000-0000-0000B4A60000}"/>
    <cellStyle name="Vírgula 7 4 2 3 2 2" xfId="18381" xr:uid="{00000000-0005-0000-0000-0000B5A60000}"/>
    <cellStyle name="Vírgula 7 4 2 3 2 2 2" xfId="18382" xr:uid="{00000000-0005-0000-0000-0000B6A60000}"/>
    <cellStyle name="Vírgula 7 4 2 3 2 2 2 2" xfId="27904" xr:uid="{00000000-0005-0000-0000-0000B7A60000}"/>
    <cellStyle name="Vírgula 7 4 2 3 2 2 3" xfId="18383" xr:uid="{00000000-0005-0000-0000-0000B8A60000}"/>
    <cellStyle name="Vírgula 7 4 2 3 2 2 3 2" xfId="32881" xr:uid="{00000000-0005-0000-0000-0000B9A60000}"/>
    <cellStyle name="Vírgula 7 4 2 3 2 2 4" xfId="18384" xr:uid="{00000000-0005-0000-0000-0000BAA60000}"/>
    <cellStyle name="Vírgula 7 4 2 3 2 2 4 2" xfId="40728" xr:uid="{00000000-0005-0000-0000-0000BBA60000}"/>
    <cellStyle name="Vírgula 7 4 2 3 2 2 5" xfId="27044" xr:uid="{00000000-0005-0000-0000-0000BCA60000}"/>
    <cellStyle name="Vírgula 7 4 2 3 2 3" xfId="18385" xr:uid="{00000000-0005-0000-0000-0000BDA60000}"/>
    <cellStyle name="Vírgula 7 4 2 3 2 3 10" xfId="18386" xr:uid="{00000000-0005-0000-0000-0000BEA60000}"/>
    <cellStyle name="Vírgula 7 4 2 3 2 3 10 2" xfId="18387" xr:uid="{00000000-0005-0000-0000-0000BFA60000}"/>
    <cellStyle name="Vírgula 7 4 2 3 2 3 10 2 2" xfId="32883" xr:uid="{00000000-0005-0000-0000-0000C0A60000}"/>
    <cellStyle name="Vírgula 7 4 2 3 2 3 10 3" xfId="27046" xr:uid="{00000000-0005-0000-0000-0000C1A60000}"/>
    <cellStyle name="Vírgula 7 4 2 3 2 3 11" xfId="18388" xr:uid="{00000000-0005-0000-0000-0000C2A60000}"/>
    <cellStyle name="Vírgula 7 4 2 3 2 3 11 2" xfId="18389" xr:uid="{00000000-0005-0000-0000-0000C3A60000}"/>
    <cellStyle name="Vírgula 7 4 2 3 2 3 11 2 2" xfId="32884" xr:uid="{00000000-0005-0000-0000-0000C4A60000}"/>
    <cellStyle name="Vírgula 7 4 2 3 2 3 11 3" xfId="27047" xr:uid="{00000000-0005-0000-0000-0000C5A60000}"/>
    <cellStyle name="Vírgula 7 4 2 3 2 3 12" xfId="18390" xr:uid="{00000000-0005-0000-0000-0000C6A60000}"/>
    <cellStyle name="Vírgula 7 4 2 3 2 3 12 2" xfId="18391" xr:uid="{00000000-0005-0000-0000-0000C7A60000}"/>
    <cellStyle name="Vírgula 7 4 2 3 2 3 12 2 2" xfId="32885" xr:uid="{00000000-0005-0000-0000-0000C8A60000}"/>
    <cellStyle name="Vírgula 7 4 2 3 2 3 12 3" xfId="27048" xr:uid="{00000000-0005-0000-0000-0000C9A60000}"/>
    <cellStyle name="Vírgula 7 4 2 3 2 3 13" xfId="18392" xr:uid="{00000000-0005-0000-0000-0000CAA60000}"/>
    <cellStyle name="Vírgula 7 4 2 3 2 3 13 2" xfId="18393" xr:uid="{00000000-0005-0000-0000-0000CBA60000}"/>
    <cellStyle name="Vírgula 7 4 2 3 2 3 13 2 2" xfId="32886" xr:uid="{00000000-0005-0000-0000-0000CCA60000}"/>
    <cellStyle name="Vírgula 7 4 2 3 2 3 13 3" xfId="27049" xr:uid="{00000000-0005-0000-0000-0000CDA60000}"/>
    <cellStyle name="Vírgula 7 4 2 3 2 3 14" xfId="18394" xr:uid="{00000000-0005-0000-0000-0000CEA60000}"/>
    <cellStyle name="Vírgula 7 4 2 3 2 3 14 2" xfId="18395" xr:uid="{00000000-0005-0000-0000-0000CFA60000}"/>
    <cellStyle name="Vírgula 7 4 2 3 2 3 14 2 2" xfId="32887" xr:uid="{00000000-0005-0000-0000-0000D0A60000}"/>
    <cellStyle name="Vírgula 7 4 2 3 2 3 14 3" xfId="27050" xr:uid="{00000000-0005-0000-0000-0000D1A60000}"/>
    <cellStyle name="Vírgula 7 4 2 3 2 3 15" xfId="18396" xr:uid="{00000000-0005-0000-0000-0000D2A60000}"/>
    <cellStyle name="Vírgula 7 4 2 3 2 3 15 2" xfId="18397" xr:uid="{00000000-0005-0000-0000-0000D3A60000}"/>
    <cellStyle name="Vírgula 7 4 2 3 2 3 15 2 2" xfId="32888" xr:uid="{00000000-0005-0000-0000-0000D4A60000}"/>
    <cellStyle name="Vírgula 7 4 2 3 2 3 15 3" xfId="27051" xr:uid="{00000000-0005-0000-0000-0000D5A60000}"/>
    <cellStyle name="Vírgula 7 4 2 3 2 3 16" xfId="18398" xr:uid="{00000000-0005-0000-0000-0000D6A60000}"/>
    <cellStyle name="Vírgula 7 4 2 3 2 3 16 2" xfId="18399" xr:uid="{00000000-0005-0000-0000-0000D7A60000}"/>
    <cellStyle name="Vírgula 7 4 2 3 2 3 16 2 2" xfId="32889" xr:uid="{00000000-0005-0000-0000-0000D8A60000}"/>
    <cellStyle name="Vírgula 7 4 2 3 2 3 16 3" xfId="27052" xr:uid="{00000000-0005-0000-0000-0000D9A60000}"/>
    <cellStyle name="Vírgula 7 4 2 3 2 3 17" xfId="18400" xr:uid="{00000000-0005-0000-0000-0000DAA60000}"/>
    <cellStyle name="Vírgula 7 4 2 3 2 3 17 2" xfId="18401" xr:uid="{00000000-0005-0000-0000-0000DBA60000}"/>
    <cellStyle name="Vírgula 7 4 2 3 2 3 17 2 2" xfId="32890" xr:uid="{00000000-0005-0000-0000-0000DCA60000}"/>
    <cellStyle name="Vírgula 7 4 2 3 2 3 17 3" xfId="27053" xr:uid="{00000000-0005-0000-0000-0000DDA60000}"/>
    <cellStyle name="Vírgula 7 4 2 3 2 3 18" xfId="18402" xr:uid="{00000000-0005-0000-0000-0000DEA60000}"/>
    <cellStyle name="Vírgula 7 4 2 3 2 3 18 2" xfId="18403" xr:uid="{00000000-0005-0000-0000-0000DFA60000}"/>
    <cellStyle name="Vírgula 7 4 2 3 2 3 18 2 2" xfId="32891" xr:uid="{00000000-0005-0000-0000-0000E0A60000}"/>
    <cellStyle name="Vírgula 7 4 2 3 2 3 18 3" xfId="27054" xr:uid="{00000000-0005-0000-0000-0000E1A60000}"/>
    <cellStyle name="Vírgula 7 4 2 3 2 3 19" xfId="18404" xr:uid="{00000000-0005-0000-0000-0000E2A60000}"/>
    <cellStyle name="Vírgula 7 4 2 3 2 3 19 2" xfId="18405" xr:uid="{00000000-0005-0000-0000-0000E3A60000}"/>
    <cellStyle name="Vírgula 7 4 2 3 2 3 19 2 2" xfId="32892" xr:uid="{00000000-0005-0000-0000-0000E4A60000}"/>
    <cellStyle name="Vírgula 7 4 2 3 2 3 19 3" xfId="27055" xr:uid="{00000000-0005-0000-0000-0000E5A60000}"/>
    <cellStyle name="Vírgula 7 4 2 3 2 3 2" xfId="18406" xr:uid="{00000000-0005-0000-0000-0000E6A60000}"/>
    <cellStyle name="Vírgula 7 4 2 3 2 3 2 2" xfId="18407" xr:uid="{00000000-0005-0000-0000-0000E7A60000}"/>
    <cellStyle name="Vírgula 7 4 2 3 2 3 2 2 2" xfId="32893" xr:uid="{00000000-0005-0000-0000-0000E8A60000}"/>
    <cellStyle name="Vírgula 7 4 2 3 2 3 2 3" xfId="18408" xr:uid="{00000000-0005-0000-0000-0000E9A60000}"/>
    <cellStyle name="Vírgula 7 4 2 3 2 3 2 3 2" xfId="40730" xr:uid="{00000000-0005-0000-0000-0000EAA60000}"/>
    <cellStyle name="Vírgula 7 4 2 3 2 3 2 4" xfId="27056" xr:uid="{00000000-0005-0000-0000-0000EBA60000}"/>
    <cellStyle name="Vírgula 7 4 2 3 2 3 2 5" xfId="35398" xr:uid="{00000000-0005-0000-0000-0000ECA60000}"/>
    <cellStyle name="Vírgula 7 4 2 3 2 3 20" xfId="18409" xr:uid="{00000000-0005-0000-0000-0000EDA60000}"/>
    <cellStyle name="Vírgula 7 4 2 3 2 3 20 2" xfId="18410" xr:uid="{00000000-0005-0000-0000-0000EEA60000}"/>
    <cellStyle name="Vírgula 7 4 2 3 2 3 20 2 2" xfId="32894" xr:uid="{00000000-0005-0000-0000-0000EFA60000}"/>
    <cellStyle name="Vírgula 7 4 2 3 2 3 20 3" xfId="27057" xr:uid="{00000000-0005-0000-0000-0000F0A60000}"/>
    <cellStyle name="Vírgula 7 4 2 3 2 3 21" xfId="18411" xr:uid="{00000000-0005-0000-0000-0000F1A60000}"/>
    <cellStyle name="Vírgula 7 4 2 3 2 3 21 2" xfId="18412" xr:uid="{00000000-0005-0000-0000-0000F2A60000}"/>
    <cellStyle name="Vírgula 7 4 2 3 2 3 21 2 2" xfId="32895" xr:uid="{00000000-0005-0000-0000-0000F3A60000}"/>
    <cellStyle name="Vírgula 7 4 2 3 2 3 21 3" xfId="27058" xr:uid="{00000000-0005-0000-0000-0000F4A60000}"/>
    <cellStyle name="Vírgula 7 4 2 3 2 3 22" xfId="18413" xr:uid="{00000000-0005-0000-0000-0000F5A60000}"/>
    <cellStyle name="Vírgula 7 4 2 3 2 3 22 2" xfId="18414" xr:uid="{00000000-0005-0000-0000-0000F6A60000}"/>
    <cellStyle name="Vírgula 7 4 2 3 2 3 22 2 2" xfId="32896" xr:uid="{00000000-0005-0000-0000-0000F7A60000}"/>
    <cellStyle name="Vírgula 7 4 2 3 2 3 22 3" xfId="27059" xr:uid="{00000000-0005-0000-0000-0000F8A60000}"/>
    <cellStyle name="Vírgula 7 4 2 3 2 3 23" xfId="18415" xr:uid="{00000000-0005-0000-0000-0000F9A60000}"/>
    <cellStyle name="Vírgula 7 4 2 3 2 3 23 2" xfId="18416" xr:uid="{00000000-0005-0000-0000-0000FAA60000}"/>
    <cellStyle name="Vírgula 7 4 2 3 2 3 23 2 2" xfId="32897" xr:uid="{00000000-0005-0000-0000-0000FBA60000}"/>
    <cellStyle name="Vírgula 7 4 2 3 2 3 23 3" xfId="27060" xr:uid="{00000000-0005-0000-0000-0000FCA60000}"/>
    <cellStyle name="Vírgula 7 4 2 3 2 3 24" xfId="18417" xr:uid="{00000000-0005-0000-0000-0000FDA60000}"/>
    <cellStyle name="Vírgula 7 4 2 3 2 3 24 2" xfId="18418" xr:uid="{00000000-0005-0000-0000-0000FEA60000}"/>
    <cellStyle name="Vírgula 7 4 2 3 2 3 24 2 2" xfId="32898" xr:uid="{00000000-0005-0000-0000-0000FFA60000}"/>
    <cellStyle name="Vírgula 7 4 2 3 2 3 24 3" xfId="27061" xr:uid="{00000000-0005-0000-0000-000000A70000}"/>
    <cellStyle name="Vírgula 7 4 2 3 2 3 25" xfId="18419" xr:uid="{00000000-0005-0000-0000-000001A70000}"/>
    <cellStyle name="Vírgula 7 4 2 3 2 3 25 2" xfId="18420" xr:uid="{00000000-0005-0000-0000-000002A70000}"/>
    <cellStyle name="Vírgula 7 4 2 3 2 3 25 2 2" xfId="32899" xr:uid="{00000000-0005-0000-0000-000003A70000}"/>
    <cellStyle name="Vírgula 7 4 2 3 2 3 25 3" xfId="27062" xr:uid="{00000000-0005-0000-0000-000004A70000}"/>
    <cellStyle name="Vírgula 7 4 2 3 2 3 26" xfId="18421" xr:uid="{00000000-0005-0000-0000-000005A70000}"/>
    <cellStyle name="Vírgula 7 4 2 3 2 3 26 2" xfId="18422" xr:uid="{00000000-0005-0000-0000-000006A70000}"/>
    <cellStyle name="Vírgula 7 4 2 3 2 3 26 2 2" xfId="32900" xr:uid="{00000000-0005-0000-0000-000007A70000}"/>
    <cellStyle name="Vírgula 7 4 2 3 2 3 26 3" xfId="27063" xr:uid="{00000000-0005-0000-0000-000008A70000}"/>
    <cellStyle name="Vírgula 7 4 2 3 2 3 27" xfId="18423" xr:uid="{00000000-0005-0000-0000-000009A70000}"/>
    <cellStyle name="Vírgula 7 4 2 3 2 3 27 2" xfId="18424" xr:uid="{00000000-0005-0000-0000-00000AA70000}"/>
    <cellStyle name="Vírgula 7 4 2 3 2 3 27 2 2" xfId="32901" xr:uid="{00000000-0005-0000-0000-00000BA70000}"/>
    <cellStyle name="Vírgula 7 4 2 3 2 3 27 3" xfId="27064" xr:uid="{00000000-0005-0000-0000-00000CA70000}"/>
    <cellStyle name="Vírgula 7 4 2 3 2 3 28" xfId="18425" xr:uid="{00000000-0005-0000-0000-00000DA70000}"/>
    <cellStyle name="Vírgula 7 4 2 3 2 3 28 2" xfId="18426" xr:uid="{00000000-0005-0000-0000-00000EA70000}"/>
    <cellStyle name="Vírgula 7 4 2 3 2 3 28 2 2" xfId="32902" xr:uid="{00000000-0005-0000-0000-00000FA70000}"/>
    <cellStyle name="Vírgula 7 4 2 3 2 3 28 3" xfId="27065" xr:uid="{00000000-0005-0000-0000-000010A70000}"/>
    <cellStyle name="Vírgula 7 4 2 3 2 3 29" xfId="18427" xr:uid="{00000000-0005-0000-0000-000011A70000}"/>
    <cellStyle name="Vírgula 7 4 2 3 2 3 29 2" xfId="18428" xr:uid="{00000000-0005-0000-0000-000012A70000}"/>
    <cellStyle name="Vírgula 7 4 2 3 2 3 29 2 2" xfId="32903" xr:uid="{00000000-0005-0000-0000-000013A70000}"/>
    <cellStyle name="Vírgula 7 4 2 3 2 3 29 3" xfId="27066" xr:uid="{00000000-0005-0000-0000-000014A70000}"/>
    <cellStyle name="Vírgula 7 4 2 3 2 3 3" xfId="18429" xr:uid="{00000000-0005-0000-0000-000015A70000}"/>
    <cellStyle name="Vírgula 7 4 2 3 2 3 3 2" xfId="18430" xr:uid="{00000000-0005-0000-0000-000016A70000}"/>
    <cellStyle name="Vírgula 7 4 2 3 2 3 3 2 2" xfId="32904" xr:uid="{00000000-0005-0000-0000-000017A70000}"/>
    <cellStyle name="Vírgula 7 4 2 3 2 3 3 3" xfId="18431" xr:uid="{00000000-0005-0000-0000-000018A70000}"/>
    <cellStyle name="Vírgula 7 4 2 3 2 3 3 4" xfId="27067" xr:uid="{00000000-0005-0000-0000-000019A70000}"/>
    <cellStyle name="Vírgula 7 4 2 3 2 3 30" xfId="18432" xr:uid="{00000000-0005-0000-0000-00001AA70000}"/>
    <cellStyle name="Vírgula 7 4 2 3 2 3 30 2" xfId="18433" xr:uid="{00000000-0005-0000-0000-00001BA70000}"/>
    <cellStyle name="Vírgula 7 4 2 3 2 3 30 2 2" xfId="32905" xr:uid="{00000000-0005-0000-0000-00001CA70000}"/>
    <cellStyle name="Vírgula 7 4 2 3 2 3 30 3" xfId="27068" xr:uid="{00000000-0005-0000-0000-00001DA70000}"/>
    <cellStyle name="Vírgula 7 4 2 3 2 3 31" xfId="18434" xr:uid="{00000000-0005-0000-0000-00001EA70000}"/>
    <cellStyle name="Vírgula 7 4 2 3 2 3 31 2" xfId="18435" xr:uid="{00000000-0005-0000-0000-00001FA70000}"/>
    <cellStyle name="Vírgula 7 4 2 3 2 3 31 2 2" xfId="32906" xr:uid="{00000000-0005-0000-0000-000020A70000}"/>
    <cellStyle name="Vírgula 7 4 2 3 2 3 31 3" xfId="27069" xr:uid="{00000000-0005-0000-0000-000021A70000}"/>
    <cellStyle name="Vírgula 7 4 2 3 2 3 32" xfId="18436" xr:uid="{00000000-0005-0000-0000-000022A70000}"/>
    <cellStyle name="Vírgula 7 4 2 3 2 3 32 2" xfId="18437" xr:uid="{00000000-0005-0000-0000-000023A70000}"/>
    <cellStyle name="Vírgula 7 4 2 3 2 3 32 2 2" xfId="32907" xr:uid="{00000000-0005-0000-0000-000024A70000}"/>
    <cellStyle name="Vírgula 7 4 2 3 2 3 32 3" xfId="27070" xr:uid="{00000000-0005-0000-0000-000025A70000}"/>
    <cellStyle name="Vírgula 7 4 2 3 2 3 33" xfId="18438" xr:uid="{00000000-0005-0000-0000-000026A70000}"/>
    <cellStyle name="Vírgula 7 4 2 3 2 3 33 2" xfId="18439" xr:uid="{00000000-0005-0000-0000-000027A70000}"/>
    <cellStyle name="Vírgula 7 4 2 3 2 3 33 2 2" xfId="32908" xr:uid="{00000000-0005-0000-0000-000028A70000}"/>
    <cellStyle name="Vírgula 7 4 2 3 2 3 33 3" xfId="27071" xr:uid="{00000000-0005-0000-0000-000029A70000}"/>
    <cellStyle name="Vírgula 7 4 2 3 2 3 34" xfId="18440" xr:uid="{00000000-0005-0000-0000-00002AA70000}"/>
    <cellStyle name="Vírgula 7 4 2 3 2 3 34 2" xfId="18441" xr:uid="{00000000-0005-0000-0000-00002BA70000}"/>
    <cellStyle name="Vírgula 7 4 2 3 2 3 34 2 2" xfId="32909" xr:uid="{00000000-0005-0000-0000-00002CA70000}"/>
    <cellStyle name="Vírgula 7 4 2 3 2 3 34 3" xfId="27072" xr:uid="{00000000-0005-0000-0000-00002DA70000}"/>
    <cellStyle name="Vírgula 7 4 2 3 2 3 35" xfId="18442" xr:uid="{00000000-0005-0000-0000-00002EA70000}"/>
    <cellStyle name="Vírgula 7 4 2 3 2 3 35 2" xfId="18443" xr:uid="{00000000-0005-0000-0000-00002FA70000}"/>
    <cellStyle name="Vírgula 7 4 2 3 2 3 35 2 2" xfId="32910" xr:uid="{00000000-0005-0000-0000-000030A70000}"/>
    <cellStyle name="Vírgula 7 4 2 3 2 3 35 3" xfId="27073" xr:uid="{00000000-0005-0000-0000-000031A70000}"/>
    <cellStyle name="Vírgula 7 4 2 3 2 3 36" xfId="18444" xr:uid="{00000000-0005-0000-0000-000032A70000}"/>
    <cellStyle name="Vírgula 7 4 2 3 2 3 36 2" xfId="18445" xr:uid="{00000000-0005-0000-0000-000033A70000}"/>
    <cellStyle name="Vírgula 7 4 2 3 2 3 36 2 2" xfId="32911" xr:uid="{00000000-0005-0000-0000-000034A70000}"/>
    <cellStyle name="Vírgula 7 4 2 3 2 3 36 3" xfId="27074" xr:uid="{00000000-0005-0000-0000-000035A70000}"/>
    <cellStyle name="Vírgula 7 4 2 3 2 3 37" xfId="18446" xr:uid="{00000000-0005-0000-0000-000036A70000}"/>
    <cellStyle name="Vírgula 7 4 2 3 2 3 37 2" xfId="18447" xr:uid="{00000000-0005-0000-0000-000037A70000}"/>
    <cellStyle name="Vírgula 7 4 2 3 2 3 37 2 2" xfId="32912" xr:uid="{00000000-0005-0000-0000-000038A70000}"/>
    <cellStyle name="Vírgula 7 4 2 3 2 3 37 3" xfId="27075" xr:uid="{00000000-0005-0000-0000-000039A70000}"/>
    <cellStyle name="Vírgula 7 4 2 3 2 3 38" xfId="18448" xr:uid="{00000000-0005-0000-0000-00003AA70000}"/>
    <cellStyle name="Vírgula 7 4 2 3 2 3 38 2" xfId="18449" xr:uid="{00000000-0005-0000-0000-00003BA70000}"/>
    <cellStyle name="Vírgula 7 4 2 3 2 3 38 2 2" xfId="32913" xr:uid="{00000000-0005-0000-0000-00003CA70000}"/>
    <cellStyle name="Vírgula 7 4 2 3 2 3 38 3" xfId="27076" xr:uid="{00000000-0005-0000-0000-00003DA70000}"/>
    <cellStyle name="Vírgula 7 4 2 3 2 3 39" xfId="18450" xr:uid="{00000000-0005-0000-0000-00003EA70000}"/>
    <cellStyle name="Vírgula 7 4 2 3 2 3 39 2" xfId="18451" xr:uid="{00000000-0005-0000-0000-00003FA70000}"/>
    <cellStyle name="Vírgula 7 4 2 3 2 3 39 2 2" xfId="32914" xr:uid="{00000000-0005-0000-0000-000040A70000}"/>
    <cellStyle name="Vírgula 7 4 2 3 2 3 39 3" xfId="27077" xr:uid="{00000000-0005-0000-0000-000041A70000}"/>
    <cellStyle name="Vírgula 7 4 2 3 2 3 4" xfId="18452" xr:uid="{00000000-0005-0000-0000-000042A70000}"/>
    <cellStyle name="Vírgula 7 4 2 3 2 3 4 2" xfId="18453" xr:uid="{00000000-0005-0000-0000-000043A70000}"/>
    <cellStyle name="Vírgula 7 4 2 3 2 3 4 2 2" xfId="32915" xr:uid="{00000000-0005-0000-0000-000044A70000}"/>
    <cellStyle name="Vírgula 7 4 2 3 2 3 4 3" xfId="18454" xr:uid="{00000000-0005-0000-0000-000045A70000}"/>
    <cellStyle name="Vírgula 7 4 2 3 2 3 4 4" xfId="27078" xr:uid="{00000000-0005-0000-0000-000046A70000}"/>
    <cellStyle name="Vírgula 7 4 2 3 2 3 40" xfId="18455" xr:uid="{00000000-0005-0000-0000-000047A70000}"/>
    <cellStyle name="Vírgula 7 4 2 3 2 3 40 2" xfId="18456" xr:uid="{00000000-0005-0000-0000-000048A70000}"/>
    <cellStyle name="Vírgula 7 4 2 3 2 3 40 2 2" xfId="32916" xr:uid="{00000000-0005-0000-0000-000049A70000}"/>
    <cellStyle name="Vírgula 7 4 2 3 2 3 40 3" xfId="27079" xr:uid="{00000000-0005-0000-0000-00004AA70000}"/>
    <cellStyle name="Vírgula 7 4 2 3 2 3 41" xfId="18457" xr:uid="{00000000-0005-0000-0000-00004BA70000}"/>
    <cellStyle name="Vírgula 7 4 2 3 2 3 41 2" xfId="18458" xr:uid="{00000000-0005-0000-0000-00004CA70000}"/>
    <cellStyle name="Vírgula 7 4 2 3 2 3 41 2 2" xfId="32917" xr:uid="{00000000-0005-0000-0000-00004DA70000}"/>
    <cellStyle name="Vírgula 7 4 2 3 2 3 41 3" xfId="27080" xr:uid="{00000000-0005-0000-0000-00004EA70000}"/>
    <cellStyle name="Vírgula 7 4 2 3 2 3 42" xfId="18459" xr:uid="{00000000-0005-0000-0000-00004FA70000}"/>
    <cellStyle name="Vírgula 7 4 2 3 2 3 42 2" xfId="18460" xr:uid="{00000000-0005-0000-0000-000050A70000}"/>
    <cellStyle name="Vírgula 7 4 2 3 2 3 42 2 2" xfId="32918" xr:uid="{00000000-0005-0000-0000-000051A70000}"/>
    <cellStyle name="Vírgula 7 4 2 3 2 3 42 3" xfId="27081" xr:uid="{00000000-0005-0000-0000-000052A70000}"/>
    <cellStyle name="Vírgula 7 4 2 3 2 3 43" xfId="18461" xr:uid="{00000000-0005-0000-0000-000053A70000}"/>
    <cellStyle name="Vírgula 7 4 2 3 2 3 43 2" xfId="18462" xr:uid="{00000000-0005-0000-0000-000054A70000}"/>
    <cellStyle name="Vírgula 7 4 2 3 2 3 43 2 2" xfId="32919" xr:uid="{00000000-0005-0000-0000-000055A70000}"/>
    <cellStyle name="Vírgula 7 4 2 3 2 3 43 3" xfId="27082" xr:uid="{00000000-0005-0000-0000-000056A70000}"/>
    <cellStyle name="Vírgula 7 4 2 3 2 3 44" xfId="18463" xr:uid="{00000000-0005-0000-0000-000057A70000}"/>
    <cellStyle name="Vírgula 7 4 2 3 2 3 44 2" xfId="18464" xr:uid="{00000000-0005-0000-0000-000058A70000}"/>
    <cellStyle name="Vírgula 7 4 2 3 2 3 44 2 2" xfId="32920" xr:uid="{00000000-0005-0000-0000-000059A70000}"/>
    <cellStyle name="Vírgula 7 4 2 3 2 3 44 3" xfId="27083" xr:uid="{00000000-0005-0000-0000-00005AA70000}"/>
    <cellStyle name="Vírgula 7 4 2 3 2 3 45" xfId="18465" xr:uid="{00000000-0005-0000-0000-00005BA70000}"/>
    <cellStyle name="Vírgula 7 4 2 3 2 3 45 2" xfId="18466" xr:uid="{00000000-0005-0000-0000-00005CA70000}"/>
    <cellStyle name="Vírgula 7 4 2 3 2 3 45 2 2" xfId="32921" xr:uid="{00000000-0005-0000-0000-00005DA70000}"/>
    <cellStyle name="Vírgula 7 4 2 3 2 3 45 3" xfId="27084" xr:uid="{00000000-0005-0000-0000-00005EA70000}"/>
    <cellStyle name="Vírgula 7 4 2 3 2 3 46" xfId="18467" xr:uid="{00000000-0005-0000-0000-00005FA70000}"/>
    <cellStyle name="Vírgula 7 4 2 3 2 3 46 2" xfId="18468" xr:uid="{00000000-0005-0000-0000-000060A70000}"/>
    <cellStyle name="Vírgula 7 4 2 3 2 3 46 2 2" xfId="32922" xr:uid="{00000000-0005-0000-0000-000061A70000}"/>
    <cellStyle name="Vírgula 7 4 2 3 2 3 46 3" xfId="27085" xr:uid="{00000000-0005-0000-0000-000062A70000}"/>
    <cellStyle name="Vírgula 7 4 2 3 2 3 47" xfId="18469" xr:uid="{00000000-0005-0000-0000-000063A70000}"/>
    <cellStyle name="Vírgula 7 4 2 3 2 3 47 2" xfId="18470" xr:uid="{00000000-0005-0000-0000-000064A70000}"/>
    <cellStyle name="Vírgula 7 4 2 3 2 3 47 2 2" xfId="32923" xr:uid="{00000000-0005-0000-0000-000065A70000}"/>
    <cellStyle name="Vírgula 7 4 2 3 2 3 47 3" xfId="27086" xr:uid="{00000000-0005-0000-0000-000066A70000}"/>
    <cellStyle name="Vírgula 7 4 2 3 2 3 48" xfId="18471" xr:uid="{00000000-0005-0000-0000-000067A70000}"/>
    <cellStyle name="Vírgula 7 4 2 3 2 3 48 2" xfId="18472" xr:uid="{00000000-0005-0000-0000-000068A70000}"/>
    <cellStyle name="Vírgula 7 4 2 3 2 3 48 2 2" xfId="32924" xr:uid="{00000000-0005-0000-0000-000069A70000}"/>
    <cellStyle name="Vírgula 7 4 2 3 2 3 48 3" xfId="27087" xr:uid="{00000000-0005-0000-0000-00006AA70000}"/>
    <cellStyle name="Vírgula 7 4 2 3 2 3 49" xfId="18473" xr:uid="{00000000-0005-0000-0000-00006BA70000}"/>
    <cellStyle name="Vírgula 7 4 2 3 2 3 49 2" xfId="18474" xr:uid="{00000000-0005-0000-0000-00006CA70000}"/>
    <cellStyle name="Vírgula 7 4 2 3 2 3 49 2 2" xfId="32925" xr:uid="{00000000-0005-0000-0000-00006DA70000}"/>
    <cellStyle name="Vírgula 7 4 2 3 2 3 49 3" xfId="27088" xr:uid="{00000000-0005-0000-0000-00006EA70000}"/>
    <cellStyle name="Vírgula 7 4 2 3 2 3 5" xfId="18475" xr:uid="{00000000-0005-0000-0000-00006FA70000}"/>
    <cellStyle name="Vírgula 7 4 2 3 2 3 5 2" xfId="18476" xr:uid="{00000000-0005-0000-0000-000070A70000}"/>
    <cellStyle name="Vírgula 7 4 2 3 2 3 5 2 2" xfId="32926" xr:uid="{00000000-0005-0000-0000-000071A70000}"/>
    <cellStyle name="Vírgula 7 4 2 3 2 3 5 3" xfId="27089" xr:uid="{00000000-0005-0000-0000-000072A70000}"/>
    <cellStyle name="Vírgula 7 4 2 3 2 3 50" xfId="18477" xr:uid="{00000000-0005-0000-0000-000073A70000}"/>
    <cellStyle name="Vírgula 7 4 2 3 2 3 50 2" xfId="18478" xr:uid="{00000000-0005-0000-0000-000074A70000}"/>
    <cellStyle name="Vírgula 7 4 2 3 2 3 50 2 2" xfId="32927" xr:uid="{00000000-0005-0000-0000-000075A70000}"/>
    <cellStyle name="Vírgula 7 4 2 3 2 3 50 3" xfId="27090" xr:uid="{00000000-0005-0000-0000-000076A70000}"/>
    <cellStyle name="Vírgula 7 4 2 3 2 3 51" xfId="18479" xr:uid="{00000000-0005-0000-0000-000077A70000}"/>
    <cellStyle name="Vírgula 7 4 2 3 2 3 51 2" xfId="18480" xr:uid="{00000000-0005-0000-0000-000078A70000}"/>
    <cellStyle name="Vírgula 7 4 2 3 2 3 51 2 2" xfId="32928" xr:uid="{00000000-0005-0000-0000-000079A70000}"/>
    <cellStyle name="Vírgula 7 4 2 3 2 3 51 3" xfId="27091" xr:uid="{00000000-0005-0000-0000-00007AA70000}"/>
    <cellStyle name="Vírgula 7 4 2 3 2 3 52" xfId="18481" xr:uid="{00000000-0005-0000-0000-00007BA70000}"/>
    <cellStyle name="Vírgula 7 4 2 3 2 3 52 2" xfId="18482" xr:uid="{00000000-0005-0000-0000-00007CA70000}"/>
    <cellStyle name="Vírgula 7 4 2 3 2 3 52 2 2" xfId="32929" xr:uid="{00000000-0005-0000-0000-00007DA70000}"/>
    <cellStyle name="Vírgula 7 4 2 3 2 3 52 3" xfId="27092" xr:uid="{00000000-0005-0000-0000-00007EA70000}"/>
    <cellStyle name="Vírgula 7 4 2 3 2 3 53" xfId="18483" xr:uid="{00000000-0005-0000-0000-00007FA70000}"/>
    <cellStyle name="Vírgula 7 4 2 3 2 3 53 2" xfId="18484" xr:uid="{00000000-0005-0000-0000-000080A70000}"/>
    <cellStyle name="Vírgula 7 4 2 3 2 3 53 2 2" xfId="32930" xr:uid="{00000000-0005-0000-0000-000081A70000}"/>
    <cellStyle name="Vírgula 7 4 2 3 2 3 53 3" xfId="27093" xr:uid="{00000000-0005-0000-0000-000082A70000}"/>
    <cellStyle name="Vírgula 7 4 2 3 2 3 54" xfId="18485" xr:uid="{00000000-0005-0000-0000-000083A70000}"/>
    <cellStyle name="Vírgula 7 4 2 3 2 3 54 2" xfId="18486" xr:uid="{00000000-0005-0000-0000-000084A70000}"/>
    <cellStyle name="Vírgula 7 4 2 3 2 3 54 2 2" xfId="32931" xr:uid="{00000000-0005-0000-0000-000085A70000}"/>
    <cellStyle name="Vírgula 7 4 2 3 2 3 54 3" xfId="27094" xr:uid="{00000000-0005-0000-0000-000086A70000}"/>
    <cellStyle name="Vírgula 7 4 2 3 2 3 55" xfId="18487" xr:uid="{00000000-0005-0000-0000-000087A70000}"/>
    <cellStyle name="Vírgula 7 4 2 3 2 3 55 2" xfId="18488" xr:uid="{00000000-0005-0000-0000-000088A70000}"/>
    <cellStyle name="Vírgula 7 4 2 3 2 3 55 2 2" xfId="32932" xr:uid="{00000000-0005-0000-0000-000089A70000}"/>
    <cellStyle name="Vírgula 7 4 2 3 2 3 55 3" xfId="27095" xr:uid="{00000000-0005-0000-0000-00008AA70000}"/>
    <cellStyle name="Vírgula 7 4 2 3 2 3 56" xfId="18489" xr:uid="{00000000-0005-0000-0000-00008BA70000}"/>
    <cellStyle name="Vírgula 7 4 2 3 2 3 56 2" xfId="18490" xr:uid="{00000000-0005-0000-0000-00008CA70000}"/>
    <cellStyle name="Vírgula 7 4 2 3 2 3 56 2 2" xfId="32933" xr:uid="{00000000-0005-0000-0000-00008DA70000}"/>
    <cellStyle name="Vírgula 7 4 2 3 2 3 56 3" xfId="27096" xr:uid="{00000000-0005-0000-0000-00008EA70000}"/>
    <cellStyle name="Vírgula 7 4 2 3 2 3 57" xfId="18491" xr:uid="{00000000-0005-0000-0000-00008FA70000}"/>
    <cellStyle name="Vírgula 7 4 2 3 2 3 57 2" xfId="18492" xr:uid="{00000000-0005-0000-0000-000090A70000}"/>
    <cellStyle name="Vírgula 7 4 2 3 2 3 57 2 2" xfId="32934" xr:uid="{00000000-0005-0000-0000-000091A70000}"/>
    <cellStyle name="Vírgula 7 4 2 3 2 3 57 3" xfId="27097" xr:uid="{00000000-0005-0000-0000-000092A70000}"/>
    <cellStyle name="Vírgula 7 4 2 3 2 3 58" xfId="18493" xr:uid="{00000000-0005-0000-0000-000093A70000}"/>
    <cellStyle name="Vírgula 7 4 2 3 2 3 58 2" xfId="18494" xr:uid="{00000000-0005-0000-0000-000094A70000}"/>
    <cellStyle name="Vírgula 7 4 2 3 2 3 58 2 2" xfId="32935" xr:uid="{00000000-0005-0000-0000-000095A70000}"/>
    <cellStyle name="Vírgula 7 4 2 3 2 3 58 3" xfId="27098" xr:uid="{00000000-0005-0000-0000-000096A70000}"/>
    <cellStyle name="Vírgula 7 4 2 3 2 3 59" xfId="18495" xr:uid="{00000000-0005-0000-0000-000097A70000}"/>
    <cellStyle name="Vírgula 7 4 2 3 2 3 59 2" xfId="18496" xr:uid="{00000000-0005-0000-0000-000098A70000}"/>
    <cellStyle name="Vírgula 7 4 2 3 2 3 59 2 2" xfId="32936" xr:uid="{00000000-0005-0000-0000-000099A70000}"/>
    <cellStyle name="Vírgula 7 4 2 3 2 3 59 3" xfId="27099" xr:uid="{00000000-0005-0000-0000-00009AA70000}"/>
    <cellStyle name="Vírgula 7 4 2 3 2 3 6" xfId="18497" xr:uid="{00000000-0005-0000-0000-00009BA70000}"/>
    <cellStyle name="Vírgula 7 4 2 3 2 3 6 2" xfId="18498" xr:uid="{00000000-0005-0000-0000-00009CA70000}"/>
    <cellStyle name="Vírgula 7 4 2 3 2 3 6 2 2" xfId="32937" xr:uid="{00000000-0005-0000-0000-00009DA70000}"/>
    <cellStyle name="Vírgula 7 4 2 3 2 3 6 3" xfId="27100" xr:uid="{00000000-0005-0000-0000-00009EA70000}"/>
    <cellStyle name="Vírgula 7 4 2 3 2 3 60" xfId="18499" xr:uid="{00000000-0005-0000-0000-00009FA70000}"/>
    <cellStyle name="Vírgula 7 4 2 3 2 3 60 2" xfId="18500" xr:uid="{00000000-0005-0000-0000-0000A0A70000}"/>
    <cellStyle name="Vírgula 7 4 2 3 2 3 60 2 2" xfId="32938" xr:uid="{00000000-0005-0000-0000-0000A1A70000}"/>
    <cellStyle name="Vírgula 7 4 2 3 2 3 60 3" xfId="27101" xr:uid="{00000000-0005-0000-0000-0000A2A70000}"/>
    <cellStyle name="Vírgula 7 4 2 3 2 3 61" xfId="18501" xr:uid="{00000000-0005-0000-0000-0000A3A70000}"/>
    <cellStyle name="Vírgula 7 4 2 3 2 3 61 2" xfId="18502" xr:uid="{00000000-0005-0000-0000-0000A4A70000}"/>
    <cellStyle name="Vírgula 7 4 2 3 2 3 61 2 2" xfId="32939" xr:uid="{00000000-0005-0000-0000-0000A5A70000}"/>
    <cellStyle name="Vírgula 7 4 2 3 2 3 61 3" xfId="27102" xr:uid="{00000000-0005-0000-0000-0000A6A70000}"/>
    <cellStyle name="Vírgula 7 4 2 3 2 3 62" xfId="18503" xr:uid="{00000000-0005-0000-0000-0000A7A70000}"/>
    <cellStyle name="Vírgula 7 4 2 3 2 3 62 2" xfId="18504" xr:uid="{00000000-0005-0000-0000-0000A8A70000}"/>
    <cellStyle name="Vírgula 7 4 2 3 2 3 62 2 2" xfId="32940" xr:uid="{00000000-0005-0000-0000-0000A9A70000}"/>
    <cellStyle name="Vírgula 7 4 2 3 2 3 62 3" xfId="27103" xr:uid="{00000000-0005-0000-0000-0000AAA70000}"/>
    <cellStyle name="Vírgula 7 4 2 3 2 3 63" xfId="18505" xr:uid="{00000000-0005-0000-0000-0000ABA70000}"/>
    <cellStyle name="Vírgula 7 4 2 3 2 3 63 2" xfId="18506" xr:uid="{00000000-0005-0000-0000-0000ACA70000}"/>
    <cellStyle name="Vírgula 7 4 2 3 2 3 63 2 2" xfId="32941" xr:uid="{00000000-0005-0000-0000-0000ADA70000}"/>
    <cellStyle name="Vírgula 7 4 2 3 2 3 63 3" xfId="27104" xr:uid="{00000000-0005-0000-0000-0000AEA70000}"/>
    <cellStyle name="Vírgula 7 4 2 3 2 3 64" xfId="18507" xr:uid="{00000000-0005-0000-0000-0000AFA70000}"/>
    <cellStyle name="Vírgula 7 4 2 3 2 3 64 2" xfId="18508" xr:uid="{00000000-0005-0000-0000-0000B0A70000}"/>
    <cellStyle name="Vírgula 7 4 2 3 2 3 64 2 2" xfId="32942" xr:uid="{00000000-0005-0000-0000-0000B1A70000}"/>
    <cellStyle name="Vírgula 7 4 2 3 2 3 64 3" xfId="27105" xr:uid="{00000000-0005-0000-0000-0000B2A70000}"/>
    <cellStyle name="Vírgula 7 4 2 3 2 3 65" xfId="18509" xr:uid="{00000000-0005-0000-0000-0000B3A70000}"/>
    <cellStyle name="Vírgula 7 4 2 3 2 3 65 2" xfId="18510" xr:uid="{00000000-0005-0000-0000-0000B4A70000}"/>
    <cellStyle name="Vírgula 7 4 2 3 2 3 65 2 2" xfId="32943" xr:uid="{00000000-0005-0000-0000-0000B5A70000}"/>
    <cellStyle name="Vírgula 7 4 2 3 2 3 65 3" xfId="27106" xr:uid="{00000000-0005-0000-0000-0000B6A70000}"/>
    <cellStyle name="Vírgula 7 4 2 3 2 3 66" xfId="18511" xr:uid="{00000000-0005-0000-0000-0000B7A70000}"/>
    <cellStyle name="Vírgula 7 4 2 3 2 3 66 2" xfId="18512" xr:uid="{00000000-0005-0000-0000-0000B8A70000}"/>
    <cellStyle name="Vírgula 7 4 2 3 2 3 66 2 2" xfId="32944" xr:uid="{00000000-0005-0000-0000-0000B9A70000}"/>
    <cellStyle name="Vírgula 7 4 2 3 2 3 66 3" xfId="27107" xr:uid="{00000000-0005-0000-0000-0000BAA70000}"/>
    <cellStyle name="Vírgula 7 4 2 3 2 3 67" xfId="18513" xr:uid="{00000000-0005-0000-0000-0000BBA70000}"/>
    <cellStyle name="Vírgula 7 4 2 3 2 3 67 2" xfId="18514" xr:uid="{00000000-0005-0000-0000-0000BCA70000}"/>
    <cellStyle name="Vírgula 7 4 2 3 2 3 67 2 2" xfId="32945" xr:uid="{00000000-0005-0000-0000-0000BDA70000}"/>
    <cellStyle name="Vírgula 7 4 2 3 2 3 67 3" xfId="27108" xr:uid="{00000000-0005-0000-0000-0000BEA70000}"/>
    <cellStyle name="Vírgula 7 4 2 3 2 3 68" xfId="18515" xr:uid="{00000000-0005-0000-0000-0000BFA70000}"/>
    <cellStyle name="Vírgula 7 4 2 3 2 3 68 2" xfId="18516" xr:uid="{00000000-0005-0000-0000-0000C0A70000}"/>
    <cellStyle name="Vírgula 7 4 2 3 2 3 68 2 2" xfId="32946" xr:uid="{00000000-0005-0000-0000-0000C1A70000}"/>
    <cellStyle name="Vírgula 7 4 2 3 2 3 68 3" xfId="27109" xr:uid="{00000000-0005-0000-0000-0000C2A70000}"/>
    <cellStyle name="Vírgula 7 4 2 3 2 3 69" xfId="18517" xr:uid="{00000000-0005-0000-0000-0000C3A70000}"/>
    <cellStyle name="Vírgula 7 4 2 3 2 3 69 2" xfId="18518" xr:uid="{00000000-0005-0000-0000-0000C4A70000}"/>
    <cellStyle name="Vírgula 7 4 2 3 2 3 69 2 2" xfId="32947" xr:uid="{00000000-0005-0000-0000-0000C5A70000}"/>
    <cellStyle name="Vírgula 7 4 2 3 2 3 69 3" xfId="27110" xr:uid="{00000000-0005-0000-0000-0000C6A70000}"/>
    <cellStyle name="Vírgula 7 4 2 3 2 3 7" xfId="18519" xr:uid="{00000000-0005-0000-0000-0000C7A70000}"/>
    <cellStyle name="Vírgula 7 4 2 3 2 3 7 2" xfId="18520" xr:uid="{00000000-0005-0000-0000-0000C8A70000}"/>
    <cellStyle name="Vírgula 7 4 2 3 2 3 7 2 2" xfId="32948" xr:uid="{00000000-0005-0000-0000-0000C9A70000}"/>
    <cellStyle name="Vírgula 7 4 2 3 2 3 7 3" xfId="27111" xr:uid="{00000000-0005-0000-0000-0000CAA70000}"/>
    <cellStyle name="Vírgula 7 4 2 3 2 3 70" xfId="18521" xr:uid="{00000000-0005-0000-0000-0000CBA70000}"/>
    <cellStyle name="Vírgula 7 4 2 3 2 3 70 2" xfId="18522" xr:uid="{00000000-0005-0000-0000-0000CCA70000}"/>
    <cellStyle name="Vírgula 7 4 2 3 2 3 70 2 2" xfId="32949" xr:uid="{00000000-0005-0000-0000-0000CDA70000}"/>
    <cellStyle name="Vírgula 7 4 2 3 2 3 70 3" xfId="27112" xr:uid="{00000000-0005-0000-0000-0000CEA70000}"/>
    <cellStyle name="Vírgula 7 4 2 3 2 3 71" xfId="18523" xr:uid="{00000000-0005-0000-0000-0000CFA70000}"/>
    <cellStyle name="Vírgula 7 4 2 3 2 3 71 2" xfId="18524" xr:uid="{00000000-0005-0000-0000-0000D0A70000}"/>
    <cellStyle name="Vírgula 7 4 2 3 2 3 71 2 2" xfId="32950" xr:uid="{00000000-0005-0000-0000-0000D1A70000}"/>
    <cellStyle name="Vírgula 7 4 2 3 2 3 71 3" xfId="27113" xr:uid="{00000000-0005-0000-0000-0000D2A70000}"/>
    <cellStyle name="Vírgula 7 4 2 3 2 3 72" xfId="18525" xr:uid="{00000000-0005-0000-0000-0000D3A70000}"/>
    <cellStyle name="Vírgula 7 4 2 3 2 3 72 2" xfId="18526" xr:uid="{00000000-0005-0000-0000-0000D4A70000}"/>
    <cellStyle name="Vírgula 7 4 2 3 2 3 72 2 2" xfId="32951" xr:uid="{00000000-0005-0000-0000-0000D5A70000}"/>
    <cellStyle name="Vírgula 7 4 2 3 2 3 72 3" xfId="27114" xr:uid="{00000000-0005-0000-0000-0000D6A70000}"/>
    <cellStyle name="Vírgula 7 4 2 3 2 3 73" xfId="18527" xr:uid="{00000000-0005-0000-0000-0000D7A70000}"/>
    <cellStyle name="Vírgula 7 4 2 3 2 3 73 2" xfId="18528" xr:uid="{00000000-0005-0000-0000-0000D8A70000}"/>
    <cellStyle name="Vírgula 7 4 2 3 2 3 73 2 2" xfId="32952" xr:uid="{00000000-0005-0000-0000-0000D9A70000}"/>
    <cellStyle name="Vírgula 7 4 2 3 2 3 73 3" xfId="27115" xr:uid="{00000000-0005-0000-0000-0000DAA70000}"/>
    <cellStyle name="Vírgula 7 4 2 3 2 3 74" xfId="18529" xr:uid="{00000000-0005-0000-0000-0000DBA70000}"/>
    <cellStyle name="Vírgula 7 4 2 3 2 3 74 2" xfId="18530" xr:uid="{00000000-0005-0000-0000-0000DCA70000}"/>
    <cellStyle name="Vírgula 7 4 2 3 2 3 74 2 2" xfId="32953" xr:uid="{00000000-0005-0000-0000-0000DDA70000}"/>
    <cellStyle name="Vírgula 7 4 2 3 2 3 74 3" xfId="27116" xr:uid="{00000000-0005-0000-0000-0000DEA70000}"/>
    <cellStyle name="Vírgula 7 4 2 3 2 3 75" xfId="18531" xr:uid="{00000000-0005-0000-0000-0000DFA70000}"/>
    <cellStyle name="Vírgula 7 4 2 3 2 3 75 2" xfId="27905" xr:uid="{00000000-0005-0000-0000-0000E0A70000}"/>
    <cellStyle name="Vírgula 7 4 2 3 2 3 76" xfId="18532" xr:uid="{00000000-0005-0000-0000-0000E1A70000}"/>
    <cellStyle name="Vírgula 7 4 2 3 2 3 76 2" xfId="32882" xr:uid="{00000000-0005-0000-0000-0000E2A70000}"/>
    <cellStyle name="Vírgula 7 4 2 3 2 3 77" xfId="18533" xr:uid="{00000000-0005-0000-0000-0000E3A70000}"/>
    <cellStyle name="Vírgula 7 4 2 3 2 3 77 2" xfId="40729" xr:uid="{00000000-0005-0000-0000-0000E4A70000}"/>
    <cellStyle name="Vírgula 7 4 2 3 2 3 78" xfId="27045" xr:uid="{00000000-0005-0000-0000-0000E5A70000}"/>
    <cellStyle name="Vírgula 7 4 2 3 2 3 8" xfId="18534" xr:uid="{00000000-0005-0000-0000-0000E6A70000}"/>
    <cellStyle name="Vírgula 7 4 2 3 2 3 8 2" xfId="18535" xr:uid="{00000000-0005-0000-0000-0000E7A70000}"/>
    <cellStyle name="Vírgula 7 4 2 3 2 3 8 2 2" xfId="32954" xr:uid="{00000000-0005-0000-0000-0000E8A70000}"/>
    <cellStyle name="Vírgula 7 4 2 3 2 3 8 3" xfId="27117" xr:uid="{00000000-0005-0000-0000-0000E9A70000}"/>
    <cellStyle name="Vírgula 7 4 2 3 2 3 9" xfId="18536" xr:uid="{00000000-0005-0000-0000-0000EAA70000}"/>
    <cellStyle name="Vírgula 7 4 2 3 2 3 9 2" xfId="18537" xr:uid="{00000000-0005-0000-0000-0000EBA70000}"/>
    <cellStyle name="Vírgula 7 4 2 3 2 3 9 2 2" xfId="32955" xr:uid="{00000000-0005-0000-0000-0000ECA70000}"/>
    <cellStyle name="Vírgula 7 4 2 3 2 3 9 3" xfId="27118" xr:uid="{00000000-0005-0000-0000-0000EDA70000}"/>
    <cellStyle name="Vírgula 7 4 2 3 2 4" xfId="18538" xr:uid="{00000000-0005-0000-0000-0000EEA70000}"/>
    <cellStyle name="Vírgula 7 4 2 3 2 4 10" xfId="18539" xr:uid="{00000000-0005-0000-0000-0000EFA70000}"/>
    <cellStyle name="Vírgula 7 4 2 3 2 4 10 2" xfId="39157" xr:uid="{00000000-0005-0000-0000-0000F0A70000}"/>
    <cellStyle name="Vírgula 7 4 2 3 2 4 11" xfId="18540" xr:uid="{00000000-0005-0000-0000-0000F1A70000}"/>
    <cellStyle name="Vírgula 7 4 2 3 2 4 11 2" xfId="39288" xr:uid="{00000000-0005-0000-0000-0000F2A70000}"/>
    <cellStyle name="Vírgula 7 4 2 3 2 4 12" xfId="18541" xr:uid="{00000000-0005-0000-0000-0000F3A70000}"/>
    <cellStyle name="Vírgula 7 4 2 3 2 4 12 2" xfId="39448" xr:uid="{00000000-0005-0000-0000-0000F4A70000}"/>
    <cellStyle name="Vírgula 7 4 2 3 2 4 13" xfId="18542" xr:uid="{00000000-0005-0000-0000-0000F5A70000}"/>
    <cellStyle name="Vírgula 7 4 2 3 2 4 13 2" xfId="40837" xr:uid="{00000000-0005-0000-0000-0000F6A70000}"/>
    <cellStyle name="Vírgula 7 4 2 3 2 4 14" xfId="27903" xr:uid="{00000000-0005-0000-0000-0000F7A70000}"/>
    <cellStyle name="Vírgula 7 4 2 3 2 4 15" xfId="35399" xr:uid="{00000000-0005-0000-0000-0000F8A70000}"/>
    <cellStyle name="Vírgula 7 4 2 3 2 4 2" xfId="18543" xr:uid="{00000000-0005-0000-0000-0000F9A70000}"/>
    <cellStyle name="Vírgula 7 4 2 3 2 4 2 2" xfId="18544" xr:uid="{00000000-0005-0000-0000-0000FAA70000}"/>
    <cellStyle name="Vírgula 7 4 2 3 2 4 2 2 2" xfId="18545" xr:uid="{00000000-0005-0000-0000-0000FBA70000}"/>
    <cellStyle name="Vírgula 7 4 2 3 2 4 2 2 2 2" xfId="38224" xr:uid="{00000000-0005-0000-0000-0000FCA70000}"/>
    <cellStyle name="Vírgula 7 4 2 3 2 4 2 2 3" xfId="36555" xr:uid="{00000000-0005-0000-0000-0000FDA70000}"/>
    <cellStyle name="Vírgula 7 4 2 3 2 4 2 3" xfId="18546" xr:uid="{00000000-0005-0000-0000-0000FEA70000}"/>
    <cellStyle name="Vírgula 7 4 2 3 2 4 2 3 2" xfId="37488" xr:uid="{00000000-0005-0000-0000-0000FFA70000}"/>
    <cellStyle name="Vírgula 7 4 2 3 2 4 2 4" xfId="35540" xr:uid="{00000000-0005-0000-0000-000000A80000}"/>
    <cellStyle name="Vírgula 7 4 2 3 2 4 3" xfId="18547" xr:uid="{00000000-0005-0000-0000-000001A80000}"/>
    <cellStyle name="Vírgula 7 4 2 3 2 4 3 2" xfId="18548" xr:uid="{00000000-0005-0000-0000-000002A80000}"/>
    <cellStyle name="Vírgula 7 4 2 3 2 4 3 2 2" xfId="18549" xr:uid="{00000000-0005-0000-0000-000003A80000}"/>
    <cellStyle name="Vírgula 7 4 2 3 2 4 3 2 2 2" xfId="38355" xr:uid="{00000000-0005-0000-0000-000004A80000}"/>
    <cellStyle name="Vírgula 7 4 2 3 2 4 3 2 3" xfId="36686" xr:uid="{00000000-0005-0000-0000-000005A80000}"/>
    <cellStyle name="Vírgula 7 4 2 3 2 4 3 3" xfId="18550" xr:uid="{00000000-0005-0000-0000-000006A80000}"/>
    <cellStyle name="Vírgula 7 4 2 3 2 4 3 3 2" xfId="37619" xr:uid="{00000000-0005-0000-0000-000007A80000}"/>
    <cellStyle name="Vírgula 7 4 2 3 2 4 3 4" xfId="35671" xr:uid="{00000000-0005-0000-0000-000008A80000}"/>
    <cellStyle name="Vírgula 7 4 2 3 2 4 4" xfId="18551" xr:uid="{00000000-0005-0000-0000-000009A80000}"/>
    <cellStyle name="Vírgula 7 4 2 3 2 4 4 2" xfId="18552" xr:uid="{00000000-0005-0000-0000-00000AA80000}"/>
    <cellStyle name="Vírgula 7 4 2 3 2 4 4 2 2" xfId="18553" xr:uid="{00000000-0005-0000-0000-00000BA80000}"/>
    <cellStyle name="Vírgula 7 4 2 3 2 4 4 2 2 2" xfId="38486" xr:uid="{00000000-0005-0000-0000-00000CA80000}"/>
    <cellStyle name="Vírgula 7 4 2 3 2 4 4 2 3" xfId="36821" xr:uid="{00000000-0005-0000-0000-00000DA80000}"/>
    <cellStyle name="Vírgula 7 4 2 3 2 4 4 3" xfId="18554" xr:uid="{00000000-0005-0000-0000-00000EA80000}"/>
    <cellStyle name="Vírgula 7 4 2 3 2 4 4 3 2" xfId="37750" xr:uid="{00000000-0005-0000-0000-00000FA80000}"/>
    <cellStyle name="Vírgula 7 4 2 3 2 4 4 4" xfId="35806" xr:uid="{00000000-0005-0000-0000-000010A80000}"/>
    <cellStyle name="Vírgula 7 4 2 3 2 4 5" xfId="18555" xr:uid="{00000000-0005-0000-0000-000011A80000}"/>
    <cellStyle name="Vírgula 7 4 2 3 2 4 5 2" xfId="18556" xr:uid="{00000000-0005-0000-0000-000012A80000}"/>
    <cellStyle name="Vírgula 7 4 2 3 2 4 5 2 2" xfId="18557" xr:uid="{00000000-0005-0000-0000-000013A80000}"/>
    <cellStyle name="Vírgula 7 4 2 3 2 4 5 2 2 2" xfId="38672" xr:uid="{00000000-0005-0000-0000-000014A80000}"/>
    <cellStyle name="Vírgula 7 4 2 3 2 4 5 2 3" xfId="37008" xr:uid="{00000000-0005-0000-0000-000015A80000}"/>
    <cellStyle name="Vírgula 7 4 2 3 2 4 5 3" xfId="18558" xr:uid="{00000000-0005-0000-0000-000016A80000}"/>
    <cellStyle name="Vírgula 7 4 2 3 2 4 5 3 2" xfId="37932" xr:uid="{00000000-0005-0000-0000-000017A80000}"/>
    <cellStyle name="Vírgula 7 4 2 3 2 4 5 4" xfId="36024" xr:uid="{00000000-0005-0000-0000-000018A80000}"/>
    <cellStyle name="Vírgula 7 4 2 3 2 4 6" xfId="18559" xr:uid="{00000000-0005-0000-0000-000019A80000}"/>
    <cellStyle name="Vírgula 7 4 2 3 2 4 6 2" xfId="18560" xr:uid="{00000000-0005-0000-0000-00001AA80000}"/>
    <cellStyle name="Vírgula 7 4 2 3 2 4 6 2 2" xfId="38827" xr:uid="{00000000-0005-0000-0000-00001BA80000}"/>
    <cellStyle name="Vírgula 7 4 2 3 2 4 6 3" xfId="37157" xr:uid="{00000000-0005-0000-0000-00001CA80000}"/>
    <cellStyle name="Vírgula 7 4 2 3 2 4 7" xfId="18561" xr:uid="{00000000-0005-0000-0000-00001DA80000}"/>
    <cellStyle name="Vírgula 7 4 2 3 2 4 7 2" xfId="18562" xr:uid="{00000000-0005-0000-0000-00001EA80000}"/>
    <cellStyle name="Vírgula 7 4 2 3 2 4 7 2 2" xfId="38088" xr:uid="{00000000-0005-0000-0000-00001FA80000}"/>
    <cellStyle name="Vírgula 7 4 2 3 2 4 7 3" xfId="36404" xr:uid="{00000000-0005-0000-0000-000020A80000}"/>
    <cellStyle name="Vírgula 7 4 2 3 2 4 8" xfId="18563" xr:uid="{00000000-0005-0000-0000-000021A80000}"/>
    <cellStyle name="Vírgula 7 4 2 3 2 4 8 2" xfId="37357" xr:uid="{00000000-0005-0000-0000-000022A80000}"/>
    <cellStyle name="Vírgula 7 4 2 3 2 4 9" xfId="18564" xr:uid="{00000000-0005-0000-0000-000023A80000}"/>
    <cellStyle name="Vírgula 7 4 2 3 2 4 9 2" xfId="39026" xr:uid="{00000000-0005-0000-0000-000024A80000}"/>
    <cellStyle name="Vírgula 7 4 2 3 2 5" xfId="18565" xr:uid="{00000000-0005-0000-0000-000025A80000}"/>
    <cellStyle name="Vírgula 7 4 2 3 2 5 2" xfId="32880" xr:uid="{00000000-0005-0000-0000-000026A80000}"/>
    <cellStyle name="Vírgula 7 4 2 3 2 6" xfId="18566" xr:uid="{00000000-0005-0000-0000-000027A80000}"/>
    <cellStyle name="Vírgula 7 4 2 3 2 6 2" xfId="40727" xr:uid="{00000000-0005-0000-0000-000028A80000}"/>
    <cellStyle name="Vírgula 7 4 2 3 2 7" xfId="27043" xr:uid="{00000000-0005-0000-0000-000029A80000}"/>
    <cellStyle name="Vírgula 7 4 2 3 20" xfId="18567" xr:uid="{00000000-0005-0000-0000-00002AA80000}"/>
    <cellStyle name="Vírgula 7 4 2 3 20 2" xfId="18568" xr:uid="{00000000-0005-0000-0000-00002BA80000}"/>
    <cellStyle name="Vírgula 7 4 2 3 20 2 2" xfId="32956" xr:uid="{00000000-0005-0000-0000-00002CA80000}"/>
    <cellStyle name="Vírgula 7 4 2 3 20 3" xfId="27119" xr:uid="{00000000-0005-0000-0000-00002DA80000}"/>
    <cellStyle name="Vírgula 7 4 2 3 21" xfId="18569" xr:uid="{00000000-0005-0000-0000-00002EA80000}"/>
    <cellStyle name="Vírgula 7 4 2 3 21 2" xfId="18570" xr:uid="{00000000-0005-0000-0000-00002FA80000}"/>
    <cellStyle name="Vírgula 7 4 2 3 21 2 2" xfId="32957" xr:uid="{00000000-0005-0000-0000-000030A80000}"/>
    <cellStyle name="Vírgula 7 4 2 3 21 3" xfId="27120" xr:uid="{00000000-0005-0000-0000-000031A80000}"/>
    <cellStyle name="Vírgula 7 4 2 3 22" xfId="18571" xr:uid="{00000000-0005-0000-0000-000032A80000}"/>
    <cellStyle name="Vírgula 7 4 2 3 22 2" xfId="18572" xr:uid="{00000000-0005-0000-0000-000033A80000}"/>
    <cellStyle name="Vírgula 7 4 2 3 22 2 2" xfId="32958" xr:uid="{00000000-0005-0000-0000-000034A80000}"/>
    <cellStyle name="Vírgula 7 4 2 3 22 3" xfId="27121" xr:uid="{00000000-0005-0000-0000-000035A80000}"/>
    <cellStyle name="Vírgula 7 4 2 3 23" xfId="18573" xr:uid="{00000000-0005-0000-0000-000036A80000}"/>
    <cellStyle name="Vírgula 7 4 2 3 23 2" xfId="18574" xr:uid="{00000000-0005-0000-0000-000037A80000}"/>
    <cellStyle name="Vírgula 7 4 2 3 23 2 2" xfId="32959" xr:uid="{00000000-0005-0000-0000-000038A80000}"/>
    <cellStyle name="Vírgula 7 4 2 3 23 3" xfId="27122" xr:uid="{00000000-0005-0000-0000-000039A80000}"/>
    <cellStyle name="Vírgula 7 4 2 3 24" xfId="18575" xr:uid="{00000000-0005-0000-0000-00003AA80000}"/>
    <cellStyle name="Vírgula 7 4 2 3 24 2" xfId="18576" xr:uid="{00000000-0005-0000-0000-00003BA80000}"/>
    <cellStyle name="Vírgula 7 4 2 3 24 2 2" xfId="32960" xr:uid="{00000000-0005-0000-0000-00003CA80000}"/>
    <cellStyle name="Vírgula 7 4 2 3 24 3" xfId="27123" xr:uid="{00000000-0005-0000-0000-00003DA80000}"/>
    <cellStyle name="Vírgula 7 4 2 3 25" xfId="18577" xr:uid="{00000000-0005-0000-0000-00003EA80000}"/>
    <cellStyle name="Vírgula 7 4 2 3 25 2" xfId="18578" xr:uid="{00000000-0005-0000-0000-00003FA80000}"/>
    <cellStyle name="Vírgula 7 4 2 3 25 2 2" xfId="32961" xr:uid="{00000000-0005-0000-0000-000040A80000}"/>
    <cellStyle name="Vírgula 7 4 2 3 25 3" xfId="27124" xr:uid="{00000000-0005-0000-0000-000041A80000}"/>
    <cellStyle name="Vírgula 7 4 2 3 26" xfId="18579" xr:uid="{00000000-0005-0000-0000-000042A80000}"/>
    <cellStyle name="Vírgula 7 4 2 3 26 2" xfId="18580" xr:uid="{00000000-0005-0000-0000-000043A80000}"/>
    <cellStyle name="Vírgula 7 4 2 3 26 2 2" xfId="32962" xr:uid="{00000000-0005-0000-0000-000044A80000}"/>
    <cellStyle name="Vírgula 7 4 2 3 26 3" xfId="27125" xr:uid="{00000000-0005-0000-0000-000045A80000}"/>
    <cellStyle name="Vírgula 7 4 2 3 27" xfId="18581" xr:uid="{00000000-0005-0000-0000-000046A80000}"/>
    <cellStyle name="Vírgula 7 4 2 3 27 2" xfId="18582" xr:uid="{00000000-0005-0000-0000-000047A80000}"/>
    <cellStyle name="Vírgula 7 4 2 3 27 2 2" xfId="32963" xr:uid="{00000000-0005-0000-0000-000048A80000}"/>
    <cellStyle name="Vírgula 7 4 2 3 27 3" xfId="27126" xr:uid="{00000000-0005-0000-0000-000049A80000}"/>
    <cellStyle name="Vírgula 7 4 2 3 28" xfId="18583" xr:uid="{00000000-0005-0000-0000-00004AA80000}"/>
    <cellStyle name="Vírgula 7 4 2 3 28 2" xfId="18584" xr:uid="{00000000-0005-0000-0000-00004BA80000}"/>
    <cellStyle name="Vírgula 7 4 2 3 28 2 2" xfId="32964" xr:uid="{00000000-0005-0000-0000-00004CA80000}"/>
    <cellStyle name="Vírgula 7 4 2 3 28 3" xfId="27127" xr:uid="{00000000-0005-0000-0000-00004DA80000}"/>
    <cellStyle name="Vírgula 7 4 2 3 29" xfId="18585" xr:uid="{00000000-0005-0000-0000-00004EA80000}"/>
    <cellStyle name="Vírgula 7 4 2 3 29 2" xfId="18586" xr:uid="{00000000-0005-0000-0000-00004FA80000}"/>
    <cellStyle name="Vírgula 7 4 2 3 29 2 2" xfId="32965" xr:uid="{00000000-0005-0000-0000-000050A80000}"/>
    <cellStyle name="Vírgula 7 4 2 3 29 3" xfId="27128" xr:uid="{00000000-0005-0000-0000-000051A80000}"/>
    <cellStyle name="Vírgula 7 4 2 3 3" xfId="18587" xr:uid="{00000000-0005-0000-0000-000052A80000}"/>
    <cellStyle name="Vírgula 7 4 2 3 3 10" xfId="18588" xr:uid="{00000000-0005-0000-0000-000053A80000}"/>
    <cellStyle name="Vírgula 7 4 2 3 3 10 2" xfId="18589" xr:uid="{00000000-0005-0000-0000-000054A80000}"/>
    <cellStyle name="Vírgula 7 4 2 3 3 10 2 2" xfId="32967" xr:uid="{00000000-0005-0000-0000-000055A80000}"/>
    <cellStyle name="Vírgula 7 4 2 3 3 10 3" xfId="27130" xr:uid="{00000000-0005-0000-0000-000056A80000}"/>
    <cellStyle name="Vírgula 7 4 2 3 3 11" xfId="18590" xr:uid="{00000000-0005-0000-0000-000057A80000}"/>
    <cellStyle name="Vírgula 7 4 2 3 3 11 2" xfId="18591" xr:uid="{00000000-0005-0000-0000-000058A80000}"/>
    <cellStyle name="Vírgula 7 4 2 3 3 11 2 2" xfId="32968" xr:uid="{00000000-0005-0000-0000-000059A80000}"/>
    <cellStyle name="Vírgula 7 4 2 3 3 11 3" xfId="27131" xr:uid="{00000000-0005-0000-0000-00005AA80000}"/>
    <cellStyle name="Vírgula 7 4 2 3 3 12" xfId="18592" xr:uid="{00000000-0005-0000-0000-00005BA80000}"/>
    <cellStyle name="Vírgula 7 4 2 3 3 12 2" xfId="18593" xr:uid="{00000000-0005-0000-0000-00005CA80000}"/>
    <cellStyle name="Vírgula 7 4 2 3 3 12 2 2" xfId="32969" xr:uid="{00000000-0005-0000-0000-00005DA80000}"/>
    <cellStyle name="Vírgula 7 4 2 3 3 12 3" xfId="27132" xr:uid="{00000000-0005-0000-0000-00005EA80000}"/>
    <cellStyle name="Vírgula 7 4 2 3 3 13" xfId="18594" xr:uid="{00000000-0005-0000-0000-00005FA80000}"/>
    <cellStyle name="Vírgula 7 4 2 3 3 13 2" xfId="18595" xr:uid="{00000000-0005-0000-0000-000060A80000}"/>
    <cellStyle name="Vírgula 7 4 2 3 3 13 2 2" xfId="32970" xr:uid="{00000000-0005-0000-0000-000061A80000}"/>
    <cellStyle name="Vírgula 7 4 2 3 3 13 3" xfId="27133" xr:uid="{00000000-0005-0000-0000-000062A80000}"/>
    <cellStyle name="Vírgula 7 4 2 3 3 14" xfId="18596" xr:uid="{00000000-0005-0000-0000-000063A80000}"/>
    <cellStyle name="Vírgula 7 4 2 3 3 14 2" xfId="18597" xr:uid="{00000000-0005-0000-0000-000064A80000}"/>
    <cellStyle name="Vírgula 7 4 2 3 3 14 2 2" xfId="32971" xr:uid="{00000000-0005-0000-0000-000065A80000}"/>
    <cellStyle name="Vírgula 7 4 2 3 3 14 3" xfId="27134" xr:uid="{00000000-0005-0000-0000-000066A80000}"/>
    <cellStyle name="Vírgula 7 4 2 3 3 15" xfId="18598" xr:uid="{00000000-0005-0000-0000-000067A80000}"/>
    <cellStyle name="Vírgula 7 4 2 3 3 15 2" xfId="18599" xr:uid="{00000000-0005-0000-0000-000068A80000}"/>
    <cellStyle name="Vírgula 7 4 2 3 3 15 2 2" xfId="32972" xr:uid="{00000000-0005-0000-0000-000069A80000}"/>
    <cellStyle name="Vírgula 7 4 2 3 3 15 3" xfId="27135" xr:uid="{00000000-0005-0000-0000-00006AA80000}"/>
    <cellStyle name="Vírgula 7 4 2 3 3 16" xfId="18600" xr:uid="{00000000-0005-0000-0000-00006BA80000}"/>
    <cellStyle name="Vírgula 7 4 2 3 3 16 2" xfId="18601" xr:uid="{00000000-0005-0000-0000-00006CA80000}"/>
    <cellStyle name="Vírgula 7 4 2 3 3 16 2 2" xfId="32973" xr:uid="{00000000-0005-0000-0000-00006DA80000}"/>
    <cellStyle name="Vírgula 7 4 2 3 3 16 3" xfId="27136" xr:uid="{00000000-0005-0000-0000-00006EA80000}"/>
    <cellStyle name="Vírgula 7 4 2 3 3 17" xfId="18602" xr:uid="{00000000-0005-0000-0000-00006FA80000}"/>
    <cellStyle name="Vírgula 7 4 2 3 3 17 2" xfId="18603" xr:uid="{00000000-0005-0000-0000-000070A80000}"/>
    <cellStyle name="Vírgula 7 4 2 3 3 17 2 2" xfId="32974" xr:uid="{00000000-0005-0000-0000-000071A80000}"/>
    <cellStyle name="Vírgula 7 4 2 3 3 17 3" xfId="27137" xr:uid="{00000000-0005-0000-0000-000072A80000}"/>
    <cellStyle name="Vírgula 7 4 2 3 3 18" xfId="18604" xr:uid="{00000000-0005-0000-0000-000073A80000}"/>
    <cellStyle name="Vírgula 7 4 2 3 3 18 2" xfId="18605" xr:uid="{00000000-0005-0000-0000-000074A80000}"/>
    <cellStyle name="Vírgula 7 4 2 3 3 18 2 2" xfId="32975" xr:uid="{00000000-0005-0000-0000-000075A80000}"/>
    <cellStyle name="Vírgula 7 4 2 3 3 18 3" xfId="27138" xr:uid="{00000000-0005-0000-0000-000076A80000}"/>
    <cellStyle name="Vírgula 7 4 2 3 3 19" xfId="18606" xr:uid="{00000000-0005-0000-0000-000077A80000}"/>
    <cellStyle name="Vírgula 7 4 2 3 3 19 2" xfId="18607" xr:uid="{00000000-0005-0000-0000-000078A80000}"/>
    <cellStyle name="Vírgula 7 4 2 3 3 19 2 2" xfId="32976" xr:uid="{00000000-0005-0000-0000-000079A80000}"/>
    <cellStyle name="Vírgula 7 4 2 3 3 19 3" xfId="27139" xr:uid="{00000000-0005-0000-0000-00007AA80000}"/>
    <cellStyle name="Vírgula 7 4 2 3 3 2" xfId="18608" xr:uid="{00000000-0005-0000-0000-00007BA80000}"/>
    <cellStyle name="Vírgula 7 4 2 3 3 2 2" xfId="18609" xr:uid="{00000000-0005-0000-0000-00007CA80000}"/>
    <cellStyle name="Vírgula 7 4 2 3 3 2 2 2" xfId="27907" xr:uid="{00000000-0005-0000-0000-00007DA80000}"/>
    <cellStyle name="Vírgula 7 4 2 3 3 2 3" xfId="18610" xr:uid="{00000000-0005-0000-0000-00007EA80000}"/>
    <cellStyle name="Vírgula 7 4 2 3 3 2 3 2" xfId="32977" xr:uid="{00000000-0005-0000-0000-00007FA80000}"/>
    <cellStyle name="Vírgula 7 4 2 3 3 2 4" xfId="18611" xr:uid="{00000000-0005-0000-0000-000080A80000}"/>
    <cellStyle name="Vírgula 7 4 2 3 3 2 4 2" xfId="40732" xr:uid="{00000000-0005-0000-0000-000081A80000}"/>
    <cellStyle name="Vírgula 7 4 2 3 3 2 5" xfId="27140" xr:uid="{00000000-0005-0000-0000-000082A80000}"/>
    <cellStyle name="Vírgula 7 4 2 3 3 20" xfId="18612" xr:uid="{00000000-0005-0000-0000-000083A80000}"/>
    <cellStyle name="Vírgula 7 4 2 3 3 20 2" xfId="18613" xr:uid="{00000000-0005-0000-0000-000084A80000}"/>
    <cellStyle name="Vírgula 7 4 2 3 3 20 2 2" xfId="32978" xr:uid="{00000000-0005-0000-0000-000085A80000}"/>
    <cellStyle name="Vírgula 7 4 2 3 3 20 3" xfId="27141" xr:uid="{00000000-0005-0000-0000-000086A80000}"/>
    <cellStyle name="Vírgula 7 4 2 3 3 21" xfId="18614" xr:uid="{00000000-0005-0000-0000-000087A80000}"/>
    <cellStyle name="Vírgula 7 4 2 3 3 21 2" xfId="18615" xr:uid="{00000000-0005-0000-0000-000088A80000}"/>
    <cellStyle name="Vírgula 7 4 2 3 3 21 2 2" xfId="32979" xr:uid="{00000000-0005-0000-0000-000089A80000}"/>
    <cellStyle name="Vírgula 7 4 2 3 3 21 3" xfId="27142" xr:uid="{00000000-0005-0000-0000-00008AA80000}"/>
    <cellStyle name="Vírgula 7 4 2 3 3 22" xfId="18616" xr:uid="{00000000-0005-0000-0000-00008BA80000}"/>
    <cellStyle name="Vírgula 7 4 2 3 3 22 2" xfId="18617" xr:uid="{00000000-0005-0000-0000-00008CA80000}"/>
    <cellStyle name="Vírgula 7 4 2 3 3 22 2 2" xfId="32980" xr:uid="{00000000-0005-0000-0000-00008DA80000}"/>
    <cellStyle name="Vírgula 7 4 2 3 3 22 3" xfId="27143" xr:uid="{00000000-0005-0000-0000-00008EA80000}"/>
    <cellStyle name="Vírgula 7 4 2 3 3 23" xfId="18618" xr:uid="{00000000-0005-0000-0000-00008FA80000}"/>
    <cellStyle name="Vírgula 7 4 2 3 3 23 2" xfId="18619" xr:uid="{00000000-0005-0000-0000-000090A80000}"/>
    <cellStyle name="Vírgula 7 4 2 3 3 23 2 2" xfId="32981" xr:uid="{00000000-0005-0000-0000-000091A80000}"/>
    <cellStyle name="Vírgula 7 4 2 3 3 23 3" xfId="27144" xr:uid="{00000000-0005-0000-0000-000092A80000}"/>
    <cellStyle name="Vírgula 7 4 2 3 3 24" xfId="18620" xr:uid="{00000000-0005-0000-0000-000093A80000}"/>
    <cellStyle name="Vírgula 7 4 2 3 3 24 2" xfId="18621" xr:uid="{00000000-0005-0000-0000-000094A80000}"/>
    <cellStyle name="Vírgula 7 4 2 3 3 24 2 2" xfId="32982" xr:uid="{00000000-0005-0000-0000-000095A80000}"/>
    <cellStyle name="Vírgula 7 4 2 3 3 24 3" xfId="27145" xr:uid="{00000000-0005-0000-0000-000096A80000}"/>
    <cellStyle name="Vírgula 7 4 2 3 3 25" xfId="18622" xr:uid="{00000000-0005-0000-0000-000097A80000}"/>
    <cellStyle name="Vírgula 7 4 2 3 3 25 2" xfId="18623" xr:uid="{00000000-0005-0000-0000-000098A80000}"/>
    <cellStyle name="Vírgula 7 4 2 3 3 25 2 2" xfId="32983" xr:uid="{00000000-0005-0000-0000-000099A80000}"/>
    <cellStyle name="Vírgula 7 4 2 3 3 25 3" xfId="27146" xr:uid="{00000000-0005-0000-0000-00009AA80000}"/>
    <cellStyle name="Vírgula 7 4 2 3 3 26" xfId="18624" xr:uid="{00000000-0005-0000-0000-00009BA80000}"/>
    <cellStyle name="Vírgula 7 4 2 3 3 26 2" xfId="18625" xr:uid="{00000000-0005-0000-0000-00009CA80000}"/>
    <cellStyle name="Vírgula 7 4 2 3 3 26 2 2" xfId="32984" xr:uid="{00000000-0005-0000-0000-00009DA80000}"/>
    <cellStyle name="Vírgula 7 4 2 3 3 26 3" xfId="27147" xr:uid="{00000000-0005-0000-0000-00009EA80000}"/>
    <cellStyle name="Vírgula 7 4 2 3 3 27" xfId="18626" xr:uid="{00000000-0005-0000-0000-00009FA80000}"/>
    <cellStyle name="Vírgula 7 4 2 3 3 27 2" xfId="18627" xr:uid="{00000000-0005-0000-0000-0000A0A80000}"/>
    <cellStyle name="Vírgula 7 4 2 3 3 27 2 2" xfId="32985" xr:uid="{00000000-0005-0000-0000-0000A1A80000}"/>
    <cellStyle name="Vírgula 7 4 2 3 3 27 3" xfId="27148" xr:uid="{00000000-0005-0000-0000-0000A2A80000}"/>
    <cellStyle name="Vírgula 7 4 2 3 3 28" xfId="18628" xr:uid="{00000000-0005-0000-0000-0000A3A80000}"/>
    <cellStyle name="Vírgula 7 4 2 3 3 28 2" xfId="18629" xr:uid="{00000000-0005-0000-0000-0000A4A80000}"/>
    <cellStyle name="Vírgula 7 4 2 3 3 28 2 2" xfId="32986" xr:uid="{00000000-0005-0000-0000-0000A5A80000}"/>
    <cellStyle name="Vírgula 7 4 2 3 3 28 3" xfId="27149" xr:uid="{00000000-0005-0000-0000-0000A6A80000}"/>
    <cellStyle name="Vírgula 7 4 2 3 3 29" xfId="18630" xr:uid="{00000000-0005-0000-0000-0000A7A80000}"/>
    <cellStyle name="Vírgula 7 4 2 3 3 29 2" xfId="18631" xr:uid="{00000000-0005-0000-0000-0000A8A80000}"/>
    <cellStyle name="Vírgula 7 4 2 3 3 29 2 2" xfId="32987" xr:uid="{00000000-0005-0000-0000-0000A9A80000}"/>
    <cellStyle name="Vírgula 7 4 2 3 3 29 3" xfId="27150" xr:uid="{00000000-0005-0000-0000-0000AAA80000}"/>
    <cellStyle name="Vírgula 7 4 2 3 3 3" xfId="18632" xr:uid="{00000000-0005-0000-0000-0000ABA80000}"/>
    <cellStyle name="Vírgula 7 4 2 3 3 3 2" xfId="18633" xr:uid="{00000000-0005-0000-0000-0000ACA80000}"/>
    <cellStyle name="Vírgula 7 4 2 3 3 3 2 2" xfId="32988" xr:uid="{00000000-0005-0000-0000-0000ADA80000}"/>
    <cellStyle name="Vírgula 7 4 2 3 3 3 3" xfId="18634" xr:uid="{00000000-0005-0000-0000-0000AEA80000}"/>
    <cellStyle name="Vírgula 7 4 2 3 3 3 4" xfId="27151" xr:uid="{00000000-0005-0000-0000-0000AFA80000}"/>
    <cellStyle name="Vírgula 7 4 2 3 3 30" xfId="18635" xr:uid="{00000000-0005-0000-0000-0000B0A80000}"/>
    <cellStyle name="Vírgula 7 4 2 3 3 30 2" xfId="18636" xr:uid="{00000000-0005-0000-0000-0000B1A80000}"/>
    <cellStyle name="Vírgula 7 4 2 3 3 30 2 2" xfId="32989" xr:uid="{00000000-0005-0000-0000-0000B2A80000}"/>
    <cellStyle name="Vírgula 7 4 2 3 3 30 3" xfId="27152" xr:uid="{00000000-0005-0000-0000-0000B3A80000}"/>
    <cellStyle name="Vírgula 7 4 2 3 3 31" xfId="18637" xr:uid="{00000000-0005-0000-0000-0000B4A80000}"/>
    <cellStyle name="Vírgula 7 4 2 3 3 31 2" xfId="18638" xr:uid="{00000000-0005-0000-0000-0000B5A80000}"/>
    <cellStyle name="Vírgula 7 4 2 3 3 31 2 2" xfId="32990" xr:uid="{00000000-0005-0000-0000-0000B6A80000}"/>
    <cellStyle name="Vírgula 7 4 2 3 3 31 3" xfId="27153" xr:uid="{00000000-0005-0000-0000-0000B7A80000}"/>
    <cellStyle name="Vírgula 7 4 2 3 3 32" xfId="18639" xr:uid="{00000000-0005-0000-0000-0000B8A80000}"/>
    <cellStyle name="Vírgula 7 4 2 3 3 32 2" xfId="18640" xr:uid="{00000000-0005-0000-0000-0000B9A80000}"/>
    <cellStyle name="Vírgula 7 4 2 3 3 32 2 2" xfId="32991" xr:uid="{00000000-0005-0000-0000-0000BAA80000}"/>
    <cellStyle name="Vírgula 7 4 2 3 3 32 3" xfId="27154" xr:uid="{00000000-0005-0000-0000-0000BBA80000}"/>
    <cellStyle name="Vírgula 7 4 2 3 3 33" xfId="18641" xr:uid="{00000000-0005-0000-0000-0000BCA80000}"/>
    <cellStyle name="Vírgula 7 4 2 3 3 33 2" xfId="18642" xr:uid="{00000000-0005-0000-0000-0000BDA80000}"/>
    <cellStyle name="Vírgula 7 4 2 3 3 33 2 2" xfId="32992" xr:uid="{00000000-0005-0000-0000-0000BEA80000}"/>
    <cellStyle name="Vírgula 7 4 2 3 3 33 3" xfId="27155" xr:uid="{00000000-0005-0000-0000-0000BFA80000}"/>
    <cellStyle name="Vírgula 7 4 2 3 3 34" xfId="18643" xr:uid="{00000000-0005-0000-0000-0000C0A80000}"/>
    <cellStyle name="Vírgula 7 4 2 3 3 34 2" xfId="18644" xr:uid="{00000000-0005-0000-0000-0000C1A80000}"/>
    <cellStyle name="Vírgula 7 4 2 3 3 34 2 2" xfId="32993" xr:uid="{00000000-0005-0000-0000-0000C2A80000}"/>
    <cellStyle name="Vírgula 7 4 2 3 3 34 3" xfId="27156" xr:uid="{00000000-0005-0000-0000-0000C3A80000}"/>
    <cellStyle name="Vírgula 7 4 2 3 3 35" xfId="18645" xr:uid="{00000000-0005-0000-0000-0000C4A80000}"/>
    <cellStyle name="Vírgula 7 4 2 3 3 35 2" xfId="18646" xr:uid="{00000000-0005-0000-0000-0000C5A80000}"/>
    <cellStyle name="Vírgula 7 4 2 3 3 35 2 2" xfId="32994" xr:uid="{00000000-0005-0000-0000-0000C6A80000}"/>
    <cellStyle name="Vírgula 7 4 2 3 3 35 3" xfId="27157" xr:uid="{00000000-0005-0000-0000-0000C7A80000}"/>
    <cellStyle name="Vírgula 7 4 2 3 3 36" xfId="18647" xr:uid="{00000000-0005-0000-0000-0000C8A80000}"/>
    <cellStyle name="Vírgula 7 4 2 3 3 36 2" xfId="18648" xr:uid="{00000000-0005-0000-0000-0000C9A80000}"/>
    <cellStyle name="Vírgula 7 4 2 3 3 36 2 2" xfId="32995" xr:uid="{00000000-0005-0000-0000-0000CAA80000}"/>
    <cellStyle name="Vírgula 7 4 2 3 3 36 3" xfId="27158" xr:uid="{00000000-0005-0000-0000-0000CBA80000}"/>
    <cellStyle name="Vírgula 7 4 2 3 3 37" xfId="18649" xr:uid="{00000000-0005-0000-0000-0000CCA80000}"/>
    <cellStyle name="Vírgula 7 4 2 3 3 37 2" xfId="18650" xr:uid="{00000000-0005-0000-0000-0000CDA80000}"/>
    <cellStyle name="Vírgula 7 4 2 3 3 37 2 2" xfId="32996" xr:uid="{00000000-0005-0000-0000-0000CEA80000}"/>
    <cellStyle name="Vírgula 7 4 2 3 3 37 3" xfId="27159" xr:uid="{00000000-0005-0000-0000-0000CFA80000}"/>
    <cellStyle name="Vírgula 7 4 2 3 3 38" xfId="18651" xr:uid="{00000000-0005-0000-0000-0000D0A80000}"/>
    <cellStyle name="Vírgula 7 4 2 3 3 38 2" xfId="18652" xr:uid="{00000000-0005-0000-0000-0000D1A80000}"/>
    <cellStyle name="Vírgula 7 4 2 3 3 38 2 2" xfId="32997" xr:uid="{00000000-0005-0000-0000-0000D2A80000}"/>
    <cellStyle name="Vírgula 7 4 2 3 3 38 3" xfId="27160" xr:uid="{00000000-0005-0000-0000-0000D3A80000}"/>
    <cellStyle name="Vírgula 7 4 2 3 3 39" xfId="18653" xr:uid="{00000000-0005-0000-0000-0000D4A80000}"/>
    <cellStyle name="Vírgula 7 4 2 3 3 39 2" xfId="18654" xr:uid="{00000000-0005-0000-0000-0000D5A80000}"/>
    <cellStyle name="Vírgula 7 4 2 3 3 39 2 2" xfId="32998" xr:uid="{00000000-0005-0000-0000-0000D6A80000}"/>
    <cellStyle name="Vírgula 7 4 2 3 3 39 3" xfId="27161" xr:uid="{00000000-0005-0000-0000-0000D7A80000}"/>
    <cellStyle name="Vírgula 7 4 2 3 3 4" xfId="18655" xr:uid="{00000000-0005-0000-0000-0000D8A80000}"/>
    <cellStyle name="Vírgula 7 4 2 3 3 4 2" xfId="18656" xr:uid="{00000000-0005-0000-0000-0000D9A80000}"/>
    <cellStyle name="Vírgula 7 4 2 3 3 4 2 2" xfId="32999" xr:uid="{00000000-0005-0000-0000-0000DAA80000}"/>
    <cellStyle name="Vírgula 7 4 2 3 3 4 3" xfId="27162" xr:uid="{00000000-0005-0000-0000-0000DBA80000}"/>
    <cellStyle name="Vírgula 7 4 2 3 3 40" xfId="18657" xr:uid="{00000000-0005-0000-0000-0000DCA80000}"/>
    <cellStyle name="Vírgula 7 4 2 3 3 40 2" xfId="18658" xr:uid="{00000000-0005-0000-0000-0000DDA80000}"/>
    <cellStyle name="Vírgula 7 4 2 3 3 40 2 2" xfId="33000" xr:uid="{00000000-0005-0000-0000-0000DEA80000}"/>
    <cellStyle name="Vírgula 7 4 2 3 3 40 3" xfId="27163" xr:uid="{00000000-0005-0000-0000-0000DFA80000}"/>
    <cellStyle name="Vírgula 7 4 2 3 3 41" xfId="18659" xr:uid="{00000000-0005-0000-0000-0000E0A80000}"/>
    <cellStyle name="Vírgula 7 4 2 3 3 41 2" xfId="18660" xr:uid="{00000000-0005-0000-0000-0000E1A80000}"/>
    <cellStyle name="Vírgula 7 4 2 3 3 41 2 2" xfId="33001" xr:uid="{00000000-0005-0000-0000-0000E2A80000}"/>
    <cellStyle name="Vírgula 7 4 2 3 3 41 3" xfId="27164" xr:uid="{00000000-0005-0000-0000-0000E3A80000}"/>
    <cellStyle name="Vírgula 7 4 2 3 3 42" xfId="18661" xr:uid="{00000000-0005-0000-0000-0000E4A80000}"/>
    <cellStyle name="Vírgula 7 4 2 3 3 42 2" xfId="18662" xr:uid="{00000000-0005-0000-0000-0000E5A80000}"/>
    <cellStyle name="Vírgula 7 4 2 3 3 42 2 2" xfId="33002" xr:uid="{00000000-0005-0000-0000-0000E6A80000}"/>
    <cellStyle name="Vírgula 7 4 2 3 3 42 3" xfId="27165" xr:uid="{00000000-0005-0000-0000-0000E7A80000}"/>
    <cellStyle name="Vírgula 7 4 2 3 3 43" xfId="18663" xr:uid="{00000000-0005-0000-0000-0000E8A80000}"/>
    <cellStyle name="Vírgula 7 4 2 3 3 43 2" xfId="18664" xr:uid="{00000000-0005-0000-0000-0000E9A80000}"/>
    <cellStyle name="Vírgula 7 4 2 3 3 43 2 2" xfId="33003" xr:uid="{00000000-0005-0000-0000-0000EAA80000}"/>
    <cellStyle name="Vírgula 7 4 2 3 3 43 3" xfId="27166" xr:uid="{00000000-0005-0000-0000-0000EBA80000}"/>
    <cellStyle name="Vírgula 7 4 2 3 3 44" xfId="18665" xr:uid="{00000000-0005-0000-0000-0000ECA80000}"/>
    <cellStyle name="Vírgula 7 4 2 3 3 44 2" xfId="18666" xr:uid="{00000000-0005-0000-0000-0000EDA80000}"/>
    <cellStyle name="Vírgula 7 4 2 3 3 44 2 2" xfId="33004" xr:uid="{00000000-0005-0000-0000-0000EEA80000}"/>
    <cellStyle name="Vírgula 7 4 2 3 3 44 3" xfId="27167" xr:uid="{00000000-0005-0000-0000-0000EFA80000}"/>
    <cellStyle name="Vírgula 7 4 2 3 3 45" xfId="18667" xr:uid="{00000000-0005-0000-0000-0000F0A80000}"/>
    <cellStyle name="Vírgula 7 4 2 3 3 45 2" xfId="18668" xr:uid="{00000000-0005-0000-0000-0000F1A80000}"/>
    <cellStyle name="Vírgula 7 4 2 3 3 45 2 2" xfId="33005" xr:uid="{00000000-0005-0000-0000-0000F2A80000}"/>
    <cellStyle name="Vírgula 7 4 2 3 3 45 3" xfId="27168" xr:uid="{00000000-0005-0000-0000-0000F3A80000}"/>
    <cellStyle name="Vírgula 7 4 2 3 3 46" xfId="18669" xr:uid="{00000000-0005-0000-0000-0000F4A80000}"/>
    <cellStyle name="Vírgula 7 4 2 3 3 46 2" xfId="18670" xr:uid="{00000000-0005-0000-0000-0000F5A80000}"/>
    <cellStyle name="Vírgula 7 4 2 3 3 46 2 2" xfId="33006" xr:uid="{00000000-0005-0000-0000-0000F6A80000}"/>
    <cellStyle name="Vírgula 7 4 2 3 3 46 3" xfId="27169" xr:uid="{00000000-0005-0000-0000-0000F7A80000}"/>
    <cellStyle name="Vírgula 7 4 2 3 3 47" xfId="18671" xr:uid="{00000000-0005-0000-0000-0000F8A80000}"/>
    <cellStyle name="Vírgula 7 4 2 3 3 47 2" xfId="18672" xr:uid="{00000000-0005-0000-0000-0000F9A80000}"/>
    <cellStyle name="Vírgula 7 4 2 3 3 47 2 2" xfId="33007" xr:uid="{00000000-0005-0000-0000-0000FAA80000}"/>
    <cellStyle name="Vírgula 7 4 2 3 3 47 3" xfId="27170" xr:uid="{00000000-0005-0000-0000-0000FBA80000}"/>
    <cellStyle name="Vírgula 7 4 2 3 3 48" xfId="18673" xr:uid="{00000000-0005-0000-0000-0000FCA80000}"/>
    <cellStyle name="Vírgula 7 4 2 3 3 48 2" xfId="18674" xr:uid="{00000000-0005-0000-0000-0000FDA80000}"/>
    <cellStyle name="Vírgula 7 4 2 3 3 48 2 2" xfId="33008" xr:uid="{00000000-0005-0000-0000-0000FEA80000}"/>
    <cellStyle name="Vírgula 7 4 2 3 3 48 3" xfId="27171" xr:uid="{00000000-0005-0000-0000-0000FFA80000}"/>
    <cellStyle name="Vírgula 7 4 2 3 3 49" xfId="18675" xr:uid="{00000000-0005-0000-0000-000000A90000}"/>
    <cellStyle name="Vírgula 7 4 2 3 3 49 2" xfId="18676" xr:uid="{00000000-0005-0000-0000-000001A90000}"/>
    <cellStyle name="Vírgula 7 4 2 3 3 49 2 2" xfId="33009" xr:uid="{00000000-0005-0000-0000-000002A90000}"/>
    <cellStyle name="Vírgula 7 4 2 3 3 49 3" xfId="27172" xr:uid="{00000000-0005-0000-0000-000003A90000}"/>
    <cellStyle name="Vírgula 7 4 2 3 3 5" xfId="18677" xr:uid="{00000000-0005-0000-0000-000004A90000}"/>
    <cellStyle name="Vírgula 7 4 2 3 3 5 2" xfId="18678" xr:uid="{00000000-0005-0000-0000-000005A90000}"/>
    <cellStyle name="Vírgula 7 4 2 3 3 5 2 2" xfId="33010" xr:uid="{00000000-0005-0000-0000-000006A90000}"/>
    <cellStyle name="Vírgula 7 4 2 3 3 5 3" xfId="27173" xr:uid="{00000000-0005-0000-0000-000007A90000}"/>
    <cellStyle name="Vírgula 7 4 2 3 3 50" xfId="18679" xr:uid="{00000000-0005-0000-0000-000008A90000}"/>
    <cellStyle name="Vírgula 7 4 2 3 3 50 2" xfId="18680" xr:uid="{00000000-0005-0000-0000-000009A90000}"/>
    <cellStyle name="Vírgula 7 4 2 3 3 50 2 2" xfId="33011" xr:uid="{00000000-0005-0000-0000-00000AA90000}"/>
    <cellStyle name="Vírgula 7 4 2 3 3 50 3" xfId="27174" xr:uid="{00000000-0005-0000-0000-00000BA90000}"/>
    <cellStyle name="Vírgula 7 4 2 3 3 51" xfId="18681" xr:uid="{00000000-0005-0000-0000-00000CA90000}"/>
    <cellStyle name="Vírgula 7 4 2 3 3 51 2" xfId="18682" xr:uid="{00000000-0005-0000-0000-00000DA90000}"/>
    <cellStyle name="Vírgula 7 4 2 3 3 51 2 2" xfId="33012" xr:uid="{00000000-0005-0000-0000-00000EA90000}"/>
    <cellStyle name="Vírgula 7 4 2 3 3 51 3" xfId="27175" xr:uid="{00000000-0005-0000-0000-00000FA90000}"/>
    <cellStyle name="Vírgula 7 4 2 3 3 52" xfId="18683" xr:uid="{00000000-0005-0000-0000-000010A90000}"/>
    <cellStyle name="Vírgula 7 4 2 3 3 52 2" xfId="18684" xr:uid="{00000000-0005-0000-0000-000011A90000}"/>
    <cellStyle name="Vírgula 7 4 2 3 3 52 2 2" xfId="33013" xr:uid="{00000000-0005-0000-0000-000012A90000}"/>
    <cellStyle name="Vírgula 7 4 2 3 3 52 3" xfId="27176" xr:uid="{00000000-0005-0000-0000-000013A90000}"/>
    <cellStyle name="Vírgula 7 4 2 3 3 53" xfId="18685" xr:uid="{00000000-0005-0000-0000-000014A90000}"/>
    <cellStyle name="Vírgula 7 4 2 3 3 53 2" xfId="18686" xr:uid="{00000000-0005-0000-0000-000015A90000}"/>
    <cellStyle name="Vírgula 7 4 2 3 3 53 2 2" xfId="33014" xr:uid="{00000000-0005-0000-0000-000016A90000}"/>
    <cellStyle name="Vírgula 7 4 2 3 3 53 3" xfId="27177" xr:uid="{00000000-0005-0000-0000-000017A90000}"/>
    <cellStyle name="Vírgula 7 4 2 3 3 54" xfId="18687" xr:uid="{00000000-0005-0000-0000-000018A90000}"/>
    <cellStyle name="Vírgula 7 4 2 3 3 54 2" xfId="18688" xr:uid="{00000000-0005-0000-0000-000019A90000}"/>
    <cellStyle name="Vírgula 7 4 2 3 3 54 2 2" xfId="33015" xr:uid="{00000000-0005-0000-0000-00001AA90000}"/>
    <cellStyle name="Vírgula 7 4 2 3 3 54 3" xfId="27178" xr:uid="{00000000-0005-0000-0000-00001BA90000}"/>
    <cellStyle name="Vírgula 7 4 2 3 3 55" xfId="18689" xr:uid="{00000000-0005-0000-0000-00001CA90000}"/>
    <cellStyle name="Vírgula 7 4 2 3 3 55 2" xfId="18690" xr:uid="{00000000-0005-0000-0000-00001DA90000}"/>
    <cellStyle name="Vírgula 7 4 2 3 3 55 2 2" xfId="33016" xr:uid="{00000000-0005-0000-0000-00001EA90000}"/>
    <cellStyle name="Vírgula 7 4 2 3 3 55 3" xfId="27179" xr:uid="{00000000-0005-0000-0000-00001FA90000}"/>
    <cellStyle name="Vírgula 7 4 2 3 3 56" xfId="18691" xr:uid="{00000000-0005-0000-0000-000020A90000}"/>
    <cellStyle name="Vírgula 7 4 2 3 3 56 2" xfId="18692" xr:uid="{00000000-0005-0000-0000-000021A90000}"/>
    <cellStyle name="Vírgula 7 4 2 3 3 56 2 2" xfId="33017" xr:uid="{00000000-0005-0000-0000-000022A90000}"/>
    <cellStyle name="Vírgula 7 4 2 3 3 56 3" xfId="27180" xr:uid="{00000000-0005-0000-0000-000023A90000}"/>
    <cellStyle name="Vírgula 7 4 2 3 3 57" xfId="18693" xr:uid="{00000000-0005-0000-0000-000024A90000}"/>
    <cellStyle name="Vírgula 7 4 2 3 3 57 2" xfId="18694" xr:uid="{00000000-0005-0000-0000-000025A90000}"/>
    <cellStyle name="Vírgula 7 4 2 3 3 57 2 2" xfId="33018" xr:uid="{00000000-0005-0000-0000-000026A90000}"/>
    <cellStyle name="Vírgula 7 4 2 3 3 57 3" xfId="27181" xr:uid="{00000000-0005-0000-0000-000027A90000}"/>
    <cellStyle name="Vírgula 7 4 2 3 3 58" xfId="18695" xr:uid="{00000000-0005-0000-0000-000028A90000}"/>
    <cellStyle name="Vírgula 7 4 2 3 3 58 2" xfId="18696" xr:uid="{00000000-0005-0000-0000-000029A90000}"/>
    <cellStyle name="Vírgula 7 4 2 3 3 58 2 2" xfId="33019" xr:uid="{00000000-0005-0000-0000-00002AA90000}"/>
    <cellStyle name="Vírgula 7 4 2 3 3 58 3" xfId="27182" xr:uid="{00000000-0005-0000-0000-00002BA90000}"/>
    <cellStyle name="Vírgula 7 4 2 3 3 59" xfId="18697" xr:uid="{00000000-0005-0000-0000-00002CA90000}"/>
    <cellStyle name="Vírgula 7 4 2 3 3 59 2" xfId="18698" xr:uid="{00000000-0005-0000-0000-00002DA90000}"/>
    <cellStyle name="Vírgula 7 4 2 3 3 59 2 2" xfId="33020" xr:uid="{00000000-0005-0000-0000-00002EA90000}"/>
    <cellStyle name="Vírgula 7 4 2 3 3 59 3" xfId="27183" xr:uid="{00000000-0005-0000-0000-00002FA90000}"/>
    <cellStyle name="Vírgula 7 4 2 3 3 6" xfId="18699" xr:uid="{00000000-0005-0000-0000-000030A90000}"/>
    <cellStyle name="Vírgula 7 4 2 3 3 6 2" xfId="18700" xr:uid="{00000000-0005-0000-0000-000031A90000}"/>
    <cellStyle name="Vírgula 7 4 2 3 3 6 2 2" xfId="33021" xr:uid="{00000000-0005-0000-0000-000032A90000}"/>
    <cellStyle name="Vírgula 7 4 2 3 3 6 3" xfId="27184" xr:uid="{00000000-0005-0000-0000-000033A90000}"/>
    <cellStyle name="Vírgula 7 4 2 3 3 60" xfId="18701" xr:uid="{00000000-0005-0000-0000-000034A90000}"/>
    <cellStyle name="Vírgula 7 4 2 3 3 60 2" xfId="18702" xr:uid="{00000000-0005-0000-0000-000035A90000}"/>
    <cellStyle name="Vírgula 7 4 2 3 3 60 2 2" xfId="33022" xr:uid="{00000000-0005-0000-0000-000036A90000}"/>
    <cellStyle name="Vírgula 7 4 2 3 3 60 3" xfId="27185" xr:uid="{00000000-0005-0000-0000-000037A90000}"/>
    <cellStyle name="Vírgula 7 4 2 3 3 61" xfId="18703" xr:uid="{00000000-0005-0000-0000-000038A90000}"/>
    <cellStyle name="Vírgula 7 4 2 3 3 61 2" xfId="18704" xr:uid="{00000000-0005-0000-0000-000039A90000}"/>
    <cellStyle name="Vírgula 7 4 2 3 3 61 2 2" xfId="33023" xr:uid="{00000000-0005-0000-0000-00003AA90000}"/>
    <cellStyle name="Vírgula 7 4 2 3 3 61 3" xfId="27186" xr:uid="{00000000-0005-0000-0000-00003BA90000}"/>
    <cellStyle name="Vírgula 7 4 2 3 3 62" xfId="18705" xr:uid="{00000000-0005-0000-0000-00003CA90000}"/>
    <cellStyle name="Vírgula 7 4 2 3 3 62 2" xfId="18706" xr:uid="{00000000-0005-0000-0000-00003DA90000}"/>
    <cellStyle name="Vírgula 7 4 2 3 3 62 2 2" xfId="33024" xr:uid="{00000000-0005-0000-0000-00003EA90000}"/>
    <cellStyle name="Vírgula 7 4 2 3 3 62 3" xfId="27187" xr:uid="{00000000-0005-0000-0000-00003FA90000}"/>
    <cellStyle name="Vírgula 7 4 2 3 3 63" xfId="18707" xr:uid="{00000000-0005-0000-0000-000040A90000}"/>
    <cellStyle name="Vírgula 7 4 2 3 3 63 2" xfId="18708" xr:uid="{00000000-0005-0000-0000-000041A90000}"/>
    <cellStyle name="Vírgula 7 4 2 3 3 63 2 2" xfId="33025" xr:uid="{00000000-0005-0000-0000-000042A90000}"/>
    <cellStyle name="Vírgula 7 4 2 3 3 63 3" xfId="27188" xr:uid="{00000000-0005-0000-0000-000043A90000}"/>
    <cellStyle name="Vírgula 7 4 2 3 3 64" xfId="18709" xr:uid="{00000000-0005-0000-0000-000044A90000}"/>
    <cellStyle name="Vírgula 7 4 2 3 3 64 2" xfId="18710" xr:uid="{00000000-0005-0000-0000-000045A90000}"/>
    <cellStyle name="Vírgula 7 4 2 3 3 64 2 2" xfId="33026" xr:uid="{00000000-0005-0000-0000-000046A90000}"/>
    <cellStyle name="Vírgula 7 4 2 3 3 64 3" xfId="27189" xr:uid="{00000000-0005-0000-0000-000047A90000}"/>
    <cellStyle name="Vírgula 7 4 2 3 3 65" xfId="18711" xr:uid="{00000000-0005-0000-0000-000048A90000}"/>
    <cellStyle name="Vírgula 7 4 2 3 3 65 2" xfId="18712" xr:uid="{00000000-0005-0000-0000-000049A90000}"/>
    <cellStyle name="Vírgula 7 4 2 3 3 65 2 2" xfId="33027" xr:uid="{00000000-0005-0000-0000-00004AA90000}"/>
    <cellStyle name="Vírgula 7 4 2 3 3 65 3" xfId="27190" xr:uid="{00000000-0005-0000-0000-00004BA90000}"/>
    <cellStyle name="Vírgula 7 4 2 3 3 66" xfId="18713" xr:uid="{00000000-0005-0000-0000-00004CA90000}"/>
    <cellStyle name="Vírgula 7 4 2 3 3 66 2" xfId="18714" xr:uid="{00000000-0005-0000-0000-00004DA90000}"/>
    <cellStyle name="Vírgula 7 4 2 3 3 66 2 2" xfId="33028" xr:uid="{00000000-0005-0000-0000-00004EA90000}"/>
    <cellStyle name="Vírgula 7 4 2 3 3 66 3" xfId="27191" xr:uid="{00000000-0005-0000-0000-00004FA90000}"/>
    <cellStyle name="Vírgula 7 4 2 3 3 67" xfId="18715" xr:uid="{00000000-0005-0000-0000-000050A90000}"/>
    <cellStyle name="Vírgula 7 4 2 3 3 67 2" xfId="18716" xr:uid="{00000000-0005-0000-0000-000051A90000}"/>
    <cellStyle name="Vírgula 7 4 2 3 3 67 2 2" xfId="33029" xr:uid="{00000000-0005-0000-0000-000052A90000}"/>
    <cellStyle name="Vírgula 7 4 2 3 3 67 3" xfId="27192" xr:uid="{00000000-0005-0000-0000-000053A90000}"/>
    <cellStyle name="Vírgula 7 4 2 3 3 68" xfId="18717" xr:uid="{00000000-0005-0000-0000-000054A90000}"/>
    <cellStyle name="Vírgula 7 4 2 3 3 68 2" xfId="18718" xr:uid="{00000000-0005-0000-0000-000055A90000}"/>
    <cellStyle name="Vírgula 7 4 2 3 3 68 2 2" xfId="33030" xr:uid="{00000000-0005-0000-0000-000056A90000}"/>
    <cellStyle name="Vírgula 7 4 2 3 3 68 3" xfId="27193" xr:uid="{00000000-0005-0000-0000-000057A90000}"/>
    <cellStyle name="Vírgula 7 4 2 3 3 69" xfId="18719" xr:uid="{00000000-0005-0000-0000-000058A90000}"/>
    <cellStyle name="Vírgula 7 4 2 3 3 69 2" xfId="18720" xr:uid="{00000000-0005-0000-0000-000059A90000}"/>
    <cellStyle name="Vírgula 7 4 2 3 3 69 2 2" xfId="33031" xr:uid="{00000000-0005-0000-0000-00005AA90000}"/>
    <cellStyle name="Vírgula 7 4 2 3 3 69 3" xfId="27194" xr:uid="{00000000-0005-0000-0000-00005BA90000}"/>
    <cellStyle name="Vírgula 7 4 2 3 3 7" xfId="18721" xr:uid="{00000000-0005-0000-0000-00005CA90000}"/>
    <cellStyle name="Vírgula 7 4 2 3 3 7 2" xfId="18722" xr:uid="{00000000-0005-0000-0000-00005DA90000}"/>
    <cellStyle name="Vírgula 7 4 2 3 3 7 2 2" xfId="33032" xr:uid="{00000000-0005-0000-0000-00005EA90000}"/>
    <cellStyle name="Vírgula 7 4 2 3 3 7 3" xfId="27195" xr:uid="{00000000-0005-0000-0000-00005FA90000}"/>
    <cellStyle name="Vírgula 7 4 2 3 3 70" xfId="18723" xr:uid="{00000000-0005-0000-0000-000060A90000}"/>
    <cellStyle name="Vírgula 7 4 2 3 3 70 2" xfId="18724" xr:uid="{00000000-0005-0000-0000-000061A90000}"/>
    <cellStyle name="Vírgula 7 4 2 3 3 70 2 2" xfId="33033" xr:uid="{00000000-0005-0000-0000-000062A90000}"/>
    <cellStyle name="Vírgula 7 4 2 3 3 70 3" xfId="27196" xr:uid="{00000000-0005-0000-0000-000063A90000}"/>
    <cellStyle name="Vírgula 7 4 2 3 3 71" xfId="18725" xr:uid="{00000000-0005-0000-0000-000064A90000}"/>
    <cellStyle name="Vírgula 7 4 2 3 3 71 2" xfId="18726" xr:uid="{00000000-0005-0000-0000-000065A90000}"/>
    <cellStyle name="Vírgula 7 4 2 3 3 71 2 2" xfId="33034" xr:uid="{00000000-0005-0000-0000-000066A90000}"/>
    <cellStyle name="Vírgula 7 4 2 3 3 71 3" xfId="27197" xr:uid="{00000000-0005-0000-0000-000067A90000}"/>
    <cellStyle name="Vírgula 7 4 2 3 3 72" xfId="18727" xr:uid="{00000000-0005-0000-0000-000068A90000}"/>
    <cellStyle name="Vírgula 7 4 2 3 3 72 2" xfId="18728" xr:uid="{00000000-0005-0000-0000-000069A90000}"/>
    <cellStyle name="Vírgula 7 4 2 3 3 72 2 2" xfId="33035" xr:uid="{00000000-0005-0000-0000-00006AA90000}"/>
    <cellStyle name="Vírgula 7 4 2 3 3 72 3" xfId="27198" xr:uid="{00000000-0005-0000-0000-00006BA90000}"/>
    <cellStyle name="Vírgula 7 4 2 3 3 73" xfId="18729" xr:uid="{00000000-0005-0000-0000-00006CA90000}"/>
    <cellStyle name="Vírgula 7 4 2 3 3 73 2" xfId="18730" xr:uid="{00000000-0005-0000-0000-00006DA90000}"/>
    <cellStyle name="Vírgula 7 4 2 3 3 73 2 2" xfId="33036" xr:uid="{00000000-0005-0000-0000-00006EA90000}"/>
    <cellStyle name="Vírgula 7 4 2 3 3 73 3" xfId="27199" xr:uid="{00000000-0005-0000-0000-00006FA90000}"/>
    <cellStyle name="Vírgula 7 4 2 3 3 74" xfId="18731" xr:uid="{00000000-0005-0000-0000-000070A90000}"/>
    <cellStyle name="Vírgula 7 4 2 3 3 74 2" xfId="18732" xr:uid="{00000000-0005-0000-0000-000071A90000}"/>
    <cellStyle name="Vírgula 7 4 2 3 3 74 2 2" xfId="33037" xr:uid="{00000000-0005-0000-0000-000072A90000}"/>
    <cellStyle name="Vírgula 7 4 2 3 3 74 3" xfId="27200" xr:uid="{00000000-0005-0000-0000-000073A90000}"/>
    <cellStyle name="Vírgula 7 4 2 3 3 75" xfId="18733" xr:uid="{00000000-0005-0000-0000-000074A90000}"/>
    <cellStyle name="Vírgula 7 4 2 3 3 75 2" xfId="18734" xr:uid="{00000000-0005-0000-0000-000075A90000}"/>
    <cellStyle name="Vírgula 7 4 2 3 3 75 2 2" xfId="33038" xr:uid="{00000000-0005-0000-0000-000076A90000}"/>
    <cellStyle name="Vírgula 7 4 2 3 3 75 3" xfId="27201" xr:uid="{00000000-0005-0000-0000-000077A90000}"/>
    <cellStyle name="Vírgula 7 4 2 3 3 76" xfId="18735" xr:uid="{00000000-0005-0000-0000-000078A90000}"/>
    <cellStyle name="Vírgula 7 4 2 3 3 76 2" xfId="27906" xr:uid="{00000000-0005-0000-0000-000079A90000}"/>
    <cellStyle name="Vírgula 7 4 2 3 3 77" xfId="18736" xr:uid="{00000000-0005-0000-0000-00007AA90000}"/>
    <cellStyle name="Vírgula 7 4 2 3 3 77 2" xfId="32966" xr:uid="{00000000-0005-0000-0000-00007BA90000}"/>
    <cellStyle name="Vírgula 7 4 2 3 3 78" xfId="18737" xr:uid="{00000000-0005-0000-0000-00007CA90000}"/>
    <cellStyle name="Vírgula 7 4 2 3 3 78 2" xfId="40731" xr:uid="{00000000-0005-0000-0000-00007DA90000}"/>
    <cellStyle name="Vírgula 7 4 2 3 3 79" xfId="27129" xr:uid="{00000000-0005-0000-0000-00007EA90000}"/>
    <cellStyle name="Vírgula 7 4 2 3 3 8" xfId="18738" xr:uid="{00000000-0005-0000-0000-00007FA90000}"/>
    <cellStyle name="Vírgula 7 4 2 3 3 8 2" xfId="18739" xr:uid="{00000000-0005-0000-0000-000080A90000}"/>
    <cellStyle name="Vírgula 7 4 2 3 3 8 2 2" xfId="33039" xr:uid="{00000000-0005-0000-0000-000081A90000}"/>
    <cellStyle name="Vírgula 7 4 2 3 3 8 3" xfId="27202" xr:uid="{00000000-0005-0000-0000-000082A90000}"/>
    <cellStyle name="Vírgula 7 4 2 3 3 9" xfId="18740" xr:uid="{00000000-0005-0000-0000-000083A90000}"/>
    <cellStyle name="Vírgula 7 4 2 3 3 9 2" xfId="18741" xr:uid="{00000000-0005-0000-0000-000084A90000}"/>
    <cellStyle name="Vírgula 7 4 2 3 3 9 2 2" xfId="33040" xr:uid="{00000000-0005-0000-0000-000085A90000}"/>
    <cellStyle name="Vírgula 7 4 2 3 3 9 3" xfId="27203" xr:uid="{00000000-0005-0000-0000-000086A90000}"/>
    <cellStyle name="Vírgula 7 4 2 3 30" xfId="18742" xr:uid="{00000000-0005-0000-0000-000087A90000}"/>
    <cellStyle name="Vírgula 7 4 2 3 30 2" xfId="18743" xr:uid="{00000000-0005-0000-0000-000088A90000}"/>
    <cellStyle name="Vírgula 7 4 2 3 30 2 2" xfId="33041" xr:uid="{00000000-0005-0000-0000-000089A90000}"/>
    <cellStyle name="Vírgula 7 4 2 3 30 3" xfId="27204" xr:uid="{00000000-0005-0000-0000-00008AA90000}"/>
    <cellStyle name="Vírgula 7 4 2 3 31" xfId="18744" xr:uid="{00000000-0005-0000-0000-00008BA90000}"/>
    <cellStyle name="Vírgula 7 4 2 3 31 2" xfId="18745" xr:uid="{00000000-0005-0000-0000-00008CA90000}"/>
    <cellStyle name="Vírgula 7 4 2 3 31 2 2" xfId="33042" xr:uid="{00000000-0005-0000-0000-00008DA90000}"/>
    <cellStyle name="Vírgula 7 4 2 3 31 3" xfId="27205" xr:uid="{00000000-0005-0000-0000-00008EA90000}"/>
    <cellStyle name="Vírgula 7 4 2 3 32" xfId="18746" xr:uid="{00000000-0005-0000-0000-00008FA90000}"/>
    <cellStyle name="Vírgula 7 4 2 3 32 2" xfId="18747" xr:uid="{00000000-0005-0000-0000-000090A90000}"/>
    <cellStyle name="Vírgula 7 4 2 3 32 2 2" xfId="33043" xr:uid="{00000000-0005-0000-0000-000091A90000}"/>
    <cellStyle name="Vírgula 7 4 2 3 32 3" xfId="27206" xr:uid="{00000000-0005-0000-0000-000092A90000}"/>
    <cellStyle name="Vírgula 7 4 2 3 33" xfId="18748" xr:uid="{00000000-0005-0000-0000-000093A90000}"/>
    <cellStyle name="Vírgula 7 4 2 3 33 2" xfId="18749" xr:uid="{00000000-0005-0000-0000-000094A90000}"/>
    <cellStyle name="Vírgula 7 4 2 3 33 2 2" xfId="33044" xr:uid="{00000000-0005-0000-0000-000095A90000}"/>
    <cellStyle name="Vírgula 7 4 2 3 33 3" xfId="27207" xr:uid="{00000000-0005-0000-0000-000096A90000}"/>
    <cellStyle name="Vírgula 7 4 2 3 34" xfId="18750" xr:uid="{00000000-0005-0000-0000-000097A90000}"/>
    <cellStyle name="Vírgula 7 4 2 3 34 2" xfId="18751" xr:uid="{00000000-0005-0000-0000-000098A90000}"/>
    <cellStyle name="Vírgula 7 4 2 3 34 2 2" xfId="33045" xr:uid="{00000000-0005-0000-0000-000099A90000}"/>
    <cellStyle name="Vírgula 7 4 2 3 34 3" xfId="27208" xr:uid="{00000000-0005-0000-0000-00009AA90000}"/>
    <cellStyle name="Vírgula 7 4 2 3 35" xfId="18752" xr:uid="{00000000-0005-0000-0000-00009BA90000}"/>
    <cellStyle name="Vírgula 7 4 2 3 35 2" xfId="18753" xr:uid="{00000000-0005-0000-0000-00009CA90000}"/>
    <cellStyle name="Vírgula 7 4 2 3 35 2 2" xfId="33046" xr:uid="{00000000-0005-0000-0000-00009DA90000}"/>
    <cellStyle name="Vírgula 7 4 2 3 35 3" xfId="27209" xr:uid="{00000000-0005-0000-0000-00009EA90000}"/>
    <cellStyle name="Vírgula 7 4 2 3 36" xfId="18754" xr:uid="{00000000-0005-0000-0000-00009FA90000}"/>
    <cellStyle name="Vírgula 7 4 2 3 36 2" xfId="18755" xr:uid="{00000000-0005-0000-0000-0000A0A90000}"/>
    <cellStyle name="Vírgula 7 4 2 3 36 2 2" xfId="33047" xr:uid="{00000000-0005-0000-0000-0000A1A90000}"/>
    <cellStyle name="Vírgula 7 4 2 3 36 3" xfId="27210" xr:uid="{00000000-0005-0000-0000-0000A2A90000}"/>
    <cellStyle name="Vírgula 7 4 2 3 37" xfId="18756" xr:uid="{00000000-0005-0000-0000-0000A3A90000}"/>
    <cellStyle name="Vírgula 7 4 2 3 37 2" xfId="18757" xr:uid="{00000000-0005-0000-0000-0000A4A90000}"/>
    <cellStyle name="Vírgula 7 4 2 3 37 2 2" xfId="33048" xr:uid="{00000000-0005-0000-0000-0000A5A90000}"/>
    <cellStyle name="Vírgula 7 4 2 3 37 3" xfId="27211" xr:uid="{00000000-0005-0000-0000-0000A6A90000}"/>
    <cellStyle name="Vírgula 7 4 2 3 38" xfId="18758" xr:uid="{00000000-0005-0000-0000-0000A7A90000}"/>
    <cellStyle name="Vírgula 7 4 2 3 38 2" xfId="18759" xr:uid="{00000000-0005-0000-0000-0000A8A90000}"/>
    <cellStyle name="Vírgula 7 4 2 3 38 2 2" xfId="33049" xr:uid="{00000000-0005-0000-0000-0000A9A90000}"/>
    <cellStyle name="Vírgula 7 4 2 3 38 3" xfId="27212" xr:uid="{00000000-0005-0000-0000-0000AAA90000}"/>
    <cellStyle name="Vírgula 7 4 2 3 39" xfId="18760" xr:uid="{00000000-0005-0000-0000-0000ABA90000}"/>
    <cellStyle name="Vírgula 7 4 2 3 39 2" xfId="18761" xr:uid="{00000000-0005-0000-0000-0000ACA90000}"/>
    <cellStyle name="Vírgula 7 4 2 3 39 2 2" xfId="33050" xr:uid="{00000000-0005-0000-0000-0000ADA90000}"/>
    <cellStyle name="Vírgula 7 4 2 3 39 3" xfId="27213" xr:uid="{00000000-0005-0000-0000-0000AEA90000}"/>
    <cellStyle name="Vírgula 7 4 2 3 4" xfId="18762" xr:uid="{00000000-0005-0000-0000-0000AFA90000}"/>
    <cellStyle name="Vírgula 7 4 2 3 4 2" xfId="18763" xr:uid="{00000000-0005-0000-0000-0000B0A90000}"/>
    <cellStyle name="Vírgula 7 4 2 3 4 2 2" xfId="27908" xr:uid="{00000000-0005-0000-0000-0000B1A90000}"/>
    <cellStyle name="Vírgula 7 4 2 3 4 3" xfId="18764" xr:uid="{00000000-0005-0000-0000-0000B2A90000}"/>
    <cellStyle name="Vírgula 7 4 2 3 4 3 2" xfId="33051" xr:uid="{00000000-0005-0000-0000-0000B3A90000}"/>
    <cellStyle name="Vírgula 7 4 2 3 4 4" xfId="18765" xr:uid="{00000000-0005-0000-0000-0000B4A90000}"/>
    <cellStyle name="Vírgula 7 4 2 3 4 4 2" xfId="40733" xr:uid="{00000000-0005-0000-0000-0000B5A90000}"/>
    <cellStyle name="Vírgula 7 4 2 3 4 5" xfId="27214" xr:uid="{00000000-0005-0000-0000-0000B6A90000}"/>
    <cellStyle name="Vírgula 7 4 2 3 40" xfId="18766" xr:uid="{00000000-0005-0000-0000-0000B7A90000}"/>
    <cellStyle name="Vírgula 7 4 2 3 40 2" xfId="18767" xr:uid="{00000000-0005-0000-0000-0000B8A90000}"/>
    <cellStyle name="Vírgula 7 4 2 3 40 2 2" xfId="33052" xr:uid="{00000000-0005-0000-0000-0000B9A90000}"/>
    <cellStyle name="Vírgula 7 4 2 3 40 3" xfId="27215" xr:uid="{00000000-0005-0000-0000-0000BAA90000}"/>
    <cellStyle name="Vírgula 7 4 2 3 41" xfId="18768" xr:uid="{00000000-0005-0000-0000-0000BBA90000}"/>
    <cellStyle name="Vírgula 7 4 2 3 41 2" xfId="18769" xr:uid="{00000000-0005-0000-0000-0000BCA90000}"/>
    <cellStyle name="Vírgula 7 4 2 3 41 2 2" xfId="33053" xr:uid="{00000000-0005-0000-0000-0000BDA90000}"/>
    <cellStyle name="Vírgula 7 4 2 3 41 3" xfId="27216" xr:uid="{00000000-0005-0000-0000-0000BEA90000}"/>
    <cellStyle name="Vírgula 7 4 2 3 42" xfId="18770" xr:uid="{00000000-0005-0000-0000-0000BFA90000}"/>
    <cellStyle name="Vírgula 7 4 2 3 42 2" xfId="18771" xr:uid="{00000000-0005-0000-0000-0000C0A90000}"/>
    <cellStyle name="Vírgula 7 4 2 3 42 2 2" xfId="33054" xr:uid="{00000000-0005-0000-0000-0000C1A90000}"/>
    <cellStyle name="Vírgula 7 4 2 3 42 3" xfId="27217" xr:uid="{00000000-0005-0000-0000-0000C2A90000}"/>
    <cellStyle name="Vírgula 7 4 2 3 43" xfId="18772" xr:uid="{00000000-0005-0000-0000-0000C3A90000}"/>
    <cellStyle name="Vírgula 7 4 2 3 43 2" xfId="18773" xr:uid="{00000000-0005-0000-0000-0000C4A90000}"/>
    <cellStyle name="Vírgula 7 4 2 3 43 2 2" xfId="33055" xr:uid="{00000000-0005-0000-0000-0000C5A90000}"/>
    <cellStyle name="Vírgula 7 4 2 3 43 3" xfId="27218" xr:uid="{00000000-0005-0000-0000-0000C6A90000}"/>
    <cellStyle name="Vírgula 7 4 2 3 44" xfId="18774" xr:uid="{00000000-0005-0000-0000-0000C7A90000}"/>
    <cellStyle name="Vírgula 7 4 2 3 44 2" xfId="18775" xr:uid="{00000000-0005-0000-0000-0000C8A90000}"/>
    <cellStyle name="Vírgula 7 4 2 3 44 2 2" xfId="33056" xr:uid="{00000000-0005-0000-0000-0000C9A90000}"/>
    <cellStyle name="Vírgula 7 4 2 3 44 3" xfId="27219" xr:uid="{00000000-0005-0000-0000-0000CAA90000}"/>
    <cellStyle name="Vírgula 7 4 2 3 45" xfId="18776" xr:uid="{00000000-0005-0000-0000-0000CBA90000}"/>
    <cellStyle name="Vírgula 7 4 2 3 45 2" xfId="18777" xr:uid="{00000000-0005-0000-0000-0000CCA90000}"/>
    <cellStyle name="Vírgula 7 4 2 3 45 2 2" xfId="33057" xr:uid="{00000000-0005-0000-0000-0000CDA90000}"/>
    <cellStyle name="Vírgula 7 4 2 3 45 3" xfId="27220" xr:uid="{00000000-0005-0000-0000-0000CEA90000}"/>
    <cellStyle name="Vírgula 7 4 2 3 46" xfId="18778" xr:uid="{00000000-0005-0000-0000-0000CFA90000}"/>
    <cellStyle name="Vírgula 7 4 2 3 46 2" xfId="18779" xr:uid="{00000000-0005-0000-0000-0000D0A90000}"/>
    <cellStyle name="Vírgula 7 4 2 3 46 2 2" xfId="33058" xr:uid="{00000000-0005-0000-0000-0000D1A90000}"/>
    <cellStyle name="Vírgula 7 4 2 3 46 3" xfId="27221" xr:uid="{00000000-0005-0000-0000-0000D2A90000}"/>
    <cellStyle name="Vírgula 7 4 2 3 47" xfId="18780" xr:uid="{00000000-0005-0000-0000-0000D3A90000}"/>
    <cellStyle name="Vírgula 7 4 2 3 47 2" xfId="18781" xr:uid="{00000000-0005-0000-0000-0000D4A90000}"/>
    <cellStyle name="Vírgula 7 4 2 3 47 2 2" xfId="33059" xr:uid="{00000000-0005-0000-0000-0000D5A90000}"/>
    <cellStyle name="Vírgula 7 4 2 3 47 3" xfId="27222" xr:uid="{00000000-0005-0000-0000-0000D6A90000}"/>
    <cellStyle name="Vírgula 7 4 2 3 48" xfId="18782" xr:uid="{00000000-0005-0000-0000-0000D7A90000}"/>
    <cellStyle name="Vírgula 7 4 2 3 48 2" xfId="18783" xr:uid="{00000000-0005-0000-0000-0000D8A90000}"/>
    <cellStyle name="Vírgula 7 4 2 3 48 2 2" xfId="33060" xr:uid="{00000000-0005-0000-0000-0000D9A90000}"/>
    <cellStyle name="Vírgula 7 4 2 3 48 3" xfId="27223" xr:uid="{00000000-0005-0000-0000-0000DAA90000}"/>
    <cellStyle name="Vírgula 7 4 2 3 49" xfId="18784" xr:uid="{00000000-0005-0000-0000-0000DBA90000}"/>
    <cellStyle name="Vírgula 7 4 2 3 49 2" xfId="18785" xr:uid="{00000000-0005-0000-0000-0000DCA90000}"/>
    <cellStyle name="Vírgula 7 4 2 3 49 2 2" xfId="33061" xr:uid="{00000000-0005-0000-0000-0000DDA90000}"/>
    <cellStyle name="Vírgula 7 4 2 3 49 3" xfId="27224" xr:uid="{00000000-0005-0000-0000-0000DEA90000}"/>
    <cellStyle name="Vírgula 7 4 2 3 5" xfId="18786" xr:uid="{00000000-0005-0000-0000-0000DFA90000}"/>
    <cellStyle name="Vírgula 7 4 2 3 5 2" xfId="18787" xr:uid="{00000000-0005-0000-0000-0000E0A90000}"/>
    <cellStyle name="Vírgula 7 4 2 3 5 2 2" xfId="33062" xr:uid="{00000000-0005-0000-0000-0000E1A90000}"/>
    <cellStyle name="Vírgula 7 4 2 3 5 3" xfId="18788" xr:uid="{00000000-0005-0000-0000-0000E2A90000}"/>
    <cellStyle name="Vírgula 7 4 2 3 5 3 2" xfId="40734" xr:uid="{00000000-0005-0000-0000-0000E3A90000}"/>
    <cellStyle name="Vírgula 7 4 2 3 5 4" xfId="27225" xr:uid="{00000000-0005-0000-0000-0000E4A90000}"/>
    <cellStyle name="Vírgula 7 4 2 3 5 5" xfId="35400" xr:uid="{00000000-0005-0000-0000-0000E5A90000}"/>
    <cellStyle name="Vírgula 7 4 2 3 50" xfId="18789" xr:uid="{00000000-0005-0000-0000-0000E6A90000}"/>
    <cellStyle name="Vírgula 7 4 2 3 50 2" xfId="18790" xr:uid="{00000000-0005-0000-0000-0000E7A90000}"/>
    <cellStyle name="Vírgula 7 4 2 3 50 2 2" xfId="33063" xr:uid="{00000000-0005-0000-0000-0000E8A90000}"/>
    <cellStyle name="Vírgula 7 4 2 3 50 3" xfId="27226" xr:uid="{00000000-0005-0000-0000-0000E9A90000}"/>
    <cellStyle name="Vírgula 7 4 2 3 51" xfId="18791" xr:uid="{00000000-0005-0000-0000-0000EAA90000}"/>
    <cellStyle name="Vírgula 7 4 2 3 51 2" xfId="18792" xr:uid="{00000000-0005-0000-0000-0000EBA90000}"/>
    <cellStyle name="Vírgula 7 4 2 3 51 2 2" xfId="33064" xr:uid="{00000000-0005-0000-0000-0000ECA90000}"/>
    <cellStyle name="Vírgula 7 4 2 3 51 3" xfId="27227" xr:uid="{00000000-0005-0000-0000-0000EDA90000}"/>
    <cellStyle name="Vírgula 7 4 2 3 52" xfId="18793" xr:uid="{00000000-0005-0000-0000-0000EEA90000}"/>
    <cellStyle name="Vírgula 7 4 2 3 52 2" xfId="18794" xr:uid="{00000000-0005-0000-0000-0000EFA90000}"/>
    <cellStyle name="Vírgula 7 4 2 3 52 2 2" xfId="33065" xr:uid="{00000000-0005-0000-0000-0000F0A90000}"/>
    <cellStyle name="Vírgula 7 4 2 3 52 3" xfId="27228" xr:uid="{00000000-0005-0000-0000-0000F1A90000}"/>
    <cellStyle name="Vírgula 7 4 2 3 53" xfId="18795" xr:uid="{00000000-0005-0000-0000-0000F2A90000}"/>
    <cellStyle name="Vírgula 7 4 2 3 53 2" xfId="18796" xr:uid="{00000000-0005-0000-0000-0000F3A90000}"/>
    <cellStyle name="Vírgula 7 4 2 3 53 2 2" xfId="33066" xr:uid="{00000000-0005-0000-0000-0000F4A90000}"/>
    <cellStyle name="Vírgula 7 4 2 3 53 3" xfId="27229" xr:uid="{00000000-0005-0000-0000-0000F5A90000}"/>
    <cellStyle name="Vírgula 7 4 2 3 54" xfId="18797" xr:uid="{00000000-0005-0000-0000-0000F6A90000}"/>
    <cellStyle name="Vírgula 7 4 2 3 54 2" xfId="18798" xr:uid="{00000000-0005-0000-0000-0000F7A90000}"/>
    <cellStyle name="Vírgula 7 4 2 3 54 2 2" xfId="33067" xr:uid="{00000000-0005-0000-0000-0000F8A90000}"/>
    <cellStyle name="Vírgula 7 4 2 3 54 3" xfId="27230" xr:uid="{00000000-0005-0000-0000-0000F9A90000}"/>
    <cellStyle name="Vírgula 7 4 2 3 55" xfId="18799" xr:uid="{00000000-0005-0000-0000-0000FAA90000}"/>
    <cellStyle name="Vírgula 7 4 2 3 55 2" xfId="18800" xr:uid="{00000000-0005-0000-0000-0000FBA90000}"/>
    <cellStyle name="Vírgula 7 4 2 3 55 2 2" xfId="33068" xr:uid="{00000000-0005-0000-0000-0000FCA90000}"/>
    <cellStyle name="Vírgula 7 4 2 3 55 3" xfId="27231" xr:uid="{00000000-0005-0000-0000-0000FDA90000}"/>
    <cellStyle name="Vírgula 7 4 2 3 56" xfId="18801" xr:uid="{00000000-0005-0000-0000-0000FEA90000}"/>
    <cellStyle name="Vírgula 7 4 2 3 56 2" xfId="18802" xr:uid="{00000000-0005-0000-0000-0000FFA90000}"/>
    <cellStyle name="Vírgula 7 4 2 3 56 2 2" xfId="33069" xr:uid="{00000000-0005-0000-0000-000000AA0000}"/>
    <cellStyle name="Vírgula 7 4 2 3 56 3" xfId="27232" xr:uid="{00000000-0005-0000-0000-000001AA0000}"/>
    <cellStyle name="Vírgula 7 4 2 3 57" xfId="18803" xr:uid="{00000000-0005-0000-0000-000002AA0000}"/>
    <cellStyle name="Vírgula 7 4 2 3 57 2" xfId="18804" xr:uid="{00000000-0005-0000-0000-000003AA0000}"/>
    <cellStyle name="Vírgula 7 4 2 3 57 2 2" xfId="33070" xr:uid="{00000000-0005-0000-0000-000004AA0000}"/>
    <cellStyle name="Vírgula 7 4 2 3 57 3" xfId="27233" xr:uid="{00000000-0005-0000-0000-000005AA0000}"/>
    <cellStyle name="Vírgula 7 4 2 3 58" xfId="18805" xr:uid="{00000000-0005-0000-0000-000006AA0000}"/>
    <cellStyle name="Vírgula 7 4 2 3 58 2" xfId="18806" xr:uid="{00000000-0005-0000-0000-000007AA0000}"/>
    <cellStyle name="Vírgula 7 4 2 3 58 2 2" xfId="33071" xr:uid="{00000000-0005-0000-0000-000008AA0000}"/>
    <cellStyle name="Vírgula 7 4 2 3 58 3" xfId="27234" xr:uid="{00000000-0005-0000-0000-000009AA0000}"/>
    <cellStyle name="Vírgula 7 4 2 3 59" xfId="18807" xr:uid="{00000000-0005-0000-0000-00000AAA0000}"/>
    <cellStyle name="Vírgula 7 4 2 3 59 2" xfId="18808" xr:uid="{00000000-0005-0000-0000-00000BAA0000}"/>
    <cellStyle name="Vírgula 7 4 2 3 59 2 2" xfId="33072" xr:uid="{00000000-0005-0000-0000-00000CAA0000}"/>
    <cellStyle name="Vírgula 7 4 2 3 59 3" xfId="27235" xr:uid="{00000000-0005-0000-0000-00000DAA0000}"/>
    <cellStyle name="Vírgula 7 4 2 3 6" xfId="18809" xr:uid="{00000000-0005-0000-0000-00000EAA0000}"/>
    <cellStyle name="Vírgula 7 4 2 3 6 10" xfId="18810" xr:uid="{00000000-0005-0000-0000-00000FAA0000}"/>
    <cellStyle name="Vírgula 7 4 2 3 6 10 2" xfId="39158" xr:uid="{00000000-0005-0000-0000-000010AA0000}"/>
    <cellStyle name="Vírgula 7 4 2 3 6 11" xfId="18811" xr:uid="{00000000-0005-0000-0000-000011AA0000}"/>
    <cellStyle name="Vírgula 7 4 2 3 6 11 2" xfId="39289" xr:uid="{00000000-0005-0000-0000-000012AA0000}"/>
    <cellStyle name="Vírgula 7 4 2 3 6 12" xfId="18812" xr:uid="{00000000-0005-0000-0000-000013AA0000}"/>
    <cellStyle name="Vírgula 7 4 2 3 6 12 2" xfId="39449" xr:uid="{00000000-0005-0000-0000-000014AA0000}"/>
    <cellStyle name="Vírgula 7 4 2 3 6 13" xfId="18813" xr:uid="{00000000-0005-0000-0000-000015AA0000}"/>
    <cellStyle name="Vírgula 7 4 2 3 6 13 2" xfId="40735" xr:uid="{00000000-0005-0000-0000-000016AA0000}"/>
    <cellStyle name="Vírgula 7 4 2 3 6 14" xfId="27236" xr:uid="{00000000-0005-0000-0000-000017AA0000}"/>
    <cellStyle name="Vírgula 7 4 2 3 6 15" xfId="35401" xr:uid="{00000000-0005-0000-0000-000018AA0000}"/>
    <cellStyle name="Vírgula 7 4 2 3 6 2" xfId="18814" xr:uid="{00000000-0005-0000-0000-000019AA0000}"/>
    <cellStyle name="Vírgula 7 4 2 3 6 2 2" xfId="18815" xr:uid="{00000000-0005-0000-0000-00001AAA0000}"/>
    <cellStyle name="Vírgula 7 4 2 3 6 2 2 2" xfId="18816" xr:uid="{00000000-0005-0000-0000-00001BAA0000}"/>
    <cellStyle name="Vírgula 7 4 2 3 6 2 2 2 2" xfId="38225" xr:uid="{00000000-0005-0000-0000-00001CAA0000}"/>
    <cellStyle name="Vírgula 7 4 2 3 6 2 2 3" xfId="36556" xr:uid="{00000000-0005-0000-0000-00001DAA0000}"/>
    <cellStyle name="Vírgula 7 4 2 3 6 2 3" xfId="18817" xr:uid="{00000000-0005-0000-0000-00001EAA0000}"/>
    <cellStyle name="Vírgula 7 4 2 3 6 2 3 2" xfId="37489" xr:uid="{00000000-0005-0000-0000-00001FAA0000}"/>
    <cellStyle name="Vírgula 7 4 2 3 6 2 4" xfId="18818" xr:uid="{00000000-0005-0000-0000-000020AA0000}"/>
    <cellStyle name="Vírgula 7 4 2 3 6 2 4 2" xfId="41674" xr:uid="{00000000-0005-0000-0000-000021AA0000}"/>
    <cellStyle name="Vírgula 7 4 2 3 6 2 5" xfId="33073" xr:uid="{00000000-0005-0000-0000-000022AA0000}"/>
    <cellStyle name="Vírgula 7 4 2 3 6 2 6" xfId="35541" xr:uid="{00000000-0005-0000-0000-000023AA0000}"/>
    <cellStyle name="Vírgula 7 4 2 3 6 3" xfId="18819" xr:uid="{00000000-0005-0000-0000-000024AA0000}"/>
    <cellStyle name="Vírgula 7 4 2 3 6 3 2" xfId="18820" xr:uid="{00000000-0005-0000-0000-000025AA0000}"/>
    <cellStyle name="Vírgula 7 4 2 3 6 3 2 2" xfId="18821" xr:uid="{00000000-0005-0000-0000-000026AA0000}"/>
    <cellStyle name="Vírgula 7 4 2 3 6 3 2 2 2" xfId="38356" xr:uid="{00000000-0005-0000-0000-000027AA0000}"/>
    <cellStyle name="Vírgula 7 4 2 3 6 3 2 3" xfId="36687" xr:uid="{00000000-0005-0000-0000-000028AA0000}"/>
    <cellStyle name="Vírgula 7 4 2 3 6 3 3" xfId="18822" xr:uid="{00000000-0005-0000-0000-000029AA0000}"/>
    <cellStyle name="Vírgula 7 4 2 3 6 3 3 2" xfId="37620" xr:uid="{00000000-0005-0000-0000-00002AAA0000}"/>
    <cellStyle name="Vírgula 7 4 2 3 6 3 4" xfId="35672" xr:uid="{00000000-0005-0000-0000-00002BAA0000}"/>
    <cellStyle name="Vírgula 7 4 2 3 6 4" xfId="18823" xr:uid="{00000000-0005-0000-0000-00002CAA0000}"/>
    <cellStyle name="Vírgula 7 4 2 3 6 4 2" xfId="18824" xr:uid="{00000000-0005-0000-0000-00002DAA0000}"/>
    <cellStyle name="Vírgula 7 4 2 3 6 4 2 2" xfId="18825" xr:uid="{00000000-0005-0000-0000-00002EAA0000}"/>
    <cellStyle name="Vírgula 7 4 2 3 6 4 2 2 2" xfId="38487" xr:uid="{00000000-0005-0000-0000-00002FAA0000}"/>
    <cellStyle name="Vírgula 7 4 2 3 6 4 2 3" xfId="36822" xr:uid="{00000000-0005-0000-0000-000030AA0000}"/>
    <cellStyle name="Vírgula 7 4 2 3 6 4 3" xfId="18826" xr:uid="{00000000-0005-0000-0000-000031AA0000}"/>
    <cellStyle name="Vírgula 7 4 2 3 6 4 3 2" xfId="37751" xr:uid="{00000000-0005-0000-0000-000032AA0000}"/>
    <cellStyle name="Vírgula 7 4 2 3 6 4 4" xfId="35807" xr:uid="{00000000-0005-0000-0000-000033AA0000}"/>
    <cellStyle name="Vírgula 7 4 2 3 6 5" xfId="18827" xr:uid="{00000000-0005-0000-0000-000034AA0000}"/>
    <cellStyle name="Vírgula 7 4 2 3 6 5 2" xfId="18828" xr:uid="{00000000-0005-0000-0000-000035AA0000}"/>
    <cellStyle name="Vírgula 7 4 2 3 6 5 2 2" xfId="18829" xr:uid="{00000000-0005-0000-0000-000036AA0000}"/>
    <cellStyle name="Vírgula 7 4 2 3 6 5 2 2 2" xfId="38673" xr:uid="{00000000-0005-0000-0000-000037AA0000}"/>
    <cellStyle name="Vírgula 7 4 2 3 6 5 2 3" xfId="37009" xr:uid="{00000000-0005-0000-0000-000038AA0000}"/>
    <cellStyle name="Vírgula 7 4 2 3 6 5 3" xfId="18830" xr:uid="{00000000-0005-0000-0000-000039AA0000}"/>
    <cellStyle name="Vírgula 7 4 2 3 6 5 3 2" xfId="37933" xr:uid="{00000000-0005-0000-0000-00003AAA0000}"/>
    <cellStyle name="Vírgula 7 4 2 3 6 5 4" xfId="36025" xr:uid="{00000000-0005-0000-0000-00003BAA0000}"/>
    <cellStyle name="Vírgula 7 4 2 3 6 6" xfId="18831" xr:uid="{00000000-0005-0000-0000-00003CAA0000}"/>
    <cellStyle name="Vírgula 7 4 2 3 6 6 2" xfId="18832" xr:uid="{00000000-0005-0000-0000-00003DAA0000}"/>
    <cellStyle name="Vírgula 7 4 2 3 6 6 2 2" xfId="38828" xr:uid="{00000000-0005-0000-0000-00003EAA0000}"/>
    <cellStyle name="Vírgula 7 4 2 3 6 6 3" xfId="37158" xr:uid="{00000000-0005-0000-0000-00003FAA0000}"/>
    <cellStyle name="Vírgula 7 4 2 3 6 7" xfId="18833" xr:uid="{00000000-0005-0000-0000-000040AA0000}"/>
    <cellStyle name="Vírgula 7 4 2 3 6 7 2" xfId="18834" xr:uid="{00000000-0005-0000-0000-000041AA0000}"/>
    <cellStyle name="Vírgula 7 4 2 3 6 7 2 2" xfId="38092" xr:uid="{00000000-0005-0000-0000-000042AA0000}"/>
    <cellStyle name="Vírgula 7 4 2 3 6 7 3" xfId="36408" xr:uid="{00000000-0005-0000-0000-000043AA0000}"/>
    <cellStyle name="Vírgula 7 4 2 3 6 8" xfId="18835" xr:uid="{00000000-0005-0000-0000-000044AA0000}"/>
    <cellStyle name="Vírgula 7 4 2 3 6 8 2" xfId="37358" xr:uid="{00000000-0005-0000-0000-000045AA0000}"/>
    <cellStyle name="Vírgula 7 4 2 3 6 9" xfId="18836" xr:uid="{00000000-0005-0000-0000-000046AA0000}"/>
    <cellStyle name="Vírgula 7 4 2 3 6 9 2" xfId="39027" xr:uid="{00000000-0005-0000-0000-000047AA0000}"/>
    <cellStyle name="Vírgula 7 4 2 3 60" xfId="18837" xr:uid="{00000000-0005-0000-0000-000048AA0000}"/>
    <cellStyle name="Vírgula 7 4 2 3 60 2" xfId="18838" xr:uid="{00000000-0005-0000-0000-000049AA0000}"/>
    <cellStyle name="Vírgula 7 4 2 3 60 2 2" xfId="33074" xr:uid="{00000000-0005-0000-0000-00004AAA0000}"/>
    <cellStyle name="Vírgula 7 4 2 3 60 3" xfId="27237" xr:uid="{00000000-0005-0000-0000-00004BAA0000}"/>
    <cellStyle name="Vírgula 7 4 2 3 61" xfId="18839" xr:uid="{00000000-0005-0000-0000-00004CAA0000}"/>
    <cellStyle name="Vírgula 7 4 2 3 61 2" xfId="18840" xr:uid="{00000000-0005-0000-0000-00004DAA0000}"/>
    <cellStyle name="Vírgula 7 4 2 3 61 2 2" xfId="33075" xr:uid="{00000000-0005-0000-0000-00004EAA0000}"/>
    <cellStyle name="Vírgula 7 4 2 3 61 3" xfId="27238" xr:uid="{00000000-0005-0000-0000-00004FAA0000}"/>
    <cellStyle name="Vírgula 7 4 2 3 62" xfId="18841" xr:uid="{00000000-0005-0000-0000-000050AA0000}"/>
    <cellStyle name="Vírgula 7 4 2 3 62 2" xfId="18842" xr:uid="{00000000-0005-0000-0000-000051AA0000}"/>
    <cellStyle name="Vírgula 7 4 2 3 62 2 2" xfId="33076" xr:uid="{00000000-0005-0000-0000-000052AA0000}"/>
    <cellStyle name="Vírgula 7 4 2 3 62 3" xfId="27239" xr:uid="{00000000-0005-0000-0000-000053AA0000}"/>
    <cellStyle name="Vírgula 7 4 2 3 63" xfId="18843" xr:uid="{00000000-0005-0000-0000-000054AA0000}"/>
    <cellStyle name="Vírgula 7 4 2 3 63 2" xfId="18844" xr:uid="{00000000-0005-0000-0000-000055AA0000}"/>
    <cellStyle name="Vírgula 7 4 2 3 63 2 2" xfId="33077" xr:uid="{00000000-0005-0000-0000-000056AA0000}"/>
    <cellStyle name="Vírgula 7 4 2 3 63 3" xfId="27240" xr:uid="{00000000-0005-0000-0000-000057AA0000}"/>
    <cellStyle name="Vírgula 7 4 2 3 64" xfId="18845" xr:uid="{00000000-0005-0000-0000-000058AA0000}"/>
    <cellStyle name="Vírgula 7 4 2 3 64 2" xfId="18846" xr:uid="{00000000-0005-0000-0000-000059AA0000}"/>
    <cellStyle name="Vírgula 7 4 2 3 64 2 2" xfId="33078" xr:uid="{00000000-0005-0000-0000-00005AAA0000}"/>
    <cellStyle name="Vírgula 7 4 2 3 64 3" xfId="27241" xr:uid="{00000000-0005-0000-0000-00005BAA0000}"/>
    <cellStyle name="Vírgula 7 4 2 3 65" xfId="18847" xr:uid="{00000000-0005-0000-0000-00005CAA0000}"/>
    <cellStyle name="Vírgula 7 4 2 3 65 2" xfId="18848" xr:uid="{00000000-0005-0000-0000-00005DAA0000}"/>
    <cellStyle name="Vírgula 7 4 2 3 65 2 2" xfId="33079" xr:uid="{00000000-0005-0000-0000-00005EAA0000}"/>
    <cellStyle name="Vírgula 7 4 2 3 65 3" xfId="27242" xr:uid="{00000000-0005-0000-0000-00005FAA0000}"/>
    <cellStyle name="Vírgula 7 4 2 3 66" xfId="18849" xr:uid="{00000000-0005-0000-0000-000060AA0000}"/>
    <cellStyle name="Vírgula 7 4 2 3 66 2" xfId="18850" xr:uid="{00000000-0005-0000-0000-000061AA0000}"/>
    <cellStyle name="Vírgula 7 4 2 3 66 2 2" xfId="33080" xr:uid="{00000000-0005-0000-0000-000062AA0000}"/>
    <cellStyle name="Vírgula 7 4 2 3 66 3" xfId="27243" xr:uid="{00000000-0005-0000-0000-000063AA0000}"/>
    <cellStyle name="Vírgula 7 4 2 3 67" xfId="18851" xr:uid="{00000000-0005-0000-0000-000064AA0000}"/>
    <cellStyle name="Vírgula 7 4 2 3 67 2" xfId="18852" xr:uid="{00000000-0005-0000-0000-000065AA0000}"/>
    <cellStyle name="Vírgula 7 4 2 3 67 2 2" xfId="33081" xr:uid="{00000000-0005-0000-0000-000066AA0000}"/>
    <cellStyle name="Vírgula 7 4 2 3 67 3" xfId="27244" xr:uid="{00000000-0005-0000-0000-000067AA0000}"/>
    <cellStyle name="Vírgula 7 4 2 3 68" xfId="18853" xr:uid="{00000000-0005-0000-0000-000068AA0000}"/>
    <cellStyle name="Vírgula 7 4 2 3 68 2" xfId="18854" xr:uid="{00000000-0005-0000-0000-000069AA0000}"/>
    <cellStyle name="Vírgula 7 4 2 3 68 2 2" xfId="33082" xr:uid="{00000000-0005-0000-0000-00006AAA0000}"/>
    <cellStyle name="Vírgula 7 4 2 3 68 3" xfId="27245" xr:uid="{00000000-0005-0000-0000-00006BAA0000}"/>
    <cellStyle name="Vírgula 7 4 2 3 69" xfId="18855" xr:uid="{00000000-0005-0000-0000-00006CAA0000}"/>
    <cellStyle name="Vírgula 7 4 2 3 69 2" xfId="18856" xr:uid="{00000000-0005-0000-0000-00006DAA0000}"/>
    <cellStyle name="Vírgula 7 4 2 3 69 2 2" xfId="33083" xr:uid="{00000000-0005-0000-0000-00006EAA0000}"/>
    <cellStyle name="Vírgula 7 4 2 3 69 3" xfId="27246" xr:uid="{00000000-0005-0000-0000-00006FAA0000}"/>
    <cellStyle name="Vírgula 7 4 2 3 7" xfId="18857" xr:uid="{00000000-0005-0000-0000-000070AA0000}"/>
    <cellStyle name="Vírgula 7 4 2 3 7 2" xfId="18858" xr:uid="{00000000-0005-0000-0000-000071AA0000}"/>
    <cellStyle name="Vírgula 7 4 2 3 7 2 2" xfId="33084" xr:uid="{00000000-0005-0000-0000-000072AA0000}"/>
    <cellStyle name="Vírgula 7 4 2 3 7 3" xfId="18859" xr:uid="{00000000-0005-0000-0000-000073AA0000}"/>
    <cellStyle name="Vírgula 7 4 2 3 7 3 2" xfId="40736" xr:uid="{00000000-0005-0000-0000-000074AA0000}"/>
    <cellStyle name="Vírgula 7 4 2 3 7 4" xfId="27247" xr:uid="{00000000-0005-0000-0000-000075AA0000}"/>
    <cellStyle name="Vírgula 7 4 2 3 7 5" xfId="36026" xr:uid="{00000000-0005-0000-0000-000076AA0000}"/>
    <cellStyle name="Vírgula 7 4 2 3 70" xfId="18860" xr:uid="{00000000-0005-0000-0000-000077AA0000}"/>
    <cellStyle name="Vírgula 7 4 2 3 70 2" xfId="18861" xr:uid="{00000000-0005-0000-0000-000078AA0000}"/>
    <cellStyle name="Vírgula 7 4 2 3 70 2 2" xfId="33085" xr:uid="{00000000-0005-0000-0000-000079AA0000}"/>
    <cellStyle name="Vírgula 7 4 2 3 70 3" xfId="27248" xr:uid="{00000000-0005-0000-0000-00007AAA0000}"/>
    <cellStyle name="Vírgula 7 4 2 3 71" xfId="18862" xr:uid="{00000000-0005-0000-0000-00007BAA0000}"/>
    <cellStyle name="Vírgula 7 4 2 3 71 2" xfId="18863" xr:uid="{00000000-0005-0000-0000-00007CAA0000}"/>
    <cellStyle name="Vírgula 7 4 2 3 71 2 2" xfId="33086" xr:uid="{00000000-0005-0000-0000-00007DAA0000}"/>
    <cellStyle name="Vírgula 7 4 2 3 71 3" xfId="27249" xr:uid="{00000000-0005-0000-0000-00007EAA0000}"/>
    <cellStyle name="Vírgula 7 4 2 3 72" xfId="18864" xr:uid="{00000000-0005-0000-0000-00007FAA0000}"/>
    <cellStyle name="Vírgula 7 4 2 3 72 2" xfId="18865" xr:uid="{00000000-0005-0000-0000-000080AA0000}"/>
    <cellStyle name="Vírgula 7 4 2 3 72 2 2" xfId="33087" xr:uid="{00000000-0005-0000-0000-000081AA0000}"/>
    <cellStyle name="Vírgula 7 4 2 3 72 3" xfId="27250" xr:uid="{00000000-0005-0000-0000-000082AA0000}"/>
    <cellStyle name="Vírgula 7 4 2 3 73" xfId="18866" xr:uid="{00000000-0005-0000-0000-000083AA0000}"/>
    <cellStyle name="Vírgula 7 4 2 3 73 2" xfId="18867" xr:uid="{00000000-0005-0000-0000-000084AA0000}"/>
    <cellStyle name="Vírgula 7 4 2 3 73 2 2" xfId="33088" xr:uid="{00000000-0005-0000-0000-000085AA0000}"/>
    <cellStyle name="Vírgula 7 4 2 3 73 3" xfId="27251" xr:uid="{00000000-0005-0000-0000-000086AA0000}"/>
    <cellStyle name="Vírgula 7 4 2 3 74" xfId="18868" xr:uid="{00000000-0005-0000-0000-000087AA0000}"/>
    <cellStyle name="Vírgula 7 4 2 3 74 2" xfId="18869" xr:uid="{00000000-0005-0000-0000-000088AA0000}"/>
    <cellStyle name="Vírgula 7 4 2 3 74 2 2" xfId="33089" xr:uid="{00000000-0005-0000-0000-000089AA0000}"/>
    <cellStyle name="Vírgula 7 4 2 3 74 3" xfId="27252" xr:uid="{00000000-0005-0000-0000-00008AAA0000}"/>
    <cellStyle name="Vírgula 7 4 2 3 75" xfId="18870" xr:uid="{00000000-0005-0000-0000-00008BAA0000}"/>
    <cellStyle name="Vírgula 7 4 2 3 75 2" xfId="18871" xr:uid="{00000000-0005-0000-0000-00008CAA0000}"/>
    <cellStyle name="Vírgula 7 4 2 3 75 2 2" xfId="33090" xr:uid="{00000000-0005-0000-0000-00008DAA0000}"/>
    <cellStyle name="Vírgula 7 4 2 3 75 3" xfId="27253" xr:uid="{00000000-0005-0000-0000-00008EAA0000}"/>
    <cellStyle name="Vírgula 7 4 2 3 76" xfId="18872" xr:uid="{00000000-0005-0000-0000-00008FAA0000}"/>
    <cellStyle name="Vírgula 7 4 2 3 76 2" xfId="18873" xr:uid="{00000000-0005-0000-0000-000090AA0000}"/>
    <cellStyle name="Vírgula 7 4 2 3 76 2 2" xfId="33091" xr:uid="{00000000-0005-0000-0000-000091AA0000}"/>
    <cellStyle name="Vírgula 7 4 2 3 76 3" xfId="27254" xr:uid="{00000000-0005-0000-0000-000092AA0000}"/>
    <cellStyle name="Vírgula 7 4 2 3 77" xfId="18874" xr:uid="{00000000-0005-0000-0000-000093AA0000}"/>
    <cellStyle name="Vírgula 7 4 2 3 77 2" xfId="18875" xr:uid="{00000000-0005-0000-0000-000094AA0000}"/>
    <cellStyle name="Vírgula 7 4 2 3 77 2 2" xfId="33092" xr:uid="{00000000-0005-0000-0000-000095AA0000}"/>
    <cellStyle name="Vírgula 7 4 2 3 77 3" xfId="27255" xr:uid="{00000000-0005-0000-0000-000096AA0000}"/>
    <cellStyle name="Vírgula 7 4 2 3 78" xfId="18876" xr:uid="{00000000-0005-0000-0000-000097AA0000}"/>
    <cellStyle name="Vírgula 7 4 2 3 78 2" xfId="27902" xr:uid="{00000000-0005-0000-0000-000098AA0000}"/>
    <cellStyle name="Vírgula 7 4 2 3 79" xfId="18877" xr:uid="{00000000-0005-0000-0000-000099AA0000}"/>
    <cellStyle name="Vírgula 7 4 2 3 79 2" xfId="32869" xr:uid="{00000000-0005-0000-0000-00009AAA0000}"/>
    <cellStyle name="Vírgula 7 4 2 3 8" xfId="18878" xr:uid="{00000000-0005-0000-0000-00009BAA0000}"/>
    <cellStyle name="Vírgula 7 4 2 3 8 2" xfId="18879" xr:uid="{00000000-0005-0000-0000-00009CAA0000}"/>
    <cellStyle name="Vírgula 7 4 2 3 8 2 2" xfId="18880" xr:uid="{00000000-0005-0000-0000-00009DAA0000}"/>
    <cellStyle name="Vírgula 7 4 2 3 8 2 2 2" xfId="38671" xr:uid="{00000000-0005-0000-0000-00009EAA0000}"/>
    <cellStyle name="Vírgula 7 4 2 3 8 2 3" xfId="18881" xr:uid="{00000000-0005-0000-0000-00009FAA0000}"/>
    <cellStyle name="Vírgula 7 4 2 3 8 2 3 2" xfId="41675" xr:uid="{00000000-0005-0000-0000-0000A0AA0000}"/>
    <cellStyle name="Vírgula 7 4 2 3 8 2 4" xfId="33093" xr:uid="{00000000-0005-0000-0000-0000A1AA0000}"/>
    <cellStyle name="Vírgula 7 4 2 3 8 2 5" xfId="37007" xr:uid="{00000000-0005-0000-0000-0000A2AA0000}"/>
    <cellStyle name="Vírgula 7 4 2 3 8 3" xfId="18882" xr:uid="{00000000-0005-0000-0000-0000A3AA0000}"/>
    <cellStyle name="Vírgula 7 4 2 3 8 3 2" xfId="37931" xr:uid="{00000000-0005-0000-0000-0000A4AA0000}"/>
    <cellStyle name="Vírgula 7 4 2 3 8 4" xfId="18883" xr:uid="{00000000-0005-0000-0000-0000A5AA0000}"/>
    <cellStyle name="Vírgula 7 4 2 3 8 4 2" xfId="40737" xr:uid="{00000000-0005-0000-0000-0000A6AA0000}"/>
    <cellStyle name="Vírgula 7 4 2 3 8 5" xfId="27256" xr:uid="{00000000-0005-0000-0000-0000A7AA0000}"/>
    <cellStyle name="Vírgula 7 4 2 3 8 6" xfId="36023" xr:uid="{00000000-0005-0000-0000-0000A8AA0000}"/>
    <cellStyle name="Vírgula 7 4 2 3 80" xfId="18884" xr:uid="{00000000-0005-0000-0000-0000A9AA0000}"/>
    <cellStyle name="Vírgula 7 4 2 3 80 2" xfId="33464" xr:uid="{00000000-0005-0000-0000-0000AAAA0000}"/>
    <cellStyle name="Vírgula 7 4 2 3 80 3" xfId="35125" xr:uid="{00000000-0005-0000-0000-0000ABAA0000}"/>
    <cellStyle name="Vírgula 7 4 2 3 80 4" xfId="41763" xr:uid="{00000000-0005-0000-0000-0000ACAA0000}"/>
    <cellStyle name="Vírgula 7 4 2 3 80 5" xfId="43419" xr:uid="{00000000-0005-0000-0000-0000ADAA0000}"/>
    <cellStyle name="Vírgula 7 4 2 3 80 6" xfId="45075" xr:uid="{00000000-0005-0000-0000-0000AEAA0000}"/>
    <cellStyle name="Vírgula 7 4 2 3 81" xfId="18885" xr:uid="{00000000-0005-0000-0000-0000AFAA0000}"/>
    <cellStyle name="Vírgula 7 4 2 3 81 2" xfId="40726" xr:uid="{00000000-0005-0000-0000-0000B0AA0000}"/>
    <cellStyle name="Vírgula 7 4 2 3 82" xfId="27032" xr:uid="{00000000-0005-0000-0000-0000B1AA0000}"/>
    <cellStyle name="Vírgula 7 4 2 3 9" xfId="18886" xr:uid="{00000000-0005-0000-0000-0000B2AA0000}"/>
    <cellStyle name="Vírgula 7 4 2 3 9 2" xfId="18887" xr:uid="{00000000-0005-0000-0000-0000B3AA0000}"/>
    <cellStyle name="Vírgula 7 4 2 3 9 2 2" xfId="33094" xr:uid="{00000000-0005-0000-0000-0000B4AA0000}"/>
    <cellStyle name="Vírgula 7 4 2 3 9 3" xfId="18888" xr:uid="{00000000-0005-0000-0000-0000B5AA0000}"/>
    <cellStyle name="Vírgula 7 4 2 3 9 3 2" xfId="40738" xr:uid="{00000000-0005-0000-0000-0000B6AA0000}"/>
    <cellStyle name="Vírgula 7 4 2 3 9 4" xfId="27257" xr:uid="{00000000-0005-0000-0000-0000B7AA0000}"/>
    <cellStyle name="Vírgula 7 4 2 3 9 5" xfId="39515" xr:uid="{00000000-0005-0000-0000-0000B8AA0000}"/>
    <cellStyle name="Vírgula 7 4 2 4" xfId="18889" xr:uid="{00000000-0005-0000-0000-0000B9AA0000}"/>
    <cellStyle name="Vírgula 7 4 2 4 10" xfId="18890" xr:uid="{00000000-0005-0000-0000-0000BAAA0000}"/>
    <cellStyle name="Vírgula 7 4 2 4 10 2" xfId="39159" xr:uid="{00000000-0005-0000-0000-0000BBAA0000}"/>
    <cellStyle name="Vírgula 7 4 2 4 11" xfId="18891" xr:uid="{00000000-0005-0000-0000-0000BCAA0000}"/>
    <cellStyle name="Vírgula 7 4 2 4 11 2" xfId="39290" xr:uid="{00000000-0005-0000-0000-0000BDAA0000}"/>
    <cellStyle name="Vírgula 7 4 2 4 12" xfId="18892" xr:uid="{00000000-0005-0000-0000-0000BEAA0000}"/>
    <cellStyle name="Vírgula 7 4 2 4 12 2" xfId="39450" xr:uid="{00000000-0005-0000-0000-0000BFAA0000}"/>
    <cellStyle name="Vírgula 7 4 2 4 13" xfId="18893" xr:uid="{00000000-0005-0000-0000-0000C0AA0000}"/>
    <cellStyle name="Vírgula 7 4 2 4 13 2" xfId="40836" xr:uid="{00000000-0005-0000-0000-0000C1AA0000}"/>
    <cellStyle name="Vírgula 7 4 2 4 14" xfId="27900" xr:uid="{00000000-0005-0000-0000-0000C2AA0000}"/>
    <cellStyle name="Vírgula 7 4 2 4 15" xfId="35402" xr:uid="{00000000-0005-0000-0000-0000C3AA0000}"/>
    <cellStyle name="Vírgula 7 4 2 4 2" xfId="18894" xr:uid="{00000000-0005-0000-0000-0000C4AA0000}"/>
    <cellStyle name="Vírgula 7 4 2 4 2 2" xfId="18895" xr:uid="{00000000-0005-0000-0000-0000C5AA0000}"/>
    <cellStyle name="Vírgula 7 4 2 4 2 2 2" xfId="18896" xr:uid="{00000000-0005-0000-0000-0000C6AA0000}"/>
    <cellStyle name="Vírgula 7 4 2 4 2 2 2 2" xfId="38226" xr:uid="{00000000-0005-0000-0000-0000C7AA0000}"/>
    <cellStyle name="Vírgula 7 4 2 4 2 2 3" xfId="36557" xr:uid="{00000000-0005-0000-0000-0000C8AA0000}"/>
    <cellStyle name="Vírgula 7 4 2 4 2 3" xfId="18897" xr:uid="{00000000-0005-0000-0000-0000C9AA0000}"/>
    <cellStyle name="Vírgula 7 4 2 4 2 3 2" xfId="37490" xr:uid="{00000000-0005-0000-0000-0000CAAA0000}"/>
    <cellStyle name="Vírgula 7 4 2 4 2 4" xfId="35542" xr:uid="{00000000-0005-0000-0000-0000CBAA0000}"/>
    <cellStyle name="Vírgula 7 4 2 4 3" xfId="18898" xr:uid="{00000000-0005-0000-0000-0000CCAA0000}"/>
    <cellStyle name="Vírgula 7 4 2 4 3 2" xfId="18899" xr:uid="{00000000-0005-0000-0000-0000CDAA0000}"/>
    <cellStyle name="Vírgula 7 4 2 4 3 2 2" xfId="18900" xr:uid="{00000000-0005-0000-0000-0000CEAA0000}"/>
    <cellStyle name="Vírgula 7 4 2 4 3 2 2 2" xfId="38357" xr:uid="{00000000-0005-0000-0000-0000CFAA0000}"/>
    <cellStyle name="Vírgula 7 4 2 4 3 2 3" xfId="36688" xr:uid="{00000000-0005-0000-0000-0000D0AA0000}"/>
    <cellStyle name="Vírgula 7 4 2 4 3 3" xfId="18901" xr:uid="{00000000-0005-0000-0000-0000D1AA0000}"/>
    <cellStyle name="Vírgula 7 4 2 4 3 3 2" xfId="37621" xr:uid="{00000000-0005-0000-0000-0000D2AA0000}"/>
    <cellStyle name="Vírgula 7 4 2 4 3 4" xfId="35673" xr:uid="{00000000-0005-0000-0000-0000D3AA0000}"/>
    <cellStyle name="Vírgula 7 4 2 4 4" xfId="18902" xr:uid="{00000000-0005-0000-0000-0000D4AA0000}"/>
    <cellStyle name="Vírgula 7 4 2 4 4 2" xfId="18903" xr:uid="{00000000-0005-0000-0000-0000D5AA0000}"/>
    <cellStyle name="Vírgula 7 4 2 4 4 2 2" xfId="18904" xr:uid="{00000000-0005-0000-0000-0000D6AA0000}"/>
    <cellStyle name="Vírgula 7 4 2 4 4 2 2 2" xfId="38488" xr:uid="{00000000-0005-0000-0000-0000D7AA0000}"/>
    <cellStyle name="Vírgula 7 4 2 4 4 2 3" xfId="36823" xr:uid="{00000000-0005-0000-0000-0000D8AA0000}"/>
    <cellStyle name="Vírgula 7 4 2 4 4 3" xfId="18905" xr:uid="{00000000-0005-0000-0000-0000D9AA0000}"/>
    <cellStyle name="Vírgula 7 4 2 4 4 3 2" xfId="37752" xr:uid="{00000000-0005-0000-0000-0000DAAA0000}"/>
    <cellStyle name="Vírgula 7 4 2 4 4 4" xfId="35808" xr:uid="{00000000-0005-0000-0000-0000DBAA0000}"/>
    <cellStyle name="Vírgula 7 4 2 4 5" xfId="18906" xr:uid="{00000000-0005-0000-0000-0000DCAA0000}"/>
    <cellStyle name="Vírgula 7 4 2 4 5 2" xfId="18907" xr:uid="{00000000-0005-0000-0000-0000DDAA0000}"/>
    <cellStyle name="Vírgula 7 4 2 4 5 2 2" xfId="18908" xr:uid="{00000000-0005-0000-0000-0000DEAA0000}"/>
    <cellStyle name="Vírgula 7 4 2 4 5 2 2 2" xfId="38675" xr:uid="{00000000-0005-0000-0000-0000DFAA0000}"/>
    <cellStyle name="Vírgula 7 4 2 4 5 2 3" xfId="37011" xr:uid="{00000000-0005-0000-0000-0000E0AA0000}"/>
    <cellStyle name="Vírgula 7 4 2 4 5 3" xfId="18909" xr:uid="{00000000-0005-0000-0000-0000E1AA0000}"/>
    <cellStyle name="Vírgula 7 4 2 4 5 3 2" xfId="37934" xr:uid="{00000000-0005-0000-0000-0000E2AA0000}"/>
    <cellStyle name="Vírgula 7 4 2 4 5 4" xfId="36027" xr:uid="{00000000-0005-0000-0000-0000E3AA0000}"/>
    <cellStyle name="Vírgula 7 4 2 4 6" xfId="18910" xr:uid="{00000000-0005-0000-0000-0000E4AA0000}"/>
    <cellStyle name="Vírgula 7 4 2 4 6 2" xfId="18911" xr:uid="{00000000-0005-0000-0000-0000E5AA0000}"/>
    <cellStyle name="Vírgula 7 4 2 4 6 2 2" xfId="38829" xr:uid="{00000000-0005-0000-0000-0000E6AA0000}"/>
    <cellStyle name="Vírgula 7 4 2 4 6 3" xfId="37159" xr:uid="{00000000-0005-0000-0000-0000E7AA0000}"/>
    <cellStyle name="Vírgula 7 4 2 4 7" xfId="18912" xr:uid="{00000000-0005-0000-0000-0000E8AA0000}"/>
    <cellStyle name="Vírgula 7 4 2 4 7 2" xfId="18913" xr:uid="{00000000-0005-0000-0000-0000E9AA0000}"/>
    <cellStyle name="Vírgula 7 4 2 4 7 2 2" xfId="38093" xr:uid="{00000000-0005-0000-0000-0000EAAA0000}"/>
    <cellStyle name="Vírgula 7 4 2 4 7 3" xfId="36409" xr:uid="{00000000-0005-0000-0000-0000EBAA0000}"/>
    <cellStyle name="Vírgula 7 4 2 4 8" xfId="18914" xr:uid="{00000000-0005-0000-0000-0000ECAA0000}"/>
    <cellStyle name="Vírgula 7 4 2 4 8 2" xfId="37359" xr:uid="{00000000-0005-0000-0000-0000EDAA0000}"/>
    <cellStyle name="Vírgula 7 4 2 4 9" xfId="18915" xr:uid="{00000000-0005-0000-0000-0000EEAA0000}"/>
    <cellStyle name="Vírgula 7 4 2 4 9 2" xfId="39028" xr:uid="{00000000-0005-0000-0000-0000EFAA0000}"/>
    <cellStyle name="Vírgula 7 4 2 5" xfId="18916" xr:uid="{00000000-0005-0000-0000-0000F0AA0000}"/>
    <cellStyle name="Vírgula 7 4 2 5 2" xfId="18917" xr:uid="{00000000-0005-0000-0000-0000F1AA0000}"/>
    <cellStyle name="Vírgula 7 4 2 5 2 2" xfId="41673" xr:uid="{00000000-0005-0000-0000-0000F2AA0000}"/>
    <cellStyle name="Vírgula 7 4 2 5 3" xfId="32867" xr:uid="{00000000-0005-0000-0000-0000F3AA0000}"/>
    <cellStyle name="Vírgula 7 4 2 5 4" xfId="36028" xr:uid="{00000000-0005-0000-0000-0000F4AA0000}"/>
    <cellStyle name="Vírgula 7 4 2 6" xfId="18918" xr:uid="{00000000-0005-0000-0000-0000F5AA0000}"/>
    <cellStyle name="Vírgula 7 4 2 6 2" xfId="18919" xr:uid="{00000000-0005-0000-0000-0000F6AA0000}"/>
    <cellStyle name="Vírgula 7 4 2 6 2 2" xfId="18920" xr:uid="{00000000-0005-0000-0000-0000F7AA0000}"/>
    <cellStyle name="Vírgula 7 4 2 6 2 2 2" xfId="38670" xr:uid="{00000000-0005-0000-0000-0000F8AA0000}"/>
    <cellStyle name="Vírgula 7 4 2 6 2 3" xfId="37006" xr:uid="{00000000-0005-0000-0000-0000F9AA0000}"/>
    <cellStyle name="Vírgula 7 4 2 6 3" xfId="18921" xr:uid="{00000000-0005-0000-0000-0000FAAA0000}"/>
    <cellStyle name="Vírgula 7 4 2 6 3 2" xfId="37930" xr:uid="{00000000-0005-0000-0000-0000FBAA0000}"/>
    <cellStyle name="Vírgula 7 4 2 6 4" xfId="36022" xr:uid="{00000000-0005-0000-0000-0000FCAA0000}"/>
    <cellStyle name="Vírgula 7 4 2 7" xfId="18922" xr:uid="{00000000-0005-0000-0000-0000FDAA0000}"/>
    <cellStyle name="Vírgula 7 4 2 7 2" xfId="40724" xr:uid="{00000000-0005-0000-0000-0000FEAA0000}"/>
    <cellStyle name="Vírgula 7 4 2 8" xfId="27030" xr:uid="{00000000-0005-0000-0000-0000FFAA0000}"/>
    <cellStyle name="Vírgula 7 4 3" xfId="18923" xr:uid="{00000000-0005-0000-0000-000000AB0000}"/>
    <cellStyle name="Vírgula 7 4 3 2" xfId="18924" xr:uid="{00000000-0005-0000-0000-000001AB0000}"/>
    <cellStyle name="Vírgula 7 4 3 2 2" xfId="27909" xr:uid="{00000000-0005-0000-0000-000002AB0000}"/>
    <cellStyle name="Vírgula 7 4 3 3" xfId="18925" xr:uid="{00000000-0005-0000-0000-000003AB0000}"/>
    <cellStyle name="Vírgula 7 4 3 3 2" xfId="33095" xr:uid="{00000000-0005-0000-0000-000004AB0000}"/>
    <cellStyle name="Vírgula 7 4 3 4" xfId="18926" xr:uid="{00000000-0005-0000-0000-000005AB0000}"/>
    <cellStyle name="Vírgula 7 4 3 4 2" xfId="40739" xr:uid="{00000000-0005-0000-0000-000006AB0000}"/>
    <cellStyle name="Vírgula 7 4 3 5" xfId="27258" xr:uid="{00000000-0005-0000-0000-000007AB0000}"/>
    <cellStyle name="Vírgula 7 4 4" xfId="18927" xr:uid="{00000000-0005-0000-0000-000008AB0000}"/>
    <cellStyle name="Vírgula 7 4 4 2" xfId="18928" xr:uid="{00000000-0005-0000-0000-000009AB0000}"/>
    <cellStyle name="Vírgula 7 4 4 2 2" xfId="18929" xr:uid="{00000000-0005-0000-0000-00000AAB0000}"/>
    <cellStyle name="Vírgula 7 4 4 2 2 2" xfId="27911" xr:uid="{00000000-0005-0000-0000-00000BAB0000}"/>
    <cellStyle name="Vírgula 7 4 4 2 3" xfId="18930" xr:uid="{00000000-0005-0000-0000-00000CAB0000}"/>
    <cellStyle name="Vírgula 7 4 4 2 3 2" xfId="33097" xr:uid="{00000000-0005-0000-0000-00000DAB0000}"/>
    <cellStyle name="Vírgula 7 4 4 2 4" xfId="18931" xr:uid="{00000000-0005-0000-0000-00000EAB0000}"/>
    <cellStyle name="Vírgula 7 4 4 2 4 2" xfId="40741" xr:uid="{00000000-0005-0000-0000-00000FAB0000}"/>
    <cellStyle name="Vírgula 7 4 4 2 5" xfId="27260" xr:uid="{00000000-0005-0000-0000-000010AB0000}"/>
    <cellStyle name="Vírgula 7 4 4 3" xfId="18932" xr:uid="{00000000-0005-0000-0000-000011AB0000}"/>
    <cellStyle name="Vírgula 7 4 4 3 2" xfId="18933" xr:uid="{00000000-0005-0000-0000-000012AB0000}"/>
    <cellStyle name="Vírgula 7 4 4 3 2 2" xfId="18934" xr:uid="{00000000-0005-0000-0000-000013AB0000}"/>
    <cellStyle name="Vírgula 7 4 4 3 2 2 2" xfId="36412" xr:uid="{00000000-0005-0000-0000-000014AB0000}"/>
    <cellStyle name="Vírgula 7 4 4 3 2 3" xfId="35403" xr:uid="{00000000-0005-0000-0000-000015AB0000}"/>
    <cellStyle name="Vírgula 7 4 4 3 3" xfId="18935" xr:uid="{00000000-0005-0000-0000-000016AB0000}"/>
    <cellStyle name="Vírgula 7 4 4 3 3 2" xfId="18936" xr:uid="{00000000-0005-0000-0000-000017AB0000}"/>
    <cellStyle name="Vírgula 7 4 4 3 3 2 2" xfId="39419" xr:uid="{00000000-0005-0000-0000-000018AB0000}"/>
    <cellStyle name="Vírgula 7 4 4 3 3 3" xfId="36411" xr:uid="{00000000-0005-0000-0000-000019AB0000}"/>
    <cellStyle name="Vírgula 7 4 4 3 4" xfId="27910" xr:uid="{00000000-0005-0000-0000-00001AAB0000}"/>
    <cellStyle name="Vírgula 7 4 4 4" xfId="18937" xr:uid="{00000000-0005-0000-0000-00001BAB0000}"/>
    <cellStyle name="Vírgula 7 4 4 4 2" xfId="33096" xr:uid="{00000000-0005-0000-0000-00001CAB0000}"/>
    <cellStyle name="Vírgula 7 4 4 5" xfId="18938" xr:uid="{00000000-0005-0000-0000-00001DAB0000}"/>
    <cellStyle name="Vírgula 7 4 4 5 2" xfId="40740" xr:uid="{00000000-0005-0000-0000-00001EAB0000}"/>
    <cellStyle name="Vírgula 7 4 4 6" xfId="27259" xr:uid="{00000000-0005-0000-0000-00001FAB0000}"/>
    <cellStyle name="Vírgula 7 4 5" xfId="18939" xr:uid="{00000000-0005-0000-0000-000020AB0000}"/>
    <cellStyle name="Vírgula 7 4 5 10" xfId="18940" xr:uid="{00000000-0005-0000-0000-000021AB0000}"/>
    <cellStyle name="Vírgula 7 4 5 10 2" xfId="18941" xr:uid="{00000000-0005-0000-0000-000022AB0000}"/>
    <cellStyle name="Vírgula 7 4 5 10 2 2" xfId="33099" xr:uid="{00000000-0005-0000-0000-000023AB0000}"/>
    <cellStyle name="Vírgula 7 4 5 10 3" xfId="27262" xr:uid="{00000000-0005-0000-0000-000024AB0000}"/>
    <cellStyle name="Vírgula 7 4 5 11" xfId="18942" xr:uid="{00000000-0005-0000-0000-000025AB0000}"/>
    <cellStyle name="Vírgula 7 4 5 11 2" xfId="18943" xr:uid="{00000000-0005-0000-0000-000026AB0000}"/>
    <cellStyle name="Vírgula 7 4 5 11 2 2" xfId="33100" xr:uid="{00000000-0005-0000-0000-000027AB0000}"/>
    <cellStyle name="Vírgula 7 4 5 11 3" xfId="27263" xr:uid="{00000000-0005-0000-0000-000028AB0000}"/>
    <cellStyle name="Vírgula 7 4 5 12" xfId="18944" xr:uid="{00000000-0005-0000-0000-000029AB0000}"/>
    <cellStyle name="Vírgula 7 4 5 12 2" xfId="18945" xr:uid="{00000000-0005-0000-0000-00002AAB0000}"/>
    <cellStyle name="Vírgula 7 4 5 12 2 2" xfId="33101" xr:uid="{00000000-0005-0000-0000-00002BAB0000}"/>
    <cellStyle name="Vírgula 7 4 5 12 3" xfId="27264" xr:uid="{00000000-0005-0000-0000-00002CAB0000}"/>
    <cellStyle name="Vírgula 7 4 5 13" xfId="18946" xr:uid="{00000000-0005-0000-0000-00002DAB0000}"/>
    <cellStyle name="Vírgula 7 4 5 13 2" xfId="18947" xr:uid="{00000000-0005-0000-0000-00002EAB0000}"/>
    <cellStyle name="Vírgula 7 4 5 13 2 2" xfId="33102" xr:uid="{00000000-0005-0000-0000-00002FAB0000}"/>
    <cellStyle name="Vírgula 7 4 5 13 3" xfId="27265" xr:uid="{00000000-0005-0000-0000-000030AB0000}"/>
    <cellStyle name="Vírgula 7 4 5 14" xfId="18948" xr:uid="{00000000-0005-0000-0000-000031AB0000}"/>
    <cellStyle name="Vírgula 7 4 5 14 2" xfId="18949" xr:uid="{00000000-0005-0000-0000-000032AB0000}"/>
    <cellStyle name="Vírgula 7 4 5 14 2 2" xfId="33103" xr:uid="{00000000-0005-0000-0000-000033AB0000}"/>
    <cellStyle name="Vírgula 7 4 5 14 3" xfId="27266" xr:uid="{00000000-0005-0000-0000-000034AB0000}"/>
    <cellStyle name="Vírgula 7 4 5 15" xfId="18950" xr:uid="{00000000-0005-0000-0000-000035AB0000}"/>
    <cellStyle name="Vírgula 7 4 5 15 2" xfId="18951" xr:uid="{00000000-0005-0000-0000-000036AB0000}"/>
    <cellStyle name="Vírgula 7 4 5 15 2 2" xfId="33104" xr:uid="{00000000-0005-0000-0000-000037AB0000}"/>
    <cellStyle name="Vírgula 7 4 5 15 3" xfId="27267" xr:uid="{00000000-0005-0000-0000-000038AB0000}"/>
    <cellStyle name="Vírgula 7 4 5 16" xfId="18952" xr:uid="{00000000-0005-0000-0000-000039AB0000}"/>
    <cellStyle name="Vírgula 7 4 5 16 2" xfId="18953" xr:uid="{00000000-0005-0000-0000-00003AAB0000}"/>
    <cellStyle name="Vírgula 7 4 5 16 2 2" xfId="33105" xr:uid="{00000000-0005-0000-0000-00003BAB0000}"/>
    <cellStyle name="Vírgula 7 4 5 16 3" xfId="27268" xr:uid="{00000000-0005-0000-0000-00003CAB0000}"/>
    <cellStyle name="Vírgula 7 4 5 17" xfId="18954" xr:uid="{00000000-0005-0000-0000-00003DAB0000}"/>
    <cellStyle name="Vírgula 7 4 5 17 2" xfId="18955" xr:uid="{00000000-0005-0000-0000-00003EAB0000}"/>
    <cellStyle name="Vírgula 7 4 5 17 2 2" xfId="33106" xr:uid="{00000000-0005-0000-0000-00003FAB0000}"/>
    <cellStyle name="Vírgula 7 4 5 17 3" xfId="27269" xr:uid="{00000000-0005-0000-0000-000040AB0000}"/>
    <cellStyle name="Vírgula 7 4 5 18" xfId="18956" xr:uid="{00000000-0005-0000-0000-000041AB0000}"/>
    <cellStyle name="Vírgula 7 4 5 18 2" xfId="18957" xr:uid="{00000000-0005-0000-0000-000042AB0000}"/>
    <cellStyle name="Vírgula 7 4 5 18 2 2" xfId="33107" xr:uid="{00000000-0005-0000-0000-000043AB0000}"/>
    <cellStyle name="Vírgula 7 4 5 18 3" xfId="27270" xr:uid="{00000000-0005-0000-0000-000044AB0000}"/>
    <cellStyle name="Vírgula 7 4 5 19" xfId="18958" xr:uid="{00000000-0005-0000-0000-000045AB0000}"/>
    <cellStyle name="Vírgula 7 4 5 19 2" xfId="18959" xr:uid="{00000000-0005-0000-0000-000046AB0000}"/>
    <cellStyle name="Vírgula 7 4 5 19 2 2" xfId="33108" xr:uid="{00000000-0005-0000-0000-000047AB0000}"/>
    <cellStyle name="Vírgula 7 4 5 19 3" xfId="27271" xr:uid="{00000000-0005-0000-0000-000048AB0000}"/>
    <cellStyle name="Vírgula 7 4 5 2" xfId="18960" xr:uid="{00000000-0005-0000-0000-000049AB0000}"/>
    <cellStyle name="Vírgula 7 4 5 2 2" xfId="18961" xr:uid="{00000000-0005-0000-0000-00004AAB0000}"/>
    <cellStyle name="Vírgula 7 4 5 2 2 2" xfId="27913" xr:uid="{00000000-0005-0000-0000-00004BAB0000}"/>
    <cellStyle name="Vírgula 7 4 5 2 3" xfId="18962" xr:uid="{00000000-0005-0000-0000-00004CAB0000}"/>
    <cellStyle name="Vírgula 7 4 5 2 3 2" xfId="33109" xr:uid="{00000000-0005-0000-0000-00004DAB0000}"/>
    <cellStyle name="Vírgula 7 4 5 2 4" xfId="18963" xr:uid="{00000000-0005-0000-0000-00004EAB0000}"/>
    <cellStyle name="Vírgula 7 4 5 2 4 2" xfId="40743" xr:uid="{00000000-0005-0000-0000-00004FAB0000}"/>
    <cellStyle name="Vírgula 7 4 5 2 5" xfId="27272" xr:uid="{00000000-0005-0000-0000-000050AB0000}"/>
    <cellStyle name="Vírgula 7 4 5 20" xfId="18964" xr:uid="{00000000-0005-0000-0000-000051AB0000}"/>
    <cellStyle name="Vírgula 7 4 5 20 2" xfId="18965" xr:uid="{00000000-0005-0000-0000-000052AB0000}"/>
    <cellStyle name="Vírgula 7 4 5 20 2 2" xfId="33110" xr:uid="{00000000-0005-0000-0000-000053AB0000}"/>
    <cellStyle name="Vírgula 7 4 5 20 3" xfId="27273" xr:uid="{00000000-0005-0000-0000-000054AB0000}"/>
    <cellStyle name="Vírgula 7 4 5 21" xfId="18966" xr:uid="{00000000-0005-0000-0000-000055AB0000}"/>
    <cellStyle name="Vírgula 7 4 5 21 2" xfId="18967" xr:uid="{00000000-0005-0000-0000-000056AB0000}"/>
    <cellStyle name="Vírgula 7 4 5 21 2 2" xfId="33111" xr:uid="{00000000-0005-0000-0000-000057AB0000}"/>
    <cellStyle name="Vírgula 7 4 5 21 3" xfId="27274" xr:uid="{00000000-0005-0000-0000-000058AB0000}"/>
    <cellStyle name="Vírgula 7 4 5 22" xfId="18968" xr:uid="{00000000-0005-0000-0000-000059AB0000}"/>
    <cellStyle name="Vírgula 7 4 5 22 2" xfId="18969" xr:uid="{00000000-0005-0000-0000-00005AAB0000}"/>
    <cellStyle name="Vírgula 7 4 5 22 2 2" xfId="33112" xr:uid="{00000000-0005-0000-0000-00005BAB0000}"/>
    <cellStyle name="Vírgula 7 4 5 22 3" xfId="27275" xr:uid="{00000000-0005-0000-0000-00005CAB0000}"/>
    <cellStyle name="Vírgula 7 4 5 23" xfId="18970" xr:uid="{00000000-0005-0000-0000-00005DAB0000}"/>
    <cellStyle name="Vírgula 7 4 5 23 2" xfId="18971" xr:uid="{00000000-0005-0000-0000-00005EAB0000}"/>
    <cellStyle name="Vírgula 7 4 5 23 2 2" xfId="33113" xr:uid="{00000000-0005-0000-0000-00005FAB0000}"/>
    <cellStyle name="Vírgula 7 4 5 23 3" xfId="27276" xr:uid="{00000000-0005-0000-0000-000060AB0000}"/>
    <cellStyle name="Vírgula 7 4 5 24" xfId="18972" xr:uid="{00000000-0005-0000-0000-000061AB0000}"/>
    <cellStyle name="Vírgula 7 4 5 24 2" xfId="18973" xr:uid="{00000000-0005-0000-0000-000062AB0000}"/>
    <cellStyle name="Vírgula 7 4 5 24 2 2" xfId="33114" xr:uid="{00000000-0005-0000-0000-000063AB0000}"/>
    <cellStyle name="Vírgula 7 4 5 24 3" xfId="27277" xr:uid="{00000000-0005-0000-0000-000064AB0000}"/>
    <cellStyle name="Vírgula 7 4 5 25" xfId="18974" xr:uid="{00000000-0005-0000-0000-000065AB0000}"/>
    <cellStyle name="Vírgula 7 4 5 25 2" xfId="18975" xr:uid="{00000000-0005-0000-0000-000066AB0000}"/>
    <cellStyle name="Vírgula 7 4 5 25 2 2" xfId="33115" xr:uid="{00000000-0005-0000-0000-000067AB0000}"/>
    <cellStyle name="Vírgula 7 4 5 25 3" xfId="27278" xr:uid="{00000000-0005-0000-0000-000068AB0000}"/>
    <cellStyle name="Vírgula 7 4 5 26" xfId="18976" xr:uid="{00000000-0005-0000-0000-000069AB0000}"/>
    <cellStyle name="Vírgula 7 4 5 26 2" xfId="18977" xr:uid="{00000000-0005-0000-0000-00006AAB0000}"/>
    <cellStyle name="Vírgula 7 4 5 26 2 2" xfId="33116" xr:uid="{00000000-0005-0000-0000-00006BAB0000}"/>
    <cellStyle name="Vírgula 7 4 5 26 3" xfId="27279" xr:uid="{00000000-0005-0000-0000-00006CAB0000}"/>
    <cellStyle name="Vírgula 7 4 5 27" xfId="18978" xr:uid="{00000000-0005-0000-0000-00006DAB0000}"/>
    <cellStyle name="Vírgula 7 4 5 27 2" xfId="18979" xr:uid="{00000000-0005-0000-0000-00006EAB0000}"/>
    <cellStyle name="Vírgula 7 4 5 27 2 2" xfId="33117" xr:uid="{00000000-0005-0000-0000-00006FAB0000}"/>
    <cellStyle name="Vírgula 7 4 5 27 3" xfId="27280" xr:uid="{00000000-0005-0000-0000-000070AB0000}"/>
    <cellStyle name="Vírgula 7 4 5 28" xfId="18980" xr:uid="{00000000-0005-0000-0000-000071AB0000}"/>
    <cellStyle name="Vírgula 7 4 5 28 2" xfId="18981" xr:uid="{00000000-0005-0000-0000-000072AB0000}"/>
    <cellStyle name="Vírgula 7 4 5 28 2 2" xfId="33118" xr:uid="{00000000-0005-0000-0000-000073AB0000}"/>
    <cellStyle name="Vírgula 7 4 5 28 3" xfId="27281" xr:uid="{00000000-0005-0000-0000-000074AB0000}"/>
    <cellStyle name="Vírgula 7 4 5 29" xfId="18982" xr:uid="{00000000-0005-0000-0000-000075AB0000}"/>
    <cellStyle name="Vírgula 7 4 5 29 2" xfId="18983" xr:uid="{00000000-0005-0000-0000-000076AB0000}"/>
    <cellStyle name="Vírgula 7 4 5 29 2 2" xfId="33119" xr:uid="{00000000-0005-0000-0000-000077AB0000}"/>
    <cellStyle name="Vírgula 7 4 5 29 3" xfId="27282" xr:uid="{00000000-0005-0000-0000-000078AB0000}"/>
    <cellStyle name="Vírgula 7 4 5 3" xfId="18984" xr:uid="{00000000-0005-0000-0000-000079AB0000}"/>
    <cellStyle name="Vírgula 7 4 5 3 2" xfId="18985" xr:uid="{00000000-0005-0000-0000-00007AAB0000}"/>
    <cellStyle name="Vírgula 7 4 5 3 2 2" xfId="27914" xr:uid="{00000000-0005-0000-0000-00007BAB0000}"/>
    <cellStyle name="Vírgula 7 4 5 3 3" xfId="18986" xr:uid="{00000000-0005-0000-0000-00007CAB0000}"/>
    <cellStyle name="Vírgula 7 4 5 3 3 2" xfId="33120" xr:uid="{00000000-0005-0000-0000-00007DAB0000}"/>
    <cellStyle name="Vírgula 7 4 5 3 4" xfId="18987" xr:uid="{00000000-0005-0000-0000-00007EAB0000}"/>
    <cellStyle name="Vírgula 7 4 5 3 4 2" xfId="40744" xr:uid="{00000000-0005-0000-0000-00007FAB0000}"/>
    <cellStyle name="Vírgula 7 4 5 3 5" xfId="27283" xr:uid="{00000000-0005-0000-0000-000080AB0000}"/>
    <cellStyle name="Vírgula 7 4 5 30" xfId="18988" xr:uid="{00000000-0005-0000-0000-000081AB0000}"/>
    <cellStyle name="Vírgula 7 4 5 30 2" xfId="18989" xr:uid="{00000000-0005-0000-0000-000082AB0000}"/>
    <cellStyle name="Vírgula 7 4 5 30 2 2" xfId="33121" xr:uid="{00000000-0005-0000-0000-000083AB0000}"/>
    <cellStyle name="Vírgula 7 4 5 30 3" xfId="27284" xr:uid="{00000000-0005-0000-0000-000084AB0000}"/>
    <cellStyle name="Vírgula 7 4 5 31" xfId="18990" xr:uid="{00000000-0005-0000-0000-000085AB0000}"/>
    <cellStyle name="Vírgula 7 4 5 31 2" xfId="18991" xr:uid="{00000000-0005-0000-0000-000086AB0000}"/>
    <cellStyle name="Vírgula 7 4 5 31 2 2" xfId="33122" xr:uid="{00000000-0005-0000-0000-000087AB0000}"/>
    <cellStyle name="Vírgula 7 4 5 31 3" xfId="27285" xr:uid="{00000000-0005-0000-0000-000088AB0000}"/>
    <cellStyle name="Vírgula 7 4 5 32" xfId="18992" xr:uid="{00000000-0005-0000-0000-000089AB0000}"/>
    <cellStyle name="Vírgula 7 4 5 32 2" xfId="18993" xr:uid="{00000000-0005-0000-0000-00008AAB0000}"/>
    <cellStyle name="Vírgula 7 4 5 32 2 2" xfId="33123" xr:uid="{00000000-0005-0000-0000-00008BAB0000}"/>
    <cellStyle name="Vírgula 7 4 5 32 3" xfId="27286" xr:uid="{00000000-0005-0000-0000-00008CAB0000}"/>
    <cellStyle name="Vírgula 7 4 5 33" xfId="18994" xr:uid="{00000000-0005-0000-0000-00008DAB0000}"/>
    <cellStyle name="Vírgula 7 4 5 33 2" xfId="18995" xr:uid="{00000000-0005-0000-0000-00008EAB0000}"/>
    <cellStyle name="Vírgula 7 4 5 33 2 2" xfId="33124" xr:uid="{00000000-0005-0000-0000-00008FAB0000}"/>
    <cellStyle name="Vírgula 7 4 5 33 3" xfId="27287" xr:uid="{00000000-0005-0000-0000-000090AB0000}"/>
    <cellStyle name="Vírgula 7 4 5 34" xfId="18996" xr:uid="{00000000-0005-0000-0000-000091AB0000}"/>
    <cellStyle name="Vírgula 7 4 5 34 2" xfId="18997" xr:uid="{00000000-0005-0000-0000-000092AB0000}"/>
    <cellStyle name="Vírgula 7 4 5 34 2 2" xfId="33125" xr:uid="{00000000-0005-0000-0000-000093AB0000}"/>
    <cellStyle name="Vírgula 7 4 5 34 3" xfId="27288" xr:uid="{00000000-0005-0000-0000-000094AB0000}"/>
    <cellStyle name="Vírgula 7 4 5 35" xfId="18998" xr:uid="{00000000-0005-0000-0000-000095AB0000}"/>
    <cellStyle name="Vírgula 7 4 5 35 2" xfId="18999" xr:uid="{00000000-0005-0000-0000-000096AB0000}"/>
    <cellStyle name="Vírgula 7 4 5 35 2 2" xfId="33126" xr:uid="{00000000-0005-0000-0000-000097AB0000}"/>
    <cellStyle name="Vírgula 7 4 5 35 3" xfId="27289" xr:uid="{00000000-0005-0000-0000-000098AB0000}"/>
    <cellStyle name="Vírgula 7 4 5 36" xfId="19000" xr:uid="{00000000-0005-0000-0000-000099AB0000}"/>
    <cellStyle name="Vírgula 7 4 5 36 2" xfId="19001" xr:uid="{00000000-0005-0000-0000-00009AAB0000}"/>
    <cellStyle name="Vírgula 7 4 5 36 2 2" xfId="33127" xr:uid="{00000000-0005-0000-0000-00009BAB0000}"/>
    <cellStyle name="Vírgula 7 4 5 36 3" xfId="27290" xr:uid="{00000000-0005-0000-0000-00009CAB0000}"/>
    <cellStyle name="Vírgula 7 4 5 37" xfId="19002" xr:uid="{00000000-0005-0000-0000-00009DAB0000}"/>
    <cellStyle name="Vírgula 7 4 5 37 2" xfId="19003" xr:uid="{00000000-0005-0000-0000-00009EAB0000}"/>
    <cellStyle name="Vírgula 7 4 5 37 2 2" xfId="33128" xr:uid="{00000000-0005-0000-0000-00009FAB0000}"/>
    <cellStyle name="Vírgula 7 4 5 37 3" xfId="27291" xr:uid="{00000000-0005-0000-0000-0000A0AB0000}"/>
    <cellStyle name="Vírgula 7 4 5 38" xfId="19004" xr:uid="{00000000-0005-0000-0000-0000A1AB0000}"/>
    <cellStyle name="Vírgula 7 4 5 38 2" xfId="19005" xr:uid="{00000000-0005-0000-0000-0000A2AB0000}"/>
    <cellStyle name="Vírgula 7 4 5 38 2 2" xfId="33129" xr:uid="{00000000-0005-0000-0000-0000A3AB0000}"/>
    <cellStyle name="Vírgula 7 4 5 38 3" xfId="27292" xr:uid="{00000000-0005-0000-0000-0000A4AB0000}"/>
    <cellStyle name="Vírgula 7 4 5 39" xfId="19006" xr:uid="{00000000-0005-0000-0000-0000A5AB0000}"/>
    <cellStyle name="Vírgula 7 4 5 39 2" xfId="19007" xr:uid="{00000000-0005-0000-0000-0000A6AB0000}"/>
    <cellStyle name="Vírgula 7 4 5 39 2 2" xfId="33130" xr:uid="{00000000-0005-0000-0000-0000A7AB0000}"/>
    <cellStyle name="Vírgula 7 4 5 39 3" xfId="27293" xr:uid="{00000000-0005-0000-0000-0000A8AB0000}"/>
    <cellStyle name="Vírgula 7 4 5 4" xfId="19008" xr:uid="{00000000-0005-0000-0000-0000A9AB0000}"/>
    <cellStyle name="Vírgula 7 4 5 4 2" xfId="19009" xr:uid="{00000000-0005-0000-0000-0000AAAB0000}"/>
    <cellStyle name="Vírgula 7 4 5 4 2 2" xfId="19010" xr:uid="{00000000-0005-0000-0000-0000ABAB0000}"/>
    <cellStyle name="Vírgula 7 4 5 4 2 2 2" xfId="36415" xr:uid="{00000000-0005-0000-0000-0000ACAB0000}"/>
    <cellStyle name="Vírgula 7 4 5 4 2 3" xfId="19011" xr:uid="{00000000-0005-0000-0000-0000ADAB0000}"/>
    <cellStyle name="Vírgula 7 4 5 4 2 3 2" xfId="41676" xr:uid="{00000000-0005-0000-0000-0000AEAB0000}"/>
    <cellStyle name="Vírgula 7 4 5 4 2 4" xfId="33131" xr:uid="{00000000-0005-0000-0000-0000AFAB0000}"/>
    <cellStyle name="Vírgula 7 4 5 4 2 5" xfId="35405" xr:uid="{00000000-0005-0000-0000-0000B0AB0000}"/>
    <cellStyle name="Vírgula 7 4 5 4 3" xfId="19012" xr:uid="{00000000-0005-0000-0000-0000B1AB0000}"/>
    <cellStyle name="Vírgula 7 4 5 4 3 2" xfId="36414" xr:uid="{00000000-0005-0000-0000-0000B2AB0000}"/>
    <cellStyle name="Vírgula 7 4 5 4 4" xfId="19013" xr:uid="{00000000-0005-0000-0000-0000B3AB0000}"/>
    <cellStyle name="Vírgula 7 4 5 4 4 2" xfId="40745" xr:uid="{00000000-0005-0000-0000-0000B4AB0000}"/>
    <cellStyle name="Vírgula 7 4 5 4 5" xfId="27294" xr:uid="{00000000-0005-0000-0000-0000B5AB0000}"/>
    <cellStyle name="Vírgula 7 4 5 4 6" xfId="35404" xr:uid="{00000000-0005-0000-0000-0000B6AB0000}"/>
    <cellStyle name="Vírgula 7 4 5 40" xfId="19014" xr:uid="{00000000-0005-0000-0000-0000B7AB0000}"/>
    <cellStyle name="Vírgula 7 4 5 40 2" xfId="19015" xr:uid="{00000000-0005-0000-0000-0000B8AB0000}"/>
    <cellStyle name="Vírgula 7 4 5 40 2 2" xfId="33132" xr:uid="{00000000-0005-0000-0000-0000B9AB0000}"/>
    <cellStyle name="Vírgula 7 4 5 40 3" xfId="27295" xr:uid="{00000000-0005-0000-0000-0000BAAB0000}"/>
    <cellStyle name="Vírgula 7 4 5 41" xfId="19016" xr:uid="{00000000-0005-0000-0000-0000BBAB0000}"/>
    <cellStyle name="Vírgula 7 4 5 41 2" xfId="19017" xr:uid="{00000000-0005-0000-0000-0000BCAB0000}"/>
    <cellStyle name="Vírgula 7 4 5 41 2 2" xfId="33133" xr:uid="{00000000-0005-0000-0000-0000BDAB0000}"/>
    <cellStyle name="Vírgula 7 4 5 41 3" xfId="27296" xr:uid="{00000000-0005-0000-0000-0000BEAB0000}"/>
    <cellStyle name="Vírgula 7 4 5 42" xfId="19018" xr:uid="{00000000-0005-0000-0000-0000BFAB0000}"/>
    <cellStyle name="Vírgula 7 4 5 42 2" xfId="19019" xr:uid="{00000000-0005-0000-0000-0000C0AB0000}"/>
    <cellStyle name="Vírgula 7 4 5 42 2 2" xfId="33134" xr:uid="{00000000-0005-0000-0000-0000C1AB0000}"/>
    <cellStyle name="Vírgula 7 4 5 42 3" xfId="27297" xr:uid="{00000000-0005-0000-0000-0000C2AB0000}"/>
    <cellStyle name="Vírgula 7 4 5 43" xfId="19020" xr:uid="{00000000-0005-0000-0000-0000C3AB0000}"/>
    <cellStyle name="Vírgula 7 4 5 43 2" xfId="19021" xr:uid="{00000000-0005-0000-0000-0000C4AB0000}"/>
    <cellStyle name="Vírgula 7 4 5 43 2 2" xfId="33135" xr:uid="{00000000-0005-0000-0000-0000C5AB0000}"/>
    <cellStyle name="Vírgula 7 4 5 43 3" xfId="27298" xr:uid="{00000000-0005-0000-0000-0000C6AB0000}"/>
    <cellStyle name="Vírgula 7 4 5 44" xfId="19022" xr:uid="{00000000-0005-0000-0000-0000C7AB0000}"/>
    <cellStyle name="Vírgula 7 4 5 44 2" xfId="19023" xr:uid="{00000000-0005-0000-0000-0000C8AB0000}"/>
    <cellStyle name="Vírgula 7 4 5 44 2 2" xfId="33136" xr:uid="{00000000-0005-0000-0000-0000C9AB0000}"/>
    <cellStyle name="Vírgula 7 4 5 44 3" xfId="27299" xr:uid="{00000000-0005-0000-0000-0000CAAB0000}"/>
    <cellStyle name="Vírgula 7 4 5 45" xfId="19024" xr:uid="{00000000-0005-0000-0000-0000CBAB0000}"/>
    <cellStyle name="Vírgula 7 4 5 45 2" xfId="19025" xr:uid="{00000000-0005-0000-0000-0000CCAB0000}"/>
    <cellStyle name="Vírgula 7 4 5 45 2 2" xfId="33137" xr:uid="{00000000-0005-0000-0000-0000CDAB0000}"/>
    <cellStyle name="Vírgula 7 4 5 45 3" xfId="27300" xr:uid="{00000000-0005-0000-0000-0000CEAB0000}"/>
    <cellStyle name="Vírgula 7 4 5 46" xfId="19026" xr:uid="{00000000-0005-0000-0000-0000CFAB0000}"/>
    <cellStyle name="Vírgula 7 4 5 46 2" xfId="19027" xr:uid="{00000000-0005-0000-0000-0000D0AB0000}"/>
    <cellStyle name="Vírgula 7 4 5 46 2 2" xfId="33138" xr:uid="{00000000-0005-0000-0000-0000D1AB0000}"/>
    <cellStyle name="Vírgula 7 4 5 46 3" xfId="27301" xr:uid="{00000000-0005-0000-0000-0000D2AB0000}"/>
    <cellStyle name="Vírgula 7 4 5 47" xfId="19028" xr:uid="{00000000-0005-0000-0000-0000D3AB0000}"/>
    <cellStyle name="Vírgula 7 4 5 47 2" xfId="19029" xr:uid="{00000000-0005-0000-0000-0000D4AB0000}"/>
    <cellStyle name="Vírgula 7 4 5 47 2 2" xfId="33139" xr:uid="{00000000-0005-0000-0000-0000D5AB0000}"/>
    <cellStyle name="Vírgula 7 4 5 47 3" xfId="27302" xr:uid="{00000000-0005-0000-0000-0000D6AB0000}"/>
    <cellStyle name="Vírgula 7 4 5 48" xfId="19030" xr:uid="{00000000-0005-0000-0000-0000D7AB0000}"/>
    <cellStyle name="Vírgula 7 4 5 48 2" xfId="19031" xr:uid="{00000000-0005-0000-0000-0000D8AB0000}"/>
    <cellStyle name="Vírgula 7 4 5 48 2 2" xfId="33140" xr:uid="{00000000-0005-0000-0000-0000D9AB0000}"/>
    <cellStyle name="Vírgula 7 4 5 48 3" xfId="27303" xr:uid="{00000000-0005-0000-0000-0000DAAB0000}"/>
    <cellStyle name="Vírgula 7 4 5 49" xfId="19032" xr:uid="{00000000-0005-0000-0000-0000DBAB0000}"/>
    <cellStyle name="Vírgula 7 4 5 49 2" xfId="19033" xr:uid="{00000000-0005-0000-0000-0000DCAB0000}"/>
    <cellStyle name="Vírgula 7 4 5 49 2 2" xfId="33141" xr:uid="{00000000-0005-0000-0000-0000DDAB0000}"/>
    <cellStyle name="Vírgula 7 4 5 49 3" xfId="27304" xr:uid="{00000000-0005-0000-0000-0000DEAB0000}"/>
    <cellStyle name="Vírgula 7 4 5 5" xfId="19034" xr:uid="{00000000-0005-0000-0000-0000DFAB0000}"/>
    <cellStyle name="Vírgula 7 4 5 5 2" xfId="19035" xr:uid="{00000000-0005-0000-0000-0000E0AB0000}"/>
    <cellStyle name="Vírgula 7 4 5 5 2 2" xfId="33142" xr:uid="{00000000-0005-0000-0000-0000E1AB0000}"/>
    <cellStyle name="Vírgula 7 4 5 5 3" xfId="27305" xr:uid="{00000000-0005-0000-0000-0000E2AB0000}"/>
    <cellStyle name="Vírgula 7 4 5 50" xfId="19036" xr:uid="{00000000-0005-0000-0000-0000E3AB0000}"/>
    <cellStyle name="Vírgula 7 4 5 50 2" xfId="19037" xr:uid="{00000000-0005-0000-0000-0000E4AB0000}"/>
    <cellStyle name="Vírgula 7 4 5 50 2 2" xfId="33143" xr:uid="{00000000-0005-0000-0000-0000E5AB0000}"/>
    <cellStyle name="Vírgula 7 4 5 50 3" xfId="27306" xr:uid="{00000000-0005-0000-0000-0000E6AB0000}"/>
    <cellStyle name="Vírgula 7 4 5 51" xfId="19038" xr:uid="{00000000-0005-0000-0000-0000E7AB0000}"/>
    <cellStyle name="Vírgula 7 4 5 51 2" xfId="19039" xr:uid="{00000000-0005-0000-0000-0000E8AB0000}"/>
    <cellStyle name="Vírgula 7 4 5 51 2 2" xfId="33144" xr:uid="{00000000-0005-0000-0000-0000E9AB0000}"/>
    <cellStyle name="Vírgula 7 4 5 51 3" xfId="27307" xr:uid="{00000000-0005-0000-0000-0000EAAB0000}"/>
    <cellStyle name="Vírgula 7 4 5 52" xfId="19040" xr:uid="{00000000-0005-0000-0000-0000EBAB0000}"/>
    <cellStyle name="Vírgula 7 4 5 52 2" xfId="19041" xr:uid="{00000000-0005-0000-0000-0000ECAB0000}"/>
    <cellStyle name="Vírgula 7 4 5 52 2 2" xfId="33145" xr:uid="{00000000-0005-0000-0000-0000EDAB0000}"/>
    <cellStyle name="Vírgula 7 4 5 52 3" xfId="27308" xr:uid="{00000000-0005-0000-0000-0000EEAB0000}"/>
    <cellStyle name="Vírgula 7 4 5 53" xfId="19042" xr:uid="{00000000-0005-0000-0000-0000EFAB0000}"/>
    <cellStyle name="Vírgula 7 4 5 53 2" xfId="19043" xr:uid="{00000000-0005-0000-0000-0000F0AB0000}"/>
    <cellStyle name="Vírgula 7 4 5 53 2 2" xfId="33146" xr:uid="{00000000-0005-0000-0000-0000F1AB0000}"/>
    <cellStyle name="Vírgula 7 4 5 53 3" xfId="27309" xr:uid="{00000000-0005-0000-0000-0000F2AB0000}"/>
    <cellStyle name="Vírgula 7 4 5 54" xfId="19044" xr:uid="{00000000-0005-0000-0000-0000F3AB0000}"/>
    <cellStyle name="Vírgula 7 4 5 54 2" xfId="19045" xr:uid="{00000000-0005-0000-0000-0000F4AB0000}"/>
    <cellStyle name="Vírgula 7 4 5 54 2 2" xfId="33147" xr:uid="{00000000-0005-0000-0000-0000F5AB0000}"/>
    <cellStyle name="Vírgula 7 4 5 54 3" xfId="27310" xr:uid="{00000000-0005-0000-0000-0000F6AB0000}"/>
    <cellStyle name="Vírgula 7 4 5 55" xfId="19046" xr:uid="{00000000-0005-0000-0000-0000F7AB0000}"/>
    <cellStyle name="Vírgula 7 4 5 55 2" xfId="19047" xr:uid="{00000000-0005-0000-0000-0000F8AB0000}"/>
    <cellStyle name="Vírgula 7 4 5 55 2 2" xfId="33148" xr:uid="{00000000-0005-0000-0000-0000F9AB0000}"/>
    <cellStyle name="Vírgula 7 4 5 55 3" xfId="27311" xr:uid="{00000000-0005-0000-0000-0000FAAB0000}"/>
    <cellStyle name="Vírgula 7 4 5 56" xfId="19048" xr:uid="{00000000-0005-0000-0000-0000FBAB0000}"/>
    <cellStyle name="Vírgula 7 4 5 56 2" xfId="19049" xr:uid="{00000000-0005-0000-0000-0000FCAB0000}"/>
    <cellStyle name="Vírgula 7 4 5 56 2 2" xfId="33149" xr:uid="{00000000-0005-0000-0000-0000FDAB0000}"/>
    <cellStyle name="Vírgula 7 4 5 56 3" xfId="27312" xr:uid="{00000000-0005-0000-0000-0000FEAB0000}"/>
    <cellStyle name="Vírgula 7 4 5 57" xfId="19050" xr:uid="{00000000-0005-0000-0000-0000FFAB0000}"/>
    <cellStyle name="Vírgula 7 4 5 57 2" xfId="19051" xr:uid="{00000000-0005-0000-0000-000000AC0000}"/>
    <cellStyle name="Vírgula 7 4 5 57 2 2" xfId="33150" xr:uid="{00000000-0005-0000-0000-000001AC0000}"/>
    <cellStyle name="Vírgula 7 4 5 57 3" xfId="27313" xr:uid="{00000000-0005-0000-0000-000002AC0000}"/>
    <cellStyle name="Vírgula 7 4 5 58" xfId="19052" xr:uid="{00000000-0005-0000-0000-000003AC0000}"/>
    <cellStyle name="Vírgula 7 4 5 58 2" xfId="19053" xr:uid="{00000000-0005-0000-0000-000004AC0000}"/>
    <cellStyle name="Vírgula 7 4 5 58 2 2" xfId="33151" xr:uid="{00000000-0005-0000-0000-000005AC0000}"/>
    <cellStyle name="Vírgula 7 4 5 58 3" xfId="27314" xr:uid="{00000000-0005-0000-0000-000006AC0000}"/>
    <cellStyle name="Vírgula 7 4 5 59" xfId="19054" xr:uid="{00000000-0005-0000-0000-000007AC0000}"/>
    <cellStyle name="Vírgula 7 4 5 59 2" xfId="19055" xr:uid="{00000000-0005-0000-0000-000008AC0000}"/>
    <cellStyle name="Vírgula 7 4 5 59 2 2" xfId="33152" xr:uid="{00000000-0005-0000-0000-000009AC0000}"/>
    <cellStyle name="Vírgula 7 4 5 59 3" xfId="27315" xr:uid="{00000000-0005-0000-0000-00000AAC0000}"/>
    <cellStyle name="Vírgula 7 4 5 6" xfId="19056" xr:uid="{00000000-0005-0000-0000-00000BAC0000}"/>
    <cellStyle name="Vírgula 7 4 5 6 2" xfId="19057" xr:uid="{00000000-0005-0000-0000-00000CAC0000}"/>
    <cellStyle name="Vírgula 7 4 5 6 2 2" xfId="33153" xr:uid="{00000000-0005-0000-0000-00000DAC0000}"/>
    <cellStyle name="Vírgula 7 4 5 6 3" xfId="27316" xr:uid="{00000000-0005-0000-0000-00000EAC0000}"/>
    <cellStyle name="Vírgula 7 4 5 60" xfId="19058" xr:uid="{00000000-0005-0000-0000-00000FAC0000}"/>
    <cellStyle name="Vírgula 7 4 5 60 2" xfId="19059" xr:uid="{00000000-0005-0000-0000-000010AC0000}"/>
    <cellStyle name="Vírgula 7 4 5 60 2 2" xfId="33154" xr:uid="{00000000-0005-0000-0000-000011AC0000}"/>
    <cellStyle name="Vírgula 7 4 5 60 3" xfId="27317" xr:uid="{00000000-0005-0000-0000-000012AC0000}"/>
    <cellStyle name="Vírgula 7 4 5 61" xfId="19060" xr:uid="{00000000-0005-0000-0000-000013AC0000}"/>
    <cellStyle name="Vírgula 7 4 5 61 2" xfId="19061" xr:uid="{00000000-0005-0000-0000-000014AC0000}"/>
    <cellStyle name="Vírgula 7 4 5 61 2 2" xfId="33155" xr:uid="{00000000-0005-0000-0000-000015AC0000}"/>
    <cellStyle name="Vírgula 7 4 5 61 3" xfId="27318" xr:uid="{00000000-0005-0000-0000-000016AC0000}"/>
    <cellStyle name="Vírgula 7 4 5 62" xfId="19062" xr:uid="{00000000-0005-0000-0000-000017AC0000}"/>
    <cellStyle name="Vírgula 7 4 5 62 2" xfId="19063" xr:uid="{00000000-0005-0000-0000-000018AC0000}"/>
    <cellStyle name="Vírgula 7 4 5 62 2 2" xfId="33156" xr:uid="{00000000-0005-0000-0000-000019AC0000}"/>
    <cellStyle name="Vírgula 7 4 5 62 3" xfId="27319" xr:uid="{00000000-0005-0000-0000-00001AAC0000}"/>
    <cellStyle name="Vírgula 7 4 5 63" xfId="19064" xr:uid="{00000000-0005-0000-0000-00001BAC0000}"/>
    <cellStyle name="Vírgula 7 4 5 63 2" xfId="19065" xr:uid="{00000000-0005-0000-0000-00001CAC0000}"/>
    <cellStyle name="Vírgula 7 4 5 63 2 2" xfId="33157" xr:uid="{00000000-0005-0000-0000-00001DAC0000}"/>
    <cellStyle name="Vírgula 7 4 5 63 3" xfId="27320" xr:uid="{00000000-0005-0000-0000-00001EAC0000}"/>
    <cellStyle name="Vírgula 7 4 5 64" xfId="19066" xr:uid="{00000000-0005-0000-0000-00001FAC0000}"/>
    <cellStyle name="Vírgula 7 4 5 64 2" xfId="19067" xr:uid="{00000000-0005-0000-0000-000020AC0000}"/>
    <cellStyle name="Vírgula 7 4 5 64 2 2" xfId="33158" xr:uid="{00000000-0005-0000-0000-000021AC0000}"/>
    <cellStyle name="Vírgula 7 4 5 64 3" xfId="27321" xr:uid="{00000000-0005-0000-0000-000022AC0000}"/>
    <cellStyle name="Vírgula 7 4 5 65" xfId="19068" xr:uid="{00000000-0005-0000-0000-000023AC0000}"/>
    <cellStyle name="Vírgula 7 4 5 65 2" xfId="19069" xr:uid="{00000000-0005-0000-0000-000024AC0000}"/>
    <cellStyle name="Vírgula 7 4 5 65 2 2" xfId="33159" xr:uid="{00000000-0005-0000-0000-000025AC0000}"/>
    <cellStyle name="Vírgula 7 4 5 65 3" xfId="27322" xr:uid="{00000000-0005-0000-0000-000026AC0000}"/>
    <cellStyle name="Vírgula 7 4 5 66" xfId="19070" xr:uid="{00000000-0005-0000-0000-000027AC0000}"/>
    <cellStyle name="Vírgula 7 4 5 66 2" xfId="19071" xr:uid="{00000000-0005-0000-0000-000028AC0000}"/>
    <cellStyle name="Vírgula 7 4 5 66 2 2" xfId="33160" xr:uid="{00000000-0005-0000-0000-000029AC0000}"/>
    <cellStyle name="Vírgula 7 4 5 66 3" xfId="27323" xr:uid="{00000000-0005-0000-0000-00002AAC0000}"/>
    <cellStyle name="Vírgula 7 4 5 67" xfId="19072" xr:uid="{00000000-0005-0000-0000-00002BAC0000}"/>
    <cellStyle name="Vírgula 7 4 5 67 2" xfId="19073" xr:uid="{00000000-0005-0000-0000-00002CAC0000}"/>
    <cellStyle name="Vírgula 7 4 5 67 2 2" xfId="33161" xr:uid="{00000000-0005-0000-0000-00002DAC0000}"/>
    <cellStyle name="Vírgula 7 4 5 67 3" xfId="27324" xr:uid="{00000000-0005-0000-0000-00002EAC0000}"/>
    <cellStyle name="Vírgula 7 4 5 68" xfId="19074" xr:uid="{00000000-0005-0000-0000-00002FAC0000}"/>
    <cellStyle name="Vírgula 7 4 5 68 2" xfId="19075" xr:uid="{00000000-0005-0000-0000-000030AC0000}"/>
    <cellStyle name="Vírgula 7 4 5 68 2 2" xfId="33162" xr:uid="{00000000-0005-0000-0000-000031AC0000}"/>
    <cellStyle name="Vírgula 7 4 5 68 3" xfId="27325" xr:uid="{00000000-0005-0000-0000-000032AC0000}"/>
    <cellStyle name="Vírgula 7 4 5 69" xfId="19076" xr:uid="{00000000-0005-0000-0000-000033AC0000}"/>
    <cellStyle name="Vírgula 7 4 5 69 2" xfId="19077" xr:uid="{00000000-0005-0000-0000-000034AC0000}"/>
    <cellStyle name="Vírgula 7 4 5 69 2 2" xfId="33163" xr:uid="{00000000-0005-0000-0000-000035AC0000}"/>
    <cellStyle name="Vírgula 7 4 5 69 3" xfId="27326" xr:uid="{00000000-0005-0000-0000-000036AC0000}"/>
    <cellStyle name="Vírgula 7 4 5 7" xfId="19078" xr:uid="{00000000-0005-0000-0000-000037AC0000}"/>
    <cellStyle name="Vírgula 7 4 5 7 2" xfId="19079" xr:uid="{00000000-0005-0000-0000-000038AC0000}"/>
    <cellStyle name="Vírgula 7 4 5 7 2 2" xfId="33164" xr:uid="{00000000-0005-0000-0000-000039AC0000}"/>
    <cellStyle name="Vírgula 7 4 5 7 3" xfId="27327" xr:uid="{00000000-0005-0000-0000-00003AAC0000}"/>
    <cellStyle name="Vírgula 7 4 5 70" xfId="19080" xr:uid="{00000000-0005-0000-0000-00003BAC0000}"/>
    <cellStyle name="Vírgula 7 4 5 70 2" xfId="19081" xr:uid="{00000000-0005-0000-0000-00003CAC0000}"/>
    <cellStyle name="Vírgula 7 4 5 70 2 2" xfId="33165" xr:uid="{00000000-0005-0000-0000-00003DAC0000}"/>
    <cellStyle name="Vírgula 7 4 5 70 3" xfId="27328" xr:uid="{00000000-0005-0000-0000-00003EAC0000}"/>
    <cellStyle name="Vírgula 7 4 5 71" xfId="19082" xr:uid="{00000000-0005-0000-0000-00003FAC0000}"/>
    <cellStyle name="Vírgula 7 4 5 71 2" xfId="19083" xr:uid="{00000000-0005-0000-0000-000040AC0000}"/>
    <cellStyle name="Vírgula 7 4 5 71 2 2" xfId="33166" xr:uid="{00000000-0005-0000-0000-000041AC0000}"/>
    <cellStyle name="Vírgula 7 4 5 71 3" xfId="27329" xr:uid="{00000000-0005-0000-0000-000042AC0000}"/>
    <cellStyle name="Vírgula 7 4 5 72" xfId="19084" xr:uid="{00000000-0005-0000-0000-000043AC0000}"/>
    <cellStyle name="Vírgula 7 4 5 72 2" xfId="19085" xr:uid="{00000000-0005-0000-0000-000044AC0000}"/>
    <cellStyle name="Vírgula 7 4 5 72 2 2" xfId="33167" xr:uid="{00000000-0005-0000-0000-000045AC0000}"/>
    <cellStyle name="Vírgula 7 4 5 72 3" xfId="27330" xr:uid="{00000000-0005-0000-0000-000046AC0000}"/>
    <cellStyle name="Vírgula 7 4 5 73" xfId="19086" xr:uid="{00000000-0005-0000-0000-000047AC0000}"/>
    <cellStyle name="Vírgula 7 4 5 73 2" xfId="19087" xr:uid="{00000000-0005-0000-0000-000048AC0000}"/>
    <cellStyle name="Vírgula 7 4 5 73 2 2" xfId="33168" xr:uid="{00000000-0005-0000-0000-000049AC0000}"/>
    <cellStyle name="Vírgula 7 4 5 73 3" xfId="27331" xr:uid="{00000000-0005-0000-0000-00004AAC0000}"/>
    <cellStyle name="Vírgula 7 4 5 74" xfId="19088" xr:uid="{00000000-0005-0000-0000-00004BAC0000}"/>
    <cellStyle name="Vírgula 7 4 5 74 2" xfId="19089" xr:uid="{00000000-0005-0000-0000-00004CAC0000}"/>
    <cellStyle name="Vírgula 7 4 5 74 2 2" xfId="33169" xr:uid="{00000000-0005-0000-0000-00004DAC0000}"/>
    <cellStyle name="Vírgula 7 4 5 74 3" xfId="27332" xr:uid="{00000000-0005-0000-0000-00004EAC0000}"/>
    <cellStyle name="Vírgula 7 4 5 75" xfId="19090" xr:uid="{00000000-0005-0000-0000-00004FAC0000}"/>
    <cellStyle name="Vírgula 7 4 5 75 2" xfId="19091" xr:uid="{00000000-0005-0000-0000-000050AC0000}"/>
    <cellStyle name="Vírgula 7 4 5 75 2 2" xfId="33170" xr:uid="{00000000-0005-0000-0000-000051AC0000}"/>
    <cellStyle name="Vírgula 7 4 5 75 3" xfId="27333" xr:uid="{00000000-0005-0000-0000-000052AC0000}"/>
    <cellStyle name="Vírgula 7 4 5 76" xfId="19092" xr:uid="{00000000-0005-0000-0000-000053AC0000}"/>
    <cellStyle name="Vírgula 7 4 5 76 2" xfId="19093" xr:uid="{00000000-0005-0000-0000-000054AC0000}"/>
    <cellStyle name="Vírgula 7 4 5 76 2 2" xfId="33171" xr:uid="{00000000-0005-0000-0000-000055AC0000}"/>
    <cellStyle name="Vírgula 7 4 5 76 3" xfId="27334" xr:uid="{00000000-0005-0000-0000-000056AC0000}"/>
    <cellStyle name="Vírgula 7 4 5 77" xfId="19094" xr:uid="{00000000-0005-0000-0000-000057AC0000}"/>
    <cellStyle name="Vírgula 7 4 5 77 2" xfId="27912" xr:uid="{00000000-0005-0000-0000-000058AC0000}"/>
    <cellStyle name="Vírgula 7 4 5 78" xfId="19095" xr:uid="{00000000-0005-0000-0000-000059AC0000}"/>
    <cellStyle name="Vírgula 7 4 5 78 2" xfId="33098" xr:uid="{00000000-0005-0000-0000-00005AAC0000}"/>
    <cellStyle name="Vírgula 7 4 5 79" xfId="19096" xr:uid="{00000000-0005-0000-0000-00005BAC0000}"/>
    <cellStyle name="Vírgula 7 4 5 79 2" xfId="40742" xr:uid="{00000000-0005-0000-0000-00005CAC0000}"/>
    <cellStyle name="Vírgula 7 4 5 8" xfId="19097" xr:uid="{00000000-0005-0000-0000-00005DAC0000}"/>
    <cellStyle name="Vírgula 7 4 5 8 2" xfId="19098" xr:uid="{00000000-0005-0000-0000-00005EAC0000}"/>
    <cellStyle name="Vírgula 7 4 5 8 2 2" xfId="33172" xr:uid="{00000000-0005-0000-0000-00005FAC0000}"/>
    <cellStyle name="Vírgula 7 4 5 8 3" xfId="27335" xr:uid="{00000000-0005-0000-0000-000060AC0000}"/>
    <cellStyle name="Vírgula 7 4 5 80" xfId="27261" xr:uid="{00000000-0005-0000-0000-000061AC0000}"/>
    <cellStyle name="Vírgula 7 4 5 9" xfId="19099" xr:uid="{00000000-0005-0000-0000-000062AC0000}"/>
    <cellStyle name="Vírgula 7 4 5 9 2" xfId="19100" xr:uid="{00000000-0005-0000-0000-000063AC0000}"/>
    <cellStyle name="Vírgula 7 4 5 9 2 2" xfId="33173" xr:uid="{00000000-0005-0000-0000-000064AC0000}"/>
    <cellStyle name="Vírgula 7 4 5 9 3" xfId="27336" xr:uid="{00000000-0005-0000-0000-000065AC0000}"/>
    <cellStyle name="Vírgula 7 4 6" xfId="19101" xr:uid="{00000000-0005-0000-0000-000066AC0000}"/>
    <cellStyle name="Vírgula 7 4 6 2" xfId="27899" xr:uid="{00000000-0005-0000-0000-000067AC0000}"/>
    <cellStyle name="Vírgula 7 4 7" xfId="19102" xr:uid="{00000000-0005-0000-0000-000068AC0000}"/>
    <cellStyle name="Vírgula 7 4 7 2" xfId="32866" xr:uid="{00000000-0005-0000-0000-000069AC0000}"/>
    <cellStyle name="Vírgula 7 4 8" xfId="19103" xr:uid="{00000000-0005-0000-0000-00006AAC0000}"/>
    <cellStyle name="Vírgula 7 4 8 2" xfId="40723" xr:uid="{00000000-0005-0000-0000-00006BAC0000}"/>
    <cellStyle name="Vírgula 7 4 9" xfId="27029" xr:uid="{00000000-0005-0000-0000-00006CAC0000}"/>
    <cellStyle name="Vírgula 7 40" xfId="19104" xr:uid="{00000000-0005-0000-0000-00006DAC0000}"/>
    <cellStyle name="Vírgula 7 40 2" xfId="19105" xr:uid="{00000000-0005-0000-0000-00006EAC0000}"/>
    <cellStyle name="Vírgula 7 40 2 2" xfId="33174" xr:uid="{00000000-0005-0000-0000-00006FAC0000}"/>
    <cellStyle name="Vírgula 7 40 3" xfId="27337" xr:uid="{00000000-0005-0000-0000-000070AC0000}"/>
    <cellStyle name="Vírgula 7 41" xfId="19106" xr:uid="{00000000-0005-0000-0000-000071AC0000}"/>
    <cellStyle name="Vírgula 7 41 2" xfId="19107" xr:uid="{00000000-0005-0000-0000-000072AC0000}"/>
    <cellStyle name="Vírgula 7 41 2 2" xfId="33175" xr:uid="{00000000-0005-0000-0000-000073AC0000}"/>
    <cellStyle name="Vírgula 7 41 3" xfId="27338" xr:uid="{00000000-0005-0000-0000-000074AC0000}"/>
    <cellStyle name="Vírgula 7 42" xfId="19108" xr:uid="{00000000-0005-0000-0000-000075AC0000}"/>
    <cellStyle name="Vírgula 7 42 2" xfId="19109" xr:uid="{00000000-0005-0000-0000-000076AC0000}"/>
    <cellStyle name="Vírgula 7 42 2 2" xfId="33176" xr:uid="{00000000-0005-0000-0000-000077AC0000}"/>
    <cellStyle name="Vírgula 7 42 3" xfId="27339" xr:uid="{00000000-0005-0000-0000-000078AC0000}"/>
    <cellStyle name="Vírgula 7 43" xfId="19110" xr:uid="{00000000-0005-0000-0000-000079AC0000}"/>
    <cellStyle name="Vírgula 7 43 2" xfId="19111" xr:uid="{00000000-0005-0000-0000-00007AAC0000}"/>
    <cellStyle name="Vírgula 7 43 2 2" xfId="33177" xr:uid="{00000000-0005-0000-0000-00007BAC0000}"/>
    <cellStyle name="Vírgula 7 43 3" xfId="27340" xr:uid="{00000000-0005-0000-0000-00007CAC0000}"/>
    <cellStyle name="Vírgula 7 44" xfId="19112" xr:uid="{00000000-0005-0000-0000-00007DAC0000}"/>
    <cellStyle name="Vírgula 7 44 2" xfId="19113" xr:uid="{00000000-0005-0000-0000-00007EAC0000}"/>
    <cellStyle name="Vírgula 7 44 2 2" xfId="33178" xr:uid="{00000000-0005-0000-0000-00007FAC0000}"/>
    <cellStyle name="Vírgula 7 44 3" xfId="27341" xr:uid="{00000000-0005-0000-0000-000080AC0000}"/>
    <cellStyle name="Vírgula 7 45" xfId="19114" xr:uid="{00000000-0005-0000-0000-000081AC0000}"/>
    <cellStyle name="Vírgula 7 45 2" xfId="19115" xr:uid="{00000000-0005-0000-0000-000082AC0000}"/>
    <cellStyle name="Vírgula 7 45 2 2" xfId="33179" xr:uid="{00000000-0005-0000-0000-000083AC0000}"/>
    <cellStyle name="Vírgula 7 45 3" xfId="27342" xr:uid="{00000000-0005-0000-0000-000084AC0000}"/>
    <cellStyle name="Vírgula 7 46" xfId="19116" xr:uid="{00000000-0005-0000-0000-000085AC0000}"/>
    <cellStyle name="Vírgula 7 46 2" xfId="19117" xr:uid="{00000000-0005-0000-0000-000086AC0000}"/>
    <cellStyle name="Vírgula 7 46 2 2" xfId="33180" xr:uid="{00000000-0005-0000-0000-000087AC0000}"/>
    <cellStyle name="Vírgula 7 46 3" xfId="27343" xr:uid="{00000000-0005-0000-0000-000088AC0000}"/>
    <cellStyle name="Vírgula 7 47" xfId="19118" xr:uid="{00000000-0005-0000-0000-000089AC0000}"/>
    <cellStyle name="Vírgula 7 47 2" xfId="19119" xr:uid="{00000000-0005-0000-0000-00008AAC0000}"/>
    <cellStyle name="Vírgula 7 47 2 2" xfId="33181" xr:uid="{00000000-0005-0000-0000-00008BAC0000}"/>
    <cellStyle name="Vírgula 7 47 3" xfId="27344" xr:uid="{00000000-0005-0000-0000-00008CAC0000}"/>
    <cellStyle name="Vírgula 7 48" xfId="19120" xr:uid="{00000000-0005-0000-0000-00008DAC0000}"/>
    <cellStyle name="Vírgula 7 48 2" xfId="19121" xr:uid="{00000000-0005-0000-0000-00008EAC0000}"/>
    <cellStyle name="Vírgula 7 48 2 2" xfId="33182" xr:uid="{00000000-0005-0000-0000-00008FAC0000}"/>
    <cellStyle name="Vírgula 7 48 3" xfId="27345" xr:uid="{00000000-0005-0000-0000-000090AC0000}"/>
    <cellStyle name="Vírgula 7 49" xfId="19122" xr:uid="{00000000-0005-0000-0000-000091AC0000}"/>
    <cellStyle name="Vírgula 7 49 2" xfId="19123" xr:uid="{00000000-0005-0000-0000-000092AC0000}"/>
    <cellStyle name="Vírgula 7 49 2 2" xfId="33183" xr:uid="{00000000-0005-0000-0000-000093AC0000}"/>
    <cellStyle name="Vírgula 7 49 3" xfId="27346" xr:uid="{00000000-0005-0000-0000-000094AC0000}"/>
    <cellStyle name="Vírgula 7 5" xfId="19124" xr:uid="{00000000-0005-0000-0000-000095AC0000}"/>
    <cellStyle name="Vírgula 7 5 2" xfId="19125" xr:uid="{00000000-0005-0000-0000-000096AC0000}"/>
    <cellStyle name="Vírgula 7 5 2 2" xfId="19126" xr:uid="{00000000-0005-0000-0000-000097AC0000}"/>
    <cellStyle name="Vírgula 7 5 2 2 2" xfId="27916" xr:uid="{00000000-0005-0000-0000-000098AC0000}"/>
    <cellStyle name="Vírgula 7 5 2 3" xfId="19127" xr:uid="{00000000-0005-0000-0000-000099AC0000}"/>
    <cellStyle name="Vírgula 7 5 2 3 2" xfId="33185" xr:uid="{00000000-0005-0000-0000-00009AAC0000}"/>
    <cellStyle name="Vírgula 7 5 2 4" xfId="19128" xr:uid="{00000000-0005-0000-0000-00009BAC0000}"/>
    <cellStyle name="Vírgula 7 5 2 4 2" xfId="40747" xr:uid="{00000000-0005-0000-0000-00009CAC0000}"/>
    <cellStyle name="Vírgula 7 5 2 5" xfId="27348" xr:uid="{00000000-0005-0000-0000-00009DAC0000}"/>
    <cellStyle name="Vírgula 7 5 3" xfId="19129" xr:uid="{00000000-0005-0000-0000-00009EAC0000}"/>
    <cellStyle name="Vírgula 7 5 3 2" xfId="19130" xr:uid="{00000000-0005-0000-0000-00009FAC0000}"/>
    <cellStyle name="Vírgula 7 5 3 2 2" xfId="36417" xr:uid="{00000000-0005-0000-0000-0000A0AC0000}"/>
    <cellStyle name="Vírgula 7 5 3 3" xfId="27915" xr:uid="{00000000-0005-0000-0000-0000A1AC0000}"/>
    <cellStyle name="Vírgula 7 5 4" xfId="19131" xr:uid="{00000000-0005-0000-0000-0000A2AC0000}"/>
    <cellStyle name="Vírgula 7 5 4 2" xfId="19132" xr:uid="{00000000-0005-0000-0000-0000A3AC0000}"/>
    <cellStyle name="Vírgula 7 5 4 2 2" xfId="41677" xr:uid="{00000000-0005-0000-0000-0000A4AC0000}"/>
    <cellStyle name="Vírgula 7 5 4 3" xfId="33184" xr:uid="{00000000-0005-0000-0000-0000A5AC0000}"/>
    <cellStyle name="Vírgula 7 5 4 4" xfId="36416" xr:uid="{00000000-0005-0000-0000-0000A6AC0000}"/>
    <cellStyle name="Vírgula 7 5 5" xfId="19133" xr:uid="{00000000-0005-0000-0000-0000A7AC0000}"/>
    <cellStyle name="Vírgula 7 5 5 2" xfId="40746" xr:uid="{00000000-0005-0000-0000-0000A8AC0000}"/>
    <cellStyle name="Vírgula 7 5 6" xfId="27347" xr:uid="{00000000-0005-0000-0000-0000A9AC0000}"/>
    <cellStyle name="Vírgula 7 50" xfId="19134" xr:uid="{00000000-0005-0000-0000-0000AAAC0000}"/>
    <cellStyle name="Vírgula 7 50 2" xfId="19135" xr:uid="{00000000-0005-0000-0000-0000ABAC0000}"/>
    <cellStyle name="Vírgula 7 50 2 2" xfId="33186" xr:uid="{00000000-0005-0000-0000-0000ACAC0000}"/>
    <cellStyle name="Vírgula 7 50 3" xfId="27349" xr:uid="{00000000-0005-0000-0000-0000ADAC0000}"/>
    <cellStyle name="Vírgula 7 51" xfId="19136" xr:uid="{00000000-0005-0000-0000-0000AEAC0000}"/>
    <cellStyle name="Vírgula 7 51 2" xfId="19137" xr:uid="{00000000-0005-0000-0000-0000AFAC0000}"/>
    <cellStyle name="Vírgula 7 51 2 2" xfId="33187" xr:uid="{00000000-0005-0000-0000-0000B0AC0000}"/>
    <cellStyle name="Vírgula 7 51 3" xfId="27350" xr:uid="{00000000-0005-0000-0000-0000B1AC0000}"/>
    <cellStyle name="Vírgula 7 52" xfId="19138" xr:uid="{00000000-0005-0000-0000-0000B2AC0000}"/>
    <cellStyle name="Vírgula 7 52 2" xfId="19139" xr:uid="{00000000-0005-0000-0000-0000B3AC0000}"/>
    <cellStyle name="Vírgula 7 52 2 2" xfId="33188" xr:uid="{00000000-0005-0000-0000-0000B4AC0000}"/>
    <cellStyle name="Vírgula 7 52 3" xfId="27351" xr:uid="{00000000-0005-0000-0000-0000B5AC0000}"/>
    <cellStyle name="Vírgula 7 53" xfId="19140" xr:uid="{00000000-0005-0000-0000-0000B6AC0000}"/>
    <cellStyle name="Vírgula 7 53 2" xfId="19141" xr:uid="{00000000-0005-0000-0000-0000B7AC0000}"/>
    <cellStyle name="Vírgula 7 53 2 2" xfId="33189" xr:uid="{00000000-0005-0000-0000-0000B8AC0000}"/>
    <cellStyle name="Vírgula 7 53 3" xfId="27352" xr:uid="{00000000-0005-0000-0000-0000B9AC0000}"/>
    <cellStyle name="Vírgula 7 54" xfId="19142" xr:uid="{00000000-0005-0000-0000-0000BAAC0000}"/>
    <cellStyle name="Vírgula 7 54 2" xfId="19143" xr:uid="{00000000-0005-0000-0000-0000BBAC0000}"/>
    <cellStyle name="Vírgula 7 54 2 2" xfId="33190" xr:uid="{00000000-0005-0000-0000-0000BCAC0000}"/>
    <cellStyle name="Vírgula 7 54 3" xfId="27353" xr:uid="{00000000-0005-0000-0000-0000BDAC0000}"/>
    <cellStyle name="Vírgula 7 55" xfId="19144" xr:uid="{00000000-0005-0000-0000-0000BEAC0000}"/>
    <cellStyle name="Vírgula 7 55 2" xfId="19145" xr:uid="{00000000-0005-0000-0000-0000BFAC0000}"/>
    <cellStyle name="Vírgula 7 55 2 2" xfId="33191" xr:uid="{00000000-0005-0000-0000-0000C0AC0000}"/>
    <cellStyle name="Vírgula 7 55 3" xfId="27354" xr:uid="{00000000-0005-0000-0000-0000C1AC0000}"/>
    <cellStyle name="Vírgula 7 56" xfId="19146" xr:uid="{00000000-0005-0000-0000-0000C2AC0000}"/>
    <cellStyle name="Vírgula 7 56 2" xfId="19147" xr:uid="{00000000-0005-0000-0000-0000C3AC0000}"/>
    <cellStyle name="Vírgula 7 56 2 2" xfId="33192" xr:uid="{00000000-0005-0000-0000-0000C4AC0000}"/>
    <cellStyle name="Vírgula 7 56 3" xfId="27355" xr:uid="{00000000-0005-0000-0000-0000C5AC0000}"/>
    <cellStyle name="Vírgula 7 57" xfId="19148" xr:uid="{00000000-0005-0000-0000-0000C6AC0000}"/>
    <cellStyle name="Vírgula 7 57 2" xfId="19149" xr:uid="{00000000-0005-0000-0000-0000C7AC0000}"/>
    <cellStyle name="Vírgula 7 57 2 2" xfId="33193" xr:uid="{00000000-0005-0000-0000-0000C8AC0000}"/>
    <cellStyle name="Vírgula 7 57 3" xfId="27356" xr:uid="{00000000-0005-0000-0000-0000C9AC0000}"/>
    <cellStyle name="Vírgula 7 58" xfId="19150" xr:uid="{00000000-0005-0000-0000-0000CAAC0000}"/>
    <cellStyle name="Vírgula 7 58 2" xfId="19151" xr:uid="{00000000-0005-0000-0000-0000CBAC0000}"/>
    <cellStyle name="Vírgula 7 58 2 2" xfId="33194" xr:uid="{00000000-0005-0000-0000-0000CCAC0000}"/>
    <cellStyle name="Vírgula 7 58 3" xfId="27357" xr:uid="{00000000-0005-0000-0000-0000CDAC0000}"/>
    <cellStyle name="Vírgula 7 59" xfId="19152" xr:uid="{00000000-0005-0000-0000-0000CEAC0000}"/>
    <cellStyle name="Vírgula 7 59 2" xfId="19153" xr:uid="{00000000-0005-0000-0000-0000CFAC0000}"/>
    <cellStyle name="Vírgula 7 59 2 2" xfId="33195" xr:uid="{00000000-0005-0000-0000-0000D0AC0000}"/>
    <cellStyle name="Vírgula 7 59 3" xfId="27358" xr:uid="{00000000-0005-0000-0000-0000D1AC0000}"/>
    <cellStyle name="Vírgula 7 6" xfId="19154" xr:uid="{00000000-0005-0000-0000-0000D2AC0000}"/>
    <cellStyle name="Vírgula 7 6 2" xfId="19155" xr:uid="{00000000-0005-0000-0000-0000D3AC0000}"/>
    <cellStyle name="Vírgula 7 6 2 2" xfId="19156" xr:uid="{00000000-0005-0000-0000-0000D4AC0000}"/>
    <cellStyle name="Vírgula 7 6 2 2 2" xfId="41678" xr:uid="{00000000-0005-0000-0000-0000D5AC0000}"/>
    <cellStyle name="Vírgula 7 6 2 3" xfId="33196" xr:uid="{00000000-0005-0000-0000-0000D6AC0000}"/>
    <cellStyle name="Vírgula 7 6 2 4" xfId="36418" xr:uid="{00000000-0005-0000-0000-0000D7AC0000}"/>
    <cellStyle name="Vírgula 7 6 3" xfId="19157" xr:uid="{00000000-0005-0000-0000-0000D8AC0000}"/>
    <cellStyle name="Vírgula 7 6 3 2" xfId="40748" xr:uid="{00000000-0005-0000-0000-0000D9AC0000}"/>
    <cellStyle name="Vírgula 7 6 4" xfId="27359" xr:uid="{00000000-0005-0000-0000-0000DAAC0000}"/>
    <cellStyle name="Vírgula 7 6 5" xfId="35406" xr:uid="{00000000-0005-0000-0000-0000DBAC0000}"/>
    <cellStyle name="Vírgula 7 60" xfId="19158" xr:uid="{00000000-0005-0000-0000-0000DCAC0000}"/>
    <cellStyle name="Vírgula 7 60 2" xfId="19159" xr:uid="{00000000-0005-0000-0000-0000DDAC0000}"/>
    <cellStyle name="Vírgula 7 60 2 2" xfId="33197" xr:uid="{00000000-0005-0000-0000-0000DEAC0000}"/>
    <cellStyle name="Vírgula 7 60 3" xfId="27360" xr:uid="{00000000-0005-0000-0000-0000DFAC0000}"/>
    <cellStyle name="Vírgula 7 61" xfId="19160" xr:uid="{00000000-0005-0000-0000-0000E0AC0000}"/>
    <cellStyle name="Vírgula 7 61 2" xfId="19161" xr:uid="{00000000-0005-0000-0000-0000E1AC0000}"/>
    <cellStyle name="Vírgula 7 61 2 2" xfId="33198" xr:uid="{00000000-0005-0000-0000-0000E2AC0000}"/>
    <cellStyle name="Vírgula 7 61 3" xfId="27361" xr:uid="{00000000-0005-0000-0000-0000E3AC0000}"/>
    <cellStyle name="Vírgula 7 62" xfId="19162" xr:uid="{00000000-0005-0000-0000-0000E4AC0000}"/>
    <cellStyle name="Vírgula 7 62 2" xfId="19163" xr:uid="{00000000-0005-0000-0000-0000E5AC0000}"/>
    <cellStyle name="Vírgula 7 62 2 2" xfId="33199" xr:uid="{00000000-0005-0000-0000-0000E6AC0000}"/>
    <cellStyle name="Vírgula 7 62 3" xfId="27362" xr:uid="{00000000-0005-0000-0000-0000E7AC0000}"/>
    <cellStyle name="Vírgula 7 63" xfId="19164" xr:uid="{00000000-0005-0000-0000-0000E8AC0000}"/>
    <cellStyle name="Vírgula 7 63 2" xfId="19165" xr:uid="{00000000-0005-0000-0000-0000E9AC0000}"/>
    <cellStyle name="Vírgula 7 63 2 2" xfId="33200" xr:uid="{00000000-0005-0000-0000-0000EAAC0000}"/>
    <cellStyle name="Vírgula 7 63 3" xfId="27363" xr:uid="{00000000-0005-0000-0000-0000EBAC0000}"/>
    <cellStyle name="Vírgula 7 64" xfId="19166" xr:uid="{00000000-0005-0000-0000-0000ECAC0000}"/>
    <cellStyle name="Vírgula 7 64 2" xfId="19167" xr:uid="{00000000-0005-0000-0000-0000EDAC0000}"/>
    <cellStyle name="Vírgula 7 64 2 2" xfId="33201" xr:uid="{00000000-0005-0000-0000-0000EEAC0000}"/>
    <cellStyle name="Vírgula 7 64 3" xfId="27364" xr:uid="{00000000-0005-0000-0000-0000EFAC0000}"/>
    <cellStyle name="Vírgula 7 65" xfId="19168" xr:uid="{00000000-0005-0000-0000-0000F0AC0000}"/>
    <cellStyle name="Vírgula 7 65 2" xfId="19169" xr:uid="{00000000-0005-0000-0000-0000F1AC0000}"/>
    <cellStyle name="Vírgula 7 65 2 2" xfId="33202" xr:uid="{00000000-0005-0000-0000-0000F2AC0000}"/>
    <cellStyle name="Vírgula 7 65 3" xfId="27365" xr:uid="{00000000-0005-0000-0000-0000F3AC0000}"/>
    <cellStyle name="Vírgula 7 66" xfId="19170" xr:uid="{00000000-0005-0000-0000-0000F4AC0000}"/>
    <cellStyle name="Vírgula 7 66 2" xfId="19171" xr:uid="{00000000-0005-0000-0000-0000F5AC0000}"/>
    <cellStyle name="Vírgula 7 66 2 2" xfId="33203" xr:uid="{00000000-0005-0000-0000-0000F6AC0000}"/>
    <cellStyle name="Vírgula 7 66 3" xfId="27366" xr:uid="{00000000-0005-0000-0000-0000F7AC0000}"/>
    <cellStyle name="Vírgula 7 67" xfId="19172" xr:uid="{00000000-0005-0000-0000-0000F8AC0000}"/>
    <cellStyle name="Vírgula 7 67 2" xfId="19173" xr:uid="{00000000-0005-0000-0000-0000F9AC0000}"/>
    <cellStyle name="Vírgula 7 67 2 2" xfId="33204" xr:uid="{00000000-0005-0000-0000-0000FAAC0000}"/>
    <cellStyle name="Vírgula 7 67 3" xfId="27367" xr:uid="{00000000-0005-0000-0000-0000FBAC0000}"/>
    <cellStyle name="Vírgula 7 68" xfId="19174" xr:uid="{00000000-0005-0000-0000-0000FCAC0000}"/>
    <cellStyle name="Vírgula 7 68 2" xfId="19175" xr:uid="{00000000-0005-0000-0000-0000FDAC0000}"/>
    <cellStyle name="Vírgula 7 68 2 2" xfId="33205" xr:uid="{00000000-0005-0000-0000-0000FEAC0000}"/>
    <cellStyle name="Vírgula 7 68 3" xfId="27368" xr:uid="{00000000-0005-0000-0000-0000FFAC0000}"/>
    <cellStyle name="Vírgula 7 69" xfId="19176" xr:uid="{00000000-0005-0000-0000-000000AD0000}"/>
    <cellStyle name="Vírgula 7 69 2" xfId="19177" xr:uid="{00000000-0005-0000-0000-000001AD0000}"/>
    <cellStyle name="Vírgula 7 69 2 2" xfId="33206" xr:uid="{00000000-0005-0000-0000-000002AD0000}"/>
    <cellStyle name="Vírgula 7 69 3" xfId="27369" xr:uid="{00000000-0005-0000-0000-000003AD0000}"/>
    <cellStyle name="Vírgula 7 7" xfId="19178" xr:uid="{00000000-0005-0000-0000-000004AD0000}"/>
    <cellStyle name="Vírgula 7 7 2" xfId="19179" xr:uid="{00000000-0005-0000-0000-000005AD0000}"/>
    <cellStyle name="Vírgula 7 7 2 2" xfId="33207" xr:uid="{00000000-0005-0000-0000-000006AD0000}"/>
    <cellStyle name="Vírgula 7 7 3" xfId="19180" xr:uid="{00000000-0005-0000-0000-000007AD0000}"/>
    <cellStyle name="Vírgula 7 7 3 2" xfId="40749" xr:uid="{00000000-0005-0000-0000-000008AD0000}"/>
    <cellStyle name="Vírgula 7 7 4" xfId="27370" xr:uid="{00000000-0005-0000-0000-000009AD0000}"/>
    <cellStyle name="Vírgula 7 7 5" xfId="36403" xr:uid="{00000000-0005-0000-0000-00000AAD0000}"/>
    <cellStyle name="Vírgula 7 70" xfId="19181" xr:uid="{00000000-0005-0000-0000-00000BAD0000}"/>
    <cellStyle name="Vírgula 7 70 2" xfId="19182" xr:uid="{00000000-0005-0000-0000-00000CAD0000}"/>
    <cellStyle name="Vírgula 7 70 2 2" xfId="33208" xr:uid="{00000000-0005-0000-0000-00000DAD0000}"/>
    <cellStyle name="Vírgula 7 70 3" xfId="27371" xr:uid="{00000000-0005-0000-0000-00000EAD0000}"/>
    <cellStyle name="Vírgula 7 71" xfId="19183" xr:uid="{00000000-0005-0000-0000-00000FAD0000}"/>
    <cellStyle name="Vírgula 7 71 2" xfId="19184" xr:uid="{00000000-0005-0000-0000-000010AD0000}"/>
    <cellStyle name="Vírgula 7 71 2 2" xfId="33209" xr:uid="{00000000-0005-0000-0000-000011AD0000}"/>
    <cellStyle name="Vírgula 7 71 3" xfId="27372" xr:uid="{00000000-0005-0000-0000-000012AD0000}"/>
    <cellStyle name="Vírgula 7 72" xfId="19185" xr:uid="{00000000-0005-0000-0000-000013AD0000}"/>
    <cellStyle name="Vírgula 7 72 2" xfId="19186" xr:uid="{00000000-0005-0000-0000-000014AD0000}"/>
    <cellStyle name="Vírgula 7 72 2 2" xfId="33210" xr:uid="{00000000-0005-0000-0000-000015AD0000}"/>
    <cellStyle name="Vírgula 7 72 3" xfId="27373" xr:uid="{00000000-0005-0000-0000-000016AD0000}"/>
    <cellStyle name="Vírgula 7 73" xfId="19187" xr:uid="{00000000-0005-0000-0000-000017AD0000}"/>
    <cellStyle name="Vírgula 7 73 2" xfId="19188" xr:uid="{00000000-0005-0000-0000-000018AD0000}"/>
    <cellStyle name="Vírgula 7 73 2 2" xfId="33211" xr:uid="{00000000-0005-0000-0000-000019AD0000}"/>
    <cellStyle name="Vírgula 7 73 3" xfId="27374" xr:uid="{00000000-0005-0000-0000-00001AAD0000}"/>
    <cellStyle name="Vírgula 7 74" xfId="19189" xr:uid="{00000000-0005-0000-0000-00001BAD0000}"/>
    <cellStyle name="Vírgula 7 74 2" xfId="19190" xr:uid="{00000000-0005-0000-0000-00001CAD0000}"/>
    <cellStyle name="Vírgula 7 74 2 2" xfId="33212" xr:uid="{00000000-0005-0000-0000-00001DAD0000}"/>
    <cellStyle name="Vírgula 7 74 3" xfId="27375" xr:uid="{00000000-0005-0000-0000-00001EAD0000}"/>
    <cellStyle name="Vírgula 7 75" xfId="19191" xr:uid="{00000000-0005-0000-0000-00001FAD0000}"/>
    <cellStyle name="Vírgula 7 75 2" xfId="19192" xr:uid="{00000000-0005-0000-0000-000020AD0000}"/>
    <cellStyle name="Vírgula 7 75 2 2" xfId="33213" xr:uid="{00000000-0005-0000-0000-000021AD0000}"/>
    <cellStyle name="Vírgula 7 75 3" xfId="27376" xr:uid="{00000000-0005-0000-0000-000022AD0000}"/>
    <cellStyle name="Vírgula 7 76" xfId="19193" xr:uid="{00000000-0005-0000-0000-000023AD0000}"/>
    <cellStyle name="Vírgula 7 76 2" xfId="19194" xr:uid="{00000000-0005-0000-0000-000024AD0000}"/>
    <cellStyle name="Vírgula 7 76 2 2" xfId="33214" xr:uid="{00000000-0005-0000-0000-000025AD0000}"/>
    <cellStyle name="Vírgula 7 76 3" xfId="27377" xr:uid="{00000000-0005-0000-0000-000026AD0000}"/>
    <cellStyle name="Vírgula 7 77" xfId="19195" xr:uid="{00000000-0005-0000-0000-000027AD0000}"/>
    <cellStyle name="Vírgula 7 77 2" xfId="19196" xr:uid="{00000000-0005-0000-0000-000028AD0000}"/>
    <cellStyle name="Vírgula 7 77 2 2" xfId="33215" xr:uid="{00000000-0005-0000-0000-000029AD0000}"/>
    <cellStyle name="Vírgula 7 77 3" xfId="27378" xr:uid="{00000000-0005-0000-0000-00002AAD0000}"/>
    <cellStyle name="Vírgula 7 78" xfId="19197" xr:uid="{00000000-0005-0000-0000-00002BAD0000}"/>
    <cellStyle name="Vírgula 7 78 2" xfId="19198" xr:uid="{00000000-0005-0000-0000-00002CAD0000}"/>
    <cellStyle name="Vírgula 7 78 2 2" xfId="33216" xr:uid="{00000000-0005-0000-0000-00002DAD0000}"/>
    <cellStyle name="Vírgula 7 78 3" xfId="27379" xr:uid="{00000000-0005-0000-0000-00002EAD0000}"/>
    <cellStyle name="Vírgula 7 79" xfId="19199" xr:uid="{00000000-0005-0000-0000-00002FAD0000}"/>
    <cellStyle name="Vírgula 7 79 2" xfId="27896" xr:uid="{00000000-0005-0000-0000-000030AD0000}"/>
    <cellStyle name="Vírgula 7 8" xfId="19200" xr:uid="{00000000-0005-0000-0000-000031AD0000}"/>
    <cellStyle name="Vírgula 7 8 2" xfId="19201" xr:uid="{00000000-0005-0000-0000-000032AD0000}"/>
    <cellStyle name="Vírgula 7 8 2 2" xfId="33217" xr:uid="{00000000-0005-0000-0000-000033AD0000}"/>
    <cellStyle name="Vírgula 7 8 3" xfId="27380" xr:uid="{00000000-0005-0000-0000-000034AD0000}"/>
    <cellStyle name="Vírgula 7 80" xfId="19202" xr:uid="{00000000-0005-0000-0000-000035AD0000}"/>
    <cellStyle name="Vírgula 7 80 2" xfId="32833" xr:uid="{00000000-0005-0000-0000-000036AD0000}"/>
    <cellStyle name="Vírgula 7 81" xfId="19203" xr:uid="{00000000-0005-0000-0000-000037AD0000}"/>
    <cellStyle name="Vírgula 7 81 2" xfId="40720" xr:uid="{00000000-0005-0000-0000-000038AD0000}"/>
    <cellStyle name="Vírgula 7 82" xfId="26996" xr:uid="{00000000-0005-0000-0000-000039AD0000}"/>
    <cellStyle name="Vírgula 7 83" xfId="18284" xr:uid="{00000000-0005-0000-0000-00003AAD0000}"/>
    <cellStyle name="Vírgula 7 9" xfId="19204" xr:uid="{00000000-0005-0000-0000-00003BAD0000}"/>
    <cellStyle name="Vírgula 7 9 2" xfId="19205" xr:uid="{00000000-0005-0000-0000-00003CAD0000}"/>
    <cellStyle name="Vírgula 7 9 2 2" xfId="33218" xr:uid="{00000000-0005-0000-0000-00003DAD0000}"/>
    <cellStyle name="Vírgula 7 9 3" xfId="27381" xr:uid="{00000000-0005-0000-0000-00003EAD0000}"/>
    <cellStyle name="Vírgula 8" xfId="209" xr:uid="{00000000-0005-0000-0000-00003FAD0000}"/>
    <cellStyle name="Vírgula 8 2" xfId="287" xr:uid="{00000000-0005-0000-0000-000040AD0000}"/>
    <cellStyle name="Vírgula 8 2 10" xfId="27383" xr:uid="{00000000-0005-0000-0000-000041AD0000}"/>
    <cellStyle name="Vírgula 8 2 11" xfId="19207" xr:uid="{00000000-0005-0000-0000-000042AD0000}"/>
    <cellStyle name="Vírgula 8 2 2" xfId="19208" xr:uid="{00000000-0005-0000-0000-000043AD0000}"/>
    <cellStyle name="Vírgula 8 2 2 2" xfId="19209" xr:uid="{00000000-0005-0000-0000-000044AD0000}"/>
    <cellStyle name="Vírgula 8 2 2 2 2" xfId="27919" xr:uid="{00000000-0005-0000-0000-000045AD0000}"/>
    <cellStyle name="Vírgula 8 2 2 3" xfId="19210" xr:uid="{00000000-0005-0000-0000-000046AD0000}"/>
    <cellStyle name="Vírgula 8 2 2 3 2" xfId="33221" xr:uid="{00000000-0005-0000-0000-000047AD0000}"/>
    <cellStyle name="Vírgula 8 2 2 4" xfId="19211" xr:uid="{00000000-0005-0000-0000-000048AD0000}"/>
    <cellStyle name="Vírgula 8 2 2 4 2" xfId="40752" xr:uid="{00000000-0005-0000-0000-000049AD0000}"/>
    <cellStyle name="Vírgula 8 2 2 5" xfId="27384" xr:uid="{00000000-0005-0000-0000-00004AAD0000}"/>
    <cellStyle name="Vírgula 8 2 3" xfId="19212" xr:uid="{00000000-0005-0000-0000-00004BAD0000}"/>
    <cellStyle name="Vírgula 8 2 3 2" xfId="19213" xr:uid="{00000000-0005-0000-0000-00004CAD0000}"/>
    <cellStyle name="Vírgula 8 2 3 2 2" xfId="19214" xr:uid="{00000000-0005-0000-0000-00004DAD0000}"/>
    <cellStyle name="Vírgula 8 2 3 2 2 2" xfId="27921" xr:uid="{00000000-0005-0000-0000-00004EAD0000}"/>
    <cellStyle name="Vírgula 8 2 3 2 3" xfId="19215" xr:uid="{00000000-0005-0000-0000-00004FAD0000}"/>
    <cellStyle name="Vírgula 8 2 3 2 3 2" xfId="33223" xr:uid="{00000000-0005-0000-0000-000050AD0000}"/>
    <cellStyle name="Vírgula 8 2 3 2 4" xfId="19216" xr:uid="{00000000-0005-0000-0000-000051AD0000}"/>
    <cellStyle name="Vírgula 8 2 3 2 4 2" xfId="40754" xr:uid="{00000000-0005-0000-0000-000052AD0000}"/>
    <cellStyle name="Vírgula 8 2 3 2 5" xfId="27386" xr:uid="{00000000-0005-0000-0000-000053AD0000}"/>
    <cellStyle name="Vírgula 8 2 3 3" xfId="19217" xr:uid="{00000000-0005-0000-0000-000054AD0000}"/>
    <cellStyle name="Vírgula 8 2 3 3 2" xfId="19218" xr:uid="{00000000-0005-0000-0000-000055AD0000}"/>
    <cellStyle name="Vírgula 8 2 3 3 2 2" xfId="36420" xr:uid="{00000000-0005-0000-0000-000056AD0000}"/>
    <cellStyle name="Vírgula 8 2 3 3 3" xfId="27920" xr:uid="{00000000-0005-0000-0000-000057AD0000}"/>
    <cellStyle name="Vírgula 8 2 3 4" xfId="19219" xr:uid="{00000000-0005-0000-0000-000058AD0000}"/>
    <cellStyle name="Vírgula 8 2 3 4 2" xfId="33222" xr:uid="{00000000-0005-0000-0000-000059AD0000}"/>
    <cellStyle name="Vírgula 8 2 3 5" xfId="19220" xr:uid="{00000000-0005-0000-0000-00005AAD0000}"/>
    <cellStyle name="Vírgula 8 2 3 5 2" xfId="40753" xr:uid="{00000000-0005-0000-0000-00005BAD0000}"/>
    <cellStyle name="Vírgula 8 2 3 6" xfId="27385" xr:uid="{00000000-0005-0000-0000-00005CAD0000}"/>
    <cellStyle name="Vírgula 8 2 4" xfId="19221" xr:uid="{00000000-0005-0000-0000-00005DAD0000}"/>
    <cellStyle name="Vírgula 8 2 4 2" xfId="19222" xr:uid="{00000000-0005-0000-0000-00005EAD0000}"/>
    <cellStyle name="Vírgula 8 2 4 2 2" xfId="27922" xr:uid="{00000000-0005-0000-0000-00005FAD0000}"/>
    <cellStyle name="Vírgula 8 2 4 3" xfId="19223" xr:uid="{00000000-0005-0000-0000-000060AD0000}"/>
    <cellStyle name="Vírgula 8 2 4 3 2" xfId="33224" xr:uid="{00000000-0005-0000-0000-000061AD0000}"/>
    <cellStyle name="Vírgula 8 2 4 4" xfId="19224" xr:uid="{00000000-0005-0000-0000-000062AD0000}"/>
    <cellStyle name="Vírgula 8 2 4 4 2" xfId="40755" xr:uid="{00000000-0005-0000-0000-000063AD0000}"/>
    <cellStyle name="Vírgula 8 2 4 5" xfId="27387" xr:uid="{00000000-0005-0000-0000-000064AD0000}"/>
    <cellStyle name="Vírgula 8 2 5" xfId="19225" xr:uid="{00000000-0005-0000-0000-000065AD0000}"/>
    <cellStyle name="Vírgula 8 2 5 2" xfId="19226" xr:uid="{00000000-0005-0000-0000-000066AD0000}"/>
    <cellStyle name="Vírgula 8 2 5 2 2" xfId="19227" xr:uid="{00000000-0005-0000-0000-000067AD0000}"/>
    <cellStyle name="Vírgula 8 2 5 2 2 2" xfId="27924" xr:uid="{00000000-0005-0000-0000-000068AD0000}"/>
    <cellStyle name="Vírgula 8 2 5 2 3" xfId="19228" xr:uid="{00000000-0005-0000-0000-000069AD0000}"/>
    <cellStyle name="Vírgula 8 2 5 2 3 2" xfId="33226" xr:uid="{00000000-0005-0000-0000-00006AAD0000}"/>
    <cellStyle name="Vírgula 8 2 5 2 4" xfId="19229" xr:uid="{00000000-0005-0000-0000-00006BAD0000}"/>
    <cellStyle name="Vírgula 8 2 5 2 4 2" xfId="40757" xr:uid="{00000000-0005-0000-0000-00006CAD0000}"/>
    <cellStyle name="Vírgula 8 2 5 2 5" xfId="27389" xr:uid="{00000000-0005-0000-0000-00006DAD0000}"/>
    <cellStyle name="Vírgula 8 2 5 3" xfId="19230" xr:uid="{00000000-0005-0000-0000-00006EAD0000}"/>
    <cellStyle name="Vírgula 8 2 5 3 2" xfId="19231" xr:uid="{00000000-0005-0000-0000-00006FAD0000}"/>
    <cellStyle name="Vírgula 8 2 5 3 2 2" xfId="19232" xr:uid="{00000000-0005-0000-0000-000070AD0000}"/>
    <cellStyle name="Vírgula 8 2 5 3 2 2 2" xfId="36422" xr:uid="{00000000-0005-0000-0000-000071AD0000}"/>
    <cellStyle name="Vírgula 8 2 5 3 2 3" xfId="35407" xr:uid="{00000000-0005-0000-0000-000072AD0000}"/>
    <cellStyle name="Vírgula 8 2 5 3 3" xfId="19233" xr:uid="{00000000-0005-0000-0000-000073AD0000}"/>
    <cellStyle name="Vírgula 8 2 5 3 3 2" xfId="19234" xr:uid="{00000000-0005-0000-0000-000074AD0000}"/>
    <cellStyle name="Vírgula 8 2 5 3 3 2 2" xfId="39420" xr:uid="{00000000-0005-0000-0000-000075AD0000}"/>
    <cellStyle name="Vírgula 8 2 5 3 3 3" xfId="36421" xr:uid="{00000000-0005-0000-0000-000076AD0000}"/>
    <cellStyle name="Vírgula 8 2 5 3 4" xfId="27923" xr:uid="{00000000-0005-0000-0000-000077AD0000}"/>
    <cellStyle name="Vírgula 8 2 5 4" xfId="19235" xr:uid="{00000000-0005-0000-0000-000078AD0000}"/>
    <cellStyle name="Vírgula 8 2 5 4 2" xfId="33225" xr:uid="{00000000-0005-0000-0000-000079AD0000}"/>
    <cellStyle name="Vírgula 8 2 5 5" xfId="19236" xr:uid="{00000000-0005-0000-0000-00007AAD0000}"/>
    <cellStyle name="Vírgula 8 2 5 5 2" xfId="40756" xr:uid="{00000000-0005-0000-0000-00007BAD0000}"/>
    <cellStyle name="Vírgula 8 2 5 6" xfId="27388" xr:uid="{00000000-0005-0000-0000-00007CAD0000}"/>
    <cellStyle name="Vírgula 8 2 6" xfId="19237" xr:uid="{00000000-0005-0000-0000-00007DAD0000}"/>
    <cellStyle name="Vírgula 8 2 6 10" xfId="19238" xr:uid="{00000000-0005-0000-0000-00007EAD0000}"/>
    <cellStyle name="Vírgula 8 2 6 10 2" xfId="19239" xr:uid="{00000000-0005-0000-0000-00007FAD0000}"/>
    <cellStyle name="Vírgula 8 2 6 10 2 2" xfId="33228" xr:uid="{00000000-0005-0000-0000-000080AD0000}"/>
    <cellStyle name="Vírgula 8 2 6 10 3" xfId="27391" xr:uid="{00000000-0005-0000-0000-000081AD0000}"/>
    <cellStyle name="Vírgula 8 2 6 11" xfId="19240" xr:uid="{00000000-0005-0000-0000-000082AD0000}"/>
    <cellStyle name="Vírgula 8 2 6 11 2" xfId="19241" xr:uid="{00000000-0005-0000-0000-000083AD0000}"/>
    <cellStyle name="Vírgula 8 2 6 11 2 2" xfId="33229" xr:uid="{00000000-0005-0000-0000-000084AD0000}"/>
    <cellStyle name="Vírgula 8 2 6 11 3" xfId="27392" xr:uid="{00000000-0005-0000-0000-000085AD0000}"/>
    <cellStyle name="Vírgula 8 2 6 12" xfId="19242" xr:uid="{00000000-0005-0000-0000-000086AD0000}"/>
    <cellStyle name="Vírgula 8 2 6 12 2" xfId="19243" xr:uid="{00000000-0005-0000-0000-000087AD0000}"/>
    <cellStyle name="Vírgula 8 2 6 12 2 2" xfId="33230" xr:uid="{00000000-0005-0000-0000-000088AD0000}"/>
    <cellStyle name="Vírgula 8 2 6 12 3" xfId="27393" xr:uid="{00000000-0005-0000-0000-000089AD0000}"/>
    <cellStyle name="Vírgula 8 2 6 13" xfId="19244" xr:uid="{00000000-0005-0000-0000-00008AAD0000}"/>
    <cellStyle name="Vírgula 8 2 6 13 2" xfId="19245" xr:uid="{00000000-0005-0000-0000-00008BAD0000}"/>
    <cellStyle name="Vírgula 8 2 6 13 2 2" xfId="33231" xr:uid="{00000000-0005-0000-0000-00008CAD0000}"/>
    <cellStyle name="Vírgula 8 2 6 13 3" xfId="27394" xr:uid="{00000000-0005-0000-0000-00008DAD0000}"/>
    <cellStyle name="Vírgula 8 2 6 14" xfId="19246" xr:uid="{00000000-0005-0000-0000-00008EAD0000}"/>
    <cellStyle name="Vírgula 8 2 6 14 2" xfId="19247" xr:uid="{00000000-0005-0000-0000-00008FAD0000}"/>
    <cellStyle name="Vírgula 8 2 6 14 2 2" xfId="33232" xr:uid="{00000000-0005-0000-0000-000090AD0000}"/>
    <cellStyle name="Vírgula 8 2 6 14 3" xfId="27395" xr:uid="{00000000-0005-0000-0000-000091AD0000}"/>
    <cellStyle name="Vírgula 8 2 6 15" xfId="19248" xr:uid="{00000000-0005-0000-0000-000092AD0000}"/>
    <cellStyle name="Vírgula 8 2 6 15 2" xfId="19249" xr:uid="{00000000-0005-0000-0000-000093AD0000}"/>
    <cellStyle name="Vírgula 8 2 6 15 2 2" xfId="33233" xr:uid="{00000000-0005-0000-0000-000094AD0000}"/>
    <cellStyle name="Vírgula 8 2 6 15 3" xfId="27396" xr:uid="{00000000-0005-0000-0000-000095AD0000}"/>
    <cellStyle name="Vírgula 8 2 6 16" xfId="19250" xr:uid="{00000000-0005-0000-0000-000096AD0000}"/>
    <cellStyle name="Vírgula 8 2 6 16 2" xfId="19251" xr:uid="{00000000-0005-0000-0000-000097AD0000}"/>
    <cellStyle name="Vírgula 8 2 6 16 2 2" xfId="33234" xr:uid="{00000000-0005-0000-0000-000098AD0000}"/>
    <cellStyle name="Vírgula 8 2 6 16 3" xfId="27397" xr:uid="{00000000-0005-0000-0000-000099AD0000}"/>
    <cellStyle name="Vírgula 8 2 6 17" xfId="19252" xr:uid="{00000000-0005-0000-0000-00009AAD0000}"/>
    <cellStyle name="Vírgula 8 2 6 17 2" xfId="19253" xr:uid="{00000000-0005-0000-0000-00009BAD0000}"/>
    <cellStyle name="Vírgula 8 2 6 17 2 2" xfId="33235" xr:uid="{00000000-0005-0000-0000-00009CAD0000}"/>
    <cellStyle name="Vírgula 8 2 6 17 3" xfId="27398" xr:uid="{00000000-0005-0000-0000-00009DAD0000}"/>
    <cellStyle name="Vírgula 8 2 6 18" xfId="19254" xr:uid="{00000000-0005-0000-0000-00009EAD0000}"/>
    <cellStyle name="Vírgula 8 2 6 18 2" xfId="19255" xr:uid="{00000000-0005-0000-0000-00009FAD0000}"/>
    <cellStyle name="Vírgula 8 2 6 18 2 2" xfId="33236" xr:uid="{00000000-0005-0000-0000-0000A0AD0000}"/>
    <cellStyle name="Vírgula 8 2 6 18 3" xfId="27399" xr:uid="{00000000-0005-0000-0000-0000A1AD0000}"/>
    <cellStyle name="Vírgula 8 2 6 19" xfId="19256" xr:uid="{00000000-0005-0000-0000-0000A2AD0000}"/>
    <cellStyle name="Vírgula 8 2 6 19 2" xfId="19257" xr:uid="{00000000-0005-0000-0000-0000A3AD0000}"/>
    <cellStyle name="Vírgula 8 2 6 19 2 2" xfId="33237" xr:uid="{00000000-0005-0000-0000-0000A4AD0000}"/>
    <cellStyle name="Vírgula 8 2 6 19 3" xfId="27400" xr:uid="{00000000-0005-0000-0000-0000A5AD0000}"/>
    <cellStyle name="Vírgula 8 2 6 2" xfId="19258" xr:uid="{00000000-0005-0000-0000-0000A6AD0000}"/>
    <cellStyle name="Vírgula 8 2 6 2 2" xfId="19259" xr:uid="{00000000-0005-0000-0000-0000A7AD0000}"/>
    <cellStyle name="Vírgula 8 2 6 2 2 2" xfId="27926" xr:uid="{00000000-0005-0000-0000-0000A8AD0000}"/>
    <cellStyle name="Vírgula 8 2 6 2 3" xfId="19260" xr:uid="{00000000-0005-0000-0000-0000A9AD0000}"/>
    <cellStyle name="Vírgula 8 2 6 2 3 2" xfId="33238" xr:uid="{00000000-0005-0000-0000-0000AAAD0000}"/>
    <cellStyle name="Vírgula 8 2 6 2 4" xfId="19261" xr:uid="{00000000-0005-0000-0000-0000ABAD0000}"/>
    <cellStyle name="Vírgula 8 2 6 2 4 2" xfId="40759" xr:uid="{00000000-0005-0000-0000-0000ACAD0000}"/>
    <cellStyle name="Vírgula 8 2 6 2 5" xfId="27401" xr:uid="{00000000-0005-0000-0000-0000ADAD0000}"/>
    <cellStyle name="Vírgula 8 2 6 20" xfId="19262" xr:uid="{00000000-0005-0000-0000-0000AEAD0000}"/>
    <cellStyle name="Vírgula 8 2 6 20 2" xfId="19263" xr:uid="{00000000-0005-0000-0000-0000AFAD0000}"/>
    <cellStyle name="Vírgula 8 2 6 20 2 2" xfId="33239" xr:uid="{00000000-0005-0000-0000-0000B0AD0000}"/>
    <cellStyle name="Vírgula 8 2 6 20 3" xfId="27402" xr:uid="{00000000-0005-0000-0000-0000B1AD0000}"/>
    <cellStyle name="Vírgula 8 2 6 21" xfId="19264" xr:uid="{00000000-0005-0000-0000-0000B2AD0000}"/>
    <cellStyle name="Vírgula 8 2 6 21 2" xfId="19265" xr:uid="{00000000-0005-0000-0000-0000B3AD0000}"/>
    <cellStyle name="Vírgula 8 2 6 21 2 2" xfId="33240" xr:uid="{00000000-0005-0000-0000-0000B4AD0000}"/>
    <cellStyle name="Vírgula 8 2 6 21 3" xfId="27403" xr:uid="{00000000-0005-0000-0000-0000B5AD0000}"/>
    <cellStyle name="Vírgula 8 2 6 22" xfId="19266" xr:uid="{00000000-0005-0000-0000-0000B6AD0000}"/>
    <cellStyle name="Vírgula 8 2 6 22 2" xfId="19267" xr:uid="{00000000-0005-0000-0000-0000B7AD0000}"/>
    <cellStyle name="Vírgula 8 2 6 22 2 2" xfId="33241" xr:uid="{00000000-0005-0000-0000-0000B8AD0000}"/>
    <cellStyle name="Vírgula 8 2 6 22 3" xfId="27404" xr:uid="{00000000-0005-0000-0000-0000B9AD0000}"/>
    <cellStyle name="Vírgula 8 2 6 23" xfId="19268" xr:uid="{00000000-0005-0000-0000-0000BAAD0000}"/>
    <cellStyle name="Vírgula 8 2 6 23 2" xfId="19269" xr:uid="{00000000-0005-0000-0000-0000BBAD0000}"/>
    <cellStyle name="Vírgula 8 2 6 23 2 2" xfId="33242" xr:uid="{00000000-0005-0000-0000-0000BCAD0000}"/>
    <cellStyle name="Vírgula 8 2 6 23 3" xfId="27405" xr:uid="{00000000-0005-0000-0000-0000BDAD0000}"/>
    <cellStyle name="Vírgula 8 2 6 24" xfId="19270" xr:uid="{00000000-0005-0000-0000-0000BEAD0000}"/>
    <cellStyle name="Vírgula 8 2 6 24 2" xfId="19271" xr:uid="{00000000-0005-0000-0000-0000BFAD0000}"/>
    <cellStyle name="Vírgula 8 2 6 24 2 2" xfId="33243" xr:uid="{00000000-0005-0000-0000-0000C0AD0000}"/>
    <cellStyle name="Vírgula 8 2 6 24 3" xfId="27406" xr:uid="{00000000-0005-0000-0000-0000C1AD0000}"/>
    <cellStyle name="Vírgula 8 2 6 25" xfId="19272" xr:uid="{00000000-0005-0000-0000-0000C2AD0000}"/>
    <cellStyle name="Vírgula 8 2 6 25 2" xfId="19273" xr:uid="{00000000-0005-0000-0000-0000C3AD0000}"/>
    <cellStyle name="Vírgula 8 2 6 25 2 2" xfId="33244" xr:uid="{00000000-0005-0000-0000-0000C4AD0000}"/>
    <cellStyle name="Vírgula 8 2 6 25 3" xfId="27407" xr:uid="{00000000-0005-0000-0000-0000C5AD0000}"/>
    <cellStyle name="Vírgula 8 2 6 26" xfId="19274" xr:uid="{00000000-0005-0000-0000-0000C6AD0000}"/>
    <cellStyle name="Vírgula 8 2 6 26 2" xfId="19275" xr:uid="{00000000-0005-0000-0000-0000C7AD0000}"/>
    <cellStyle name="Vírgula 8 2 6 26 2 2" xfId="33245" xr:uid="{00000000-0005-0000-0000-0000C8AD0000}"/>
    <cellStyle name="Vírgula 8 2 6 26 3" xfId="27408" xr:uid="{00000000-0005-0000-0000-0000C9AD0000}"/>
    <cellStyle name="Vírgula 8 2 6 27" xfId="19276" xr:uid="{00000000-0005-0000-0000-0000CAAD0000}"/>
    <cellStyle name="Vírgula 8 2 6 27 2" xfId="19277" xr:uid="{00000000-0005-0000-0000-0000CBAD0000}"/>
    <cellStyle name="Vírgula 8 2 6 27 2 2" xfId="33246" xr:uid="{00000000-0005-0000-0000-0000CCAD0000}"/>
    <cellStyle name="Vírgula 8 2 6 27 3" xfId="27409" xr:uid="{00000000-0005-0000-0000-0000CDAD0000}"/>
    <cellStyle name="Vírgula 8 2 6 28" xfId="19278" xr:uid="{00000000-0005-0000-0000-0000CEAD0000}"/>
    <cellStyle name="Vírgula 8 2 6 28 2" xfId="19279" xr:uid="{00000000-0005-0000-0000-0000CFAD0000}"/>
    <cellStyle name="Vírgula 8 2 6 28 2 2" xfId="33247" xr:uid="{00000000-0005-0000-0000-0000D0AD0000}"/>
    <cellStyle name="Vírgula 8 2 6 28 3" xfId="27410" xr:uid="{00000000-0005-0000-0000-0000D1AD0000}"/>
    <cellStyle name="Vírgula 8 2 6 29" xfId="19280" xr:uid="{00000000-0005-0000-0000-0000D2AD0000}"/>
    <cellStyle name="Vírgula 8 2 6 29 2" xfId="19281" xr:uid="{00000000-0005-0000-0000-0000D3AD0000}"/>
    <cellStyle name="Vírgula 8 2 6 29 2 2" xfId="33248" xr:uid="{00000000-0005-0000-0000-0000D4AD0000}"/>
    <cellStyle name="Vírgula 8 2 6 29 3" xfId="27411" xr:uid="{00000000-0005-0000-0000-0000D5AD0000}"/>
    <cellStyle name="Vírgula 8 2 6 3" xfId="19282" xr:uid="{00000000-0005-0000-0000-0000D6AD0000}"/>
    <cellStyle name="Vírgula 8 2 6 3 2" xfId="19283" xr:uid="{00000000-0005-0000-0000-0000D7AD0000}"/>
    <cellStyle name="Vírgula 8 2 6 3 2 2" xfId="27927" xr:uid="{00000000-0005-0000-0000-0000D8AD0000}"/>
    <cellStyle name="Vírgula 8 2 6 3 3" xfId="19284" xr:uid="{00000000-0005-0000-0000-0000D9AD0000}"/>
    <cellStyle name="Vírgula 8 2 6 3 3 2" xfId="33249" xr:uid="{00000000-0005-0000-0000-0000DAAD0000}"/>
    <cellStyle name="Vírgula 8 2 6 3 4" xfId="19285" xr:uid="{00000000-0005-0000-0000-0000DBAD0000}"/>
    <cellStyle name="Vírgula 8 2 6 3 4 2" xfId="40760" xr:uid="{00000000-0005-0000-0000-0000DCAD0000}"/>
    <cellStyle name="Vírgula 8 2 6 3 5" xfId="27412" xr:uid="{00000000-0005-0000-0000-0000DDAD0000}"/>
    <cellStyle name="Vírgula 8 2 6 30" xfId="19286" xr:uid="{00000000-0005-0000-0000-0000DEAD0000}"/>
    <cellStyle name="Vírgula 8 2 6 30 2" xfId="19287" xr:uid="{00000000-0005-0000-0000-0000DFAD0000}"/>
    <cellStyle name="Vírgula 8 2 6 30 2 2" xfId="33250" xr:uid="{00000000-0005-0000-0000-0000E0AD0000}"/>
    <cellStyle name="Vírgula 8 2 6 30 3" xfId="27413" xr:uid="{00000000-0005-0000-0000-0000E1AD0000}"/>
    <cellStyle name="Vírgula 8 2 6 31" xfId="19288" xr:uid="{00000000-0005-0000-0000-0000E2AD0000}"/>
    <cellStyle name="Vírgula 8 2 6 31 2" xfId="19289" xr:uid="{00000000-0005-0000-0000-0000E3AD0000}"/>
    <cellStyle name="Vírgula 8 2 6 31 2 2" xfId="33251" xr:uid="{00000000-0005-0000-0000-0000E4AD0000}"/>
    <cellStyle name="Vírgula 8 2 6 31 3" xfId="27414" xr:uid="{00000000-0005-0000-0000-0000E5AD0000}"/>
    <cellStyle name="Vírgula 8 2 6 32" xfId="19290" xr:uid="{00000000-0005-0000-0000-0000E6AD0000}"/>
    <cellStyle name="Vírgula 8 2 6 32 2" xfId="19291" xr:uid="{00000000-0005-0000-0000-0000E7AD0000}"/>
    <cellStyle name="Vírgula 8 2 6 32 2 2" xfId="33252" xr:uid="{00000000-0005-0000-0000-0000E8AD0000}"/>
    <cellStyle name="Vírgula 8 2 6 32 3" xfId="27415" xr:uid="{00000000-0005-0000-0000-0000E9AD0000}"/>
    <cellStyle name="Vírgula 8 2 6 33" xfId="19292" xr:uid="{00000000-0005-0000-0000-0000EAAD0000}"/>
    <cellStyle name="Vírgula 8 2 6 33 2" xfId="19293" xr:uid="{00000000-0005-0000-0000-0000EBAD0000}"/>
    <cellStyle name="Vírgula 8 2 6 33 2 2" xfId="33253" xr:uid="{00000000-0005-0000-0000-0000ECAD0000}"/>
    <cellStyle name="Vírgula 8 2 6 33 3" xfId="27416" xr:uid="{00000000-0005-0000-0000-0000EDAD0000}"/>
    <cellStyle name="Vírgula 8 2 6 34" xfId="19294" xr:uid="{00000000-0005-0000-0000-0000EEAD0000}"/>
    <cellStyle name="Vírgula 8 2 6 34 2" xfId="19295" xr:uid="{00000000-0005-0000-0000-0000EFAD0000}"/>
    <cellStyle name="Vírgula 8 2 6 34 2 2" xfId="33254" xr:uid="{00000000-0005-0000-0000-0000F0AD0000}"/>
    <cellStyle name="Vírgula 8 2 6 34 3" xfId="27417" xr:uid="{00000000-0005-0000-0000-0000F1AD0000}"/>
    <cellStyle name="Vírgula 8 2 6 35" xfId="19296" xr:uid="{00000000-0005-0000-0000-0000F2AD0000}"/>
    <cellStyle name="Vírgula 8 2 6 35 2" xfId="19297" xr:uid="{00000000-0005-0000-0000-0000F3AD0000}"/>
    <cellStyle name="Vírgula 8 2 6 35 2 2" xfId="33255" xr:uid="{00000000-0005-0000-0000-0000F4AD0000}"/>
    <cellStyle name="Vírgula 8 2 6 35 3" xfId="27418" xr:uid="{00000000-0005-0000-0000-0000F5AD0000}"/>
    <cellStyle name="Vírgula 8 2 6 36" xfId="19298" xr:uid="{00000000-0005-0000-0000-0000F6AD0000}"/>
    <cellStyle name="Vírgula 8 2 6 36 2" xfId="19299" xr:uid="{00000000-0005-0000-0000-0000F7AD0000}"/>
    <cellStyle name="Vírgula 8 2 6 36 2 2" xfId="33256" xr:uid="{00000000-0005-0000-0000-0000F8AD0000}"/>
    <cellStyle name="Vírgula 8 2 6 36 3" xfId="27419" xr:uid="{00000000-0005-0000-0000-0000F9AD0000}"/>
    <cellStyle name="Vírgula 8 2 6 37" xfId="19300" xr:uid="{00000000-0005-0000-0000-0000FAAD0000}"/>
    <cellStyle name="Vírgula 8 2 6 37 2" xfId="19301" xr:uid="{00000000-0005-0000-0000-0000FBAD0000}"/>
    <cellStyle name="Vírgula 8 2 6 37 2 2" xfId="33257" xr:uid="{00000000-0005-0000-0000-0000FCAD0000}"/>
    <cellStyle name="Vírgula 8 2 6 37 3" xfId="27420" xr:uid="{00000000-0005-0000-0000-0000FDAD0000}"/>
    <cellStyle name="Vírgula 8 2 6 38" xfId="19302" xr:uid="{00000000-0005-0000-0000-0000FEAD0000}"/>
    <cellStyle name="Vírgula 8 2 6 38 2" xfId="19303" xr:uid="{00000000-0005-0000-0000-0000FFAD0000}"/>
    <cellStyle name="Vírgula 8 2 6 38 2 2" xfId="33258" xr:uid="{00000000-0005-0000-0000-000000AE0000}"/>
    <cellStyle name="Vírgula 8 2 6 38 3" xfId="27421" xr:uid="{00000000-0005-0000-0000-000001AE0000}"/>
    <cellStyle name="Vírgula 8 2 6 39" xfId="19304" xr:uid="{00000000-0005-0000-0000-000002AE0000}"/>
    <cellStyle name="Vírgula 8 2 6 39 2" xfId="19305" xr:uid="{00000000-0005-0000-0000-000003AE0000}"/>
    <cellStyle name="Vírgula 8 2 6 39 2 2" xfId="33259" xr:uid="{00000000-0005-0000-0000-000004AE0000}"/>
    <cellStyle name="Vírgula 8 2 6 39 3" xfId="27422" xr:uid="{00000000-0005-0000-0000-000005AE0000}"/>
    <cellStyle name="Vírgula 8 2 6 4" xfId="19306" xr:uid="{00000000-0005-0000-0000-000006AE0000}"/>
    <cellStyle name="Vírgula 8 2 6 4 2" xfId="19307" xr:uid="{00000000-0005-0000-0000-000007AE0000}"/>
    <cellStyle name="Vírgula 8 2 6 4 2 2" xfId="19308" xr:uid="{00000000-0005-0000-0000-000008AE0000}"/>
    <cellStyle name="Vírgula 8 2 6 4 2 2 2" xfId="36424" xr:uid="{00000000-0005-0000-0000-000009AE0000}"/>
    <cellStyle name="Vírgula 8 2 6 4 2 3" xfId="19309" xr:uid="{00000000-0005-0000-0000-00000AAE0000}"/>
    <cellStyle name="Vírgula 8 2 6 4 2 3 2" xfId="41679" xr:uid="{00000000-0005-0000-0000-00000BAE0000}"/>
    <cellStyle name="Vírgula 8 2 6 4 2 4" xfId="33260" xr:uid="{00000000-0005-0000-0000-00000CAE0000}"/>
    <cellStyle name="Vírgula 8 2 6 4 2 5" xfId="35409" xr:uid="{00000000-0005-0000-0000-00000DAE0000}"/>
    <cellStyle name="Vírgula 8 2 6 4 3" xfId="19310" xr:uid="{00000000-0005-0000-0000-00000EAE0000}"/>
    <cellStyle name="Vírgula 8 2 6 4 3 2" xfId="36423" xr:uid="{00000000-0005-0000-0000-00000FAE0000}"/>
    <cellStyle name="Vírgula 8 2 6 4 4" xfId="19311" xr:uid="{00000000-0005-0000-0000-000010AE0000}"/>
    <cellStyle name="Vírgula 8 2 6 4 4 2" xfId="40761" xr:uid="{00000000-0005-0000-0000-000011AE0000}"/>
    <cellStyle name="Vírgula 8 2 6 4 5" xfId="27423" xr:uid="{00000000-0005-0000-0000-000012AE0000}"/>
    <cellStyle name="Vírgula 8 2 6 4 6" xfId="35408" xr:uid="{00000000-0005-0000-0000-000013AE0000}"/>
    <cellStyle name="Vírgula 8 2 6 40" xfId="19312" xr:uid="{00000000-0005-0000-0000-000014AE0000}"/>
    <cellStyle name="Vírgula 8 2 6 40 2" xfId="19313" xr:uid="{00000000-0005-0000-0000-000015AE0000}"/>
    <cellStyle name="Vírgula 8 2 6 40 2 2" xfId="33261" xr:uid="{00000000-0005-0000-0000-000016AE0000}"/>
    <cellStyle name="Vírgula 8 2 6 40 3" xfId="27424" xr:uid="{00000000-0005-0000-0000-000017AE0000}"/>
    <cellStyle name="Vírgula 8 2 6 41" xfId="19314" xr:uid="{00000000-0005-0000-0000-000018AE0000}"/>
    <cellStyle name="Vírgula 8 2 6 41 2" xfId="19315" xr:uid="{00000000-0005-0000-0000-000019AE0000}"/>
    <cellStyle name="Vírgula 8 2 6 41 2 2" xfId="33262" xr:uid="{00000000-0005-0000-0000-00001AAE0000}"/>
    <cellStyle name="Vírgula 8 2 6 41 3" xfId="27425" xr:uid="{00000000-0005-0000-0000-00001BAE0000}"/>
    <cellStyle name="Vírgula 8 2 6 42" xfId="19316" xr:uid="{00000000-0005-0000-0000-00001CAE0000}"/>
    <cellStyle name="Vírgula 8 2 6 42 2" xfId="19317" xr:uid="{00000000-0005-0000-0000-00001DAE0000}"/>
    <cellStyle name="Vírgula 8 2 6 42 2 2" xfId="33263" xr:uid="{00000000-0005-0000-0000-00001EAE0000}"/>
    <cellStyle name="Vírgula 8 2 6 42 3" xfId="27426" xr:uid="{00000000-0005-0000-0000-00001FAE0000}"/>
    <cellStyle name="Vírgula 8 2 6 43" xfId="19318" xr:uid="{00000000-0005-0000-0000-000020AE0000}"/>
    <cellStyle name="Vírgula 8 2 6 43 2" xfId="19319" xr:uid="{00000000-0005-0000-0000-000021AE0000}"/>
    <cellStyle name="Vírgula 8 2 6 43 2 2" xfId="33264" xr:uid="{00000000-0005-0000-0000-000022AE0000}"/>
    <cellStyle name="Vírgula 8 2 6 43 3" xfId="27427" xr:uid="{00000000-0005-0000-0000-000023AE0000}"/>
    <cellStyle name="Vírgula 8 2 6 44" xfId="19320" xr:uid="{00000000-0005-0000-0000-000024AE0000}"/>
    <cellStyle name="Vírgula 8 2 6 44 2" xfId="19321" xr:uid="{00000000-0005-0000-0000-000025AE0000}"/>
    <cellStyle name="Vírgula 8 2 6 44 2 2" xfId="33265" xr:uid="{00000000-0005-0000-0000-000026AE0000}"/>
    <cellStyle name="Vírgula 8 2 6 44 3" xfId="27428" xr:uid="{00000000-0005-0000-0000-000027AE0000}"/>
    <cellStyle name="Vírgula 8 2 6 45" xfId="19322" xr:uid="{00000000-0005-0000-0000-000028AE0000}"/>
    <cellStyle name="Vírgula 8 2 6 45 2" xfId="19323" xr:uid="{00000000-0005-0000-0000-000029AE0000}"/>
    <cellStyle name="Vírgula 8 2 6 45 2 2" xfId="33266" xr:uid="{00000000-0005-0000-0000-00002AAE0000}"/>
    <cellStyle name="Vírgula 8 2 6 45 3" xfId="27429" xr:uid="{00000000-0005-0000-0000-00002BAE0000}"/>
    <cellStyle name="Vírgula 8 2 6 46" xfId="19324" xr:uid="{00000000-0005-0000-0000-00002CAE0000}"/>
    <cellStyle name="Vírgula 8 2 6 46 2" xfId="19325" xr:uid="{00000000-0005-0000-0000-00002DAE0000}"/>
    <cellStyle name="Vírgula 8 2 6 46 2 2" xfId="33267" xr:uid="{00000000-0005-0000-0000-00002EAE0000}"/>
    <cellStyle name="Vírgula 8 2 6 46 3" xfId="27430" xr:uid="{00000000-0005-0000-0000-00002FAE0000}"/>
    <cellStyle name="Vírgula 8 2 6 47" xfId="19326" xr:uid="{00000000-0005-0000-0000-000030AE0000}"/>
    <cellStyle name="Vírgula 8 2 6 47 2" xfId="19327" xr:uid="{00000000-0005-0000-0000-000031AE0000}"/>
    <cellStyle name="Vírgula 8 2 6 47 2 2" xfId="33268" xr:uid="{00000000-0005-0000-0000-000032AE0000}"/>
    <cellStyle name="Vírgula 8 2 6 47 3" xfId="27431" xr:uid="{00000000-0005-0000-0000-000033AE0000}"/>
    <cellStyle name="Vírgula 8 2 6 48" xfId="19328" xr:uid="{00000000-0005-0000-0000-000034AE0000}"/>
    <cellStyle name="Vírgula 8 2 6 48 2" xfId="19329" xr:uid="{00000000-0005-0000-0000-000035AE0000}"/>
    <cellStyle name="Vírgula 8 2 6 48 2 2" xfId="33269" xr:uid="{00000000-0005-0000-0000-000036AE0000}"/>
    <cellStyle name="Vírgula 8 2 6 48 3" xfId="27432" xr:uid="{00000000-0005-0000-0000-000037AE0000}"/>
    <cellStyle name="Vírgula 8 2 6 49" xfId="19330" xr:uid="{00000000-0005-0000-0000-000038AE0000}"/>
    <cellStyle name="Vírgula 8 2 6 49 2" xfId="19331" xr:uid="{00000000-0005-0000-0000-000039AE0000}"/>
    <cellStyle name="Vírgula 8 2 6 49 2 2" xfId="33270" xr:uid="{00000000-0005-0000-0000-00003AAE0000}"/>
    <cellStyle name="Vírgula 8 2 6 49 3" xfId="27433" xr:uid="{00000000-0005-0000-0000-00003BAE0000}"/>
    <cellStyle name="Vírgula 8 2 6 5" xfId="19332" xr:uid="{00000000-0005-0000-0000-00003CAE0000}"/>
    <cellStyle name="Vírgula 8 2 6 5 2" xfId="19333" xr:uid="{00000000-0005-0000-0000-00003DAE0000}"/>
    <cellStyle name="Vírgula 8 2 6 5 2 2" xfId="33271" xr:uid="{00000000-0005-0000-0000-00003EAE0000}"/>
    <cellStyle name="Vírgula 8 2 6 5 3" xfId="27434" xr:uid="{00000000-0005-0000-0000-00003FAE0000}"/>
    <cellStyle name="Vírgula 8 2 6 50" xfId="19334" xr:uid="{00000000-0005-0000-0000-000040AE0000}"/>
    <cellStyle name="Vírgula 8 2 6 50 2" xfId="19335" xr:uid="{00000000-0005-0000-0000-000041AE0000}"/>
    <cellStyle name="Vírgula 8 2 6 50 2 2" xfId="33272" xr:uid="{00000000-0005-0000-0000-000042AE0000}"/>
    <cellStyle name="Vírgula 8 2 6 50 3" xfId="27435" xr:uid="{00000000-0005-0000-0000-000043AE0000}"/>
    <cellStyle name="Vírgula 8 2 6 51" xfId="19336" xr:uid="{00000000-0005-0000-0000-000044AE0000}"/>
    <cellStyle name="Vírgula 8 2 6 51 2" xfId="19337" xr:uid="{00000000-0005-0000-0000-000045AE0000}"/>
    <cellStyle name="Vírgula 8 2 6 51 2 2" xfId="33273" xr:uid="{00000000-0005-0000-0000-000046AE0000}"/>
    <cellStyle name="Vírgula 8 2 6 51 3" xfId="27436" xr:uid="{00000000-0005-0000-0000-000047AE0000}"/>
    <cellStyle name="Vírgula 8 2 6 52" xfId="19338" xr:uid="{00000000-0005-0000-0000-000048AE0000}"/>
    <cellStyle name="Vírgula 8 2 6 52 2" xfId="19339" xr:uid="{00000000-0005-0000-0000-000049AE0000}"/>
    <cellStyle name="Vírgula 8 2 6 52 2 2" xfId="33274" xr:uid="{00000000-0005-0000-0000-00004AAE0000}"/>
    <cellStyle name="Vírgula 8 2 6 52 3" xfId="27437" xr:uid="{00000000-0005-0000-0000-00004BAE0000}"/>
    <cellStyle name="Vírgula 8 2 6 53" xfId="19340" xr:uid="{00000000-0005-0000-0000-00004CAE0000}"/>
    <cellStyle name="Vírgula 8 2 6 53 2" xfId="19341" xr:uid="{00000000-0005-0000-0000-00004DAE0000}"/>
    <cellStyle name="Vírgula 8 2 6 53 2 2" xfId="33275" xr:uid="{00000000-0005-0000-0000-00004EAE0000}"/>
    <cellStyle name="Vírgula 8 2 6 53 3" xfId="27438" xr:uid="{00000000-0005-0000-0000-00004FAE0000}"/>
    <cellStyle name="Vírgula 8 2 6 54" xfId="19342" xr:uid="{00000000-0005-0000-0000-000050AE0000}"/>
    <cellStyle name="Vírgula 8 2 6 54 2" xfId="19343" xr:uid="{00000000-0005-0000-0000-000051AE0000}"/>
    <cellStyle name="Vírgula 8 2 6 54 2 2" xfId="33276" xr:uid="{00000000-0005-0000-0000-000052AE0000}"/>
    <cellStyle name="Vírgula 8 2 6 54 3" xfId="27439" xr:uid="{00000000-0005-0000-0000-000053AE0000}"/>
    <cellStyle name="Vírgula 8 2 6 55" xfId="19344" xr:uid="{00000000-0005-0000-0000-000054AE0000}"/>
    <cellStyle name="Vírgula 8 2 6 55 2" xfId="19345" xr:uid="{00000000-0005-0000-0000-000055AE0000}"/>
    <cellStyle name="Vírgula 8 2 6 55 2 2" xfId="33277" xr:uid="{00000000-0005-0000-0000-000056AE0000}"/>
    <cellStyle name="Vírgula 8 2 6 55 3" xfId="27440" xr:uid="{00000000-0005-0000-0000-000057AE0000}"/>
    <cellStyle name="Vírgula 8 2 6 56" xfId="19346" xr:uid="{00000000-0005-0000-0000-000058AE0000}"/>
    <cellStyle name="Vírgula 8 2 6 56 2" xfId="19347" xr:uid="{00000000-0005-0000-0000-000059AE0000}"/>
    <cellStyle name="Vírgula 8 2 6 56 2 2" xfId="33278" xr:uid="{00000000-0005-0000-0000-00005AAE0000}"/>
    <cellStyle name="Vírgula 8 2 6 56 3" xfId="27441" xr:uid="{00000000-0005-0000-0000-00005BAE0000}"/>
    <cellStyle name="Vírgula 8 2 6 57" xfId="19348" xr:uid="{00000000-0005-0000-0000-00005CAE0000}"/>
    <cellStyle name="Vírgula 8 2 6 57 2" xfId="19349" xr:uid="{00000000-0005-0000-0000-00005DAE0000}"/>
    <cellStyle name="Vírgula 8 2 6 57 2 2" xfId="33279" xr:uid="{00000000-0005-0000-0000-00005EAE0000}"/>
    <cellStyle name="Vírgula 8 2 6 57 3" xfId="27442" xr:uid="{00000000-0005-0000-0000-00005FAE0000}"/>
    <cellStyle name="Vírgula 8 2 6 58" xfId="19350" xr:uid="{00000000-0005-0000-0000-000060AE0000}"/>
    <cellStyle name="Vírgula 8 2 6 58 2" xfId="19351" xr:uid="{00000000-0005-0000-0000-000061AE0000}"/>
    <cellStyle name="Vírgula 8 2 6 58 2 2" xfId="33280" xr:uid="{00000000-0005-0000-0000-000062AE0000}"/>
    <cellStyle name="Vírgula 8 2 6 58 3" xfId="27443" xr:uid="{00000000-0005-0000-0000-000063AE0000}"/>
    <cellStyle name="Vírgula 8 2 6 59" xfId="19352" xr:uid="{00000000-0005-0000-0000-000064AE0000}"/>
    <cellStyle name="Vírgula 8 2 6 59 2" xfId="19353" xr:uid="{00000000-0005-0000-0000-000065AE0000}"/>
    <cellStyle name="Vírgula 8 2 6 59 2 2" xfId="33281" xr:uid="{00000000-0005-0000-0000-000066AE0000}"/>
    <cellStyle name="Vírgula 8 2 6 59 3" xfId="27444" xr:uid="{00000000-0005-0000-0000-000067AE0000}"/>
    <cellStyle name="Vírgula 8 2 6 6" xfId="19354" xr:uid="{00000000-0005-0000-0000-000068AE0000}"/>
    <cellStyle name="Vírgula 8 2 6 6 2" xfId="19355" xr:uid="{00000000-0005-0000-0000-000069AE0000}"/>
    <cellStyle name="Vírgula 8 2 6 6 2 2" xfId="33282" xr:uid="{00000000-0005-0000-0000-00006AAE0000}"/>
    <cellStyle name="Vírgula 8 2 6 6 3" xfId="27445" xr:uid="{00000000-0005-0000-0000-00006BAE0000}"/>
    <cellStyle name="Vírgula 8 2 6 60" xfId="19356" xr:uid="{00000000-0005-0000-0000-00006CAE0000}"/>
    <cellStyle name="Vírgula 8 2 6 60 2" xfId="19357" xr:uid="{00000000-0005-0000-0000-00006DAE0000}"/>
    <cellStyle name="Vírgula 8 2 6 60 2 2" xfId="33283" xr:uid="{00000000-0005-0000-0000-00006EAE0000}"/>
    <cellStyle name="Vírgula 8 2 6 60 3" xfId="27446" xr:uid="{00000000-0005-0000-0000-00006FAE0000}"/>
    <cellStyle name="Vírgula 8 2 6 61" xfId="19358" xr:uid="{00000000-0005-0000-0000-000070AE0000}"/>
    <cellStyle name="Vírgula 8 2 6 61 2" xfId="19359" xr:uid="{00000000-0005-0000-0000-000071AE0000}"/>
    <cellStyle name="Vírgula 8 2 6 61 2 2" xfId="33284" xr:uid="{00000000-0005-0000-0000-000072AE0000}"/>
    <cellStyle name="Vírgula 8 2 6 61 3" xfId="27447" xr:uid="{00000000-0005-0000-0000-000073AE0000}"/>
    <cellStyle name="Vírgula 8 2 6 62" xfId="19360" xr:uid="{00000000-0005-0000-0000-000074AE0000}"/>
    <cellStyle name="Vírgula 8 2 6 62 2" xfId="19361" xr:uid="{00000000-0005-0000-0000-000075AE0000}"/>
    <cellStyle name="Vírgula 8 2 6 62 2 2" xfId="33285" xr:uid="{00000000-0005-0000-0000-000076AE0000}"/>
    <cellStyle name="Vírgula 8 2 6 62 3" xfId="27448" xr:uid="{00000000-0005-0000-0000-000077AE0000}"/>
    <cellStyle name="Vírgula 8 2 6 63" xfId="19362" xr:uid="{00000000-0005-0000-0000-000078AE0000}"/>
    <cellStyle name="Vírgula 8 2 6 63 2" xfId="19363" xr:uid="{00000000-0005-0000-0000-000079AE0000}"/>
    <cellStyle name="Vírgula 8 2 6 63 2 2" xfId="33286" xr:uid="{00000000-0005-0000-0000-00007AAE0000}"/>
    <cellStyle name="Vírgula 8 2 6 63 3" xfId="27449" xr:uid="{00000000-0005-0000-0000-00007BAE0000}"/>
    <cellStyle name="Vírgula 8 2 6 64" xfId="19364" xr:uid="{00000000-0005-0000-0000-00007CAE0000}"/>
    <cellStyle name="Vírgula 8 2 6 64 2" xfId="19365" xr:uid="{00000000-0005-0000-0000-00007DAE0000}"/>
    <cellStyle name="Vírgula 8 2 6 64 2 2" xfId="33287" xr:uid="{00000000-0005-0000-0000-00007EAE0000}"/>
    <cellStyle name="Vírgula 8 2 6 64 3" xfId="27450" xr:uid="{00000000-0005-0000-0000-00007FAE0000}"/>
    <cellStyle name="Vírgula 8 2 6 65" xfId="19366" xr:uid="{00000000-0005-0000-0000-000080AE0000}"/>
    <cellStyle name="Vírgula 8 2 6 65 2" xfId="19367" xr:uid="{00000000-0005-0000-0000-000081AE0000}"/>
    <cellStyle name="Vírgula 8 2 6 65 2 2" xfId="33288" xr:uid="{00000000-0005-0000-0000-000082AE0000}"/>
    <cellStyle name="Vírgula 8 2 6 65 3" xfId="27451" xr:uid="{00000000-0005-0000-0000-000083AE0000}"/>
    <cellStyle name="Vírgula 8 2 6 66" xfId="19368" xr:uid="{00000000-0005-0000-0000-000084AE0000}"/>
    <cellStyle name="Vírgula 8 2 6 66 2" xfId="19369" xr:uid="{00000000-0005-0000-0000-000085AE0000}"/>
    <cellStyle name="Vírgula 8 2 6 66 2 2" xfId="33289" xr:uid="{00000000-0005-0000-0000-000086AE0000}"/>
    <cellStyle name="Vírgula 8 2 6 66 3" xfId="27452" xr:uid="{00000000-0005-0000-0000-000087AE0000}"/>
    <cellStyle name="Vírgula 8 2 6 67" xfId="19370" xr:uid="{00000000-0005-0000-0000-000088AE0000}"/>
    <cellStyle name="Vírgula 8 2 6 67 2" xfId="19371" xr:uid="{00000000-0005-0000-0000-000089AE0000}"/>
    <cellStyle name="Vírgula 8 2 6 67 2 2" xfId="33290" xr:uid="{00000000-0005-0000-0000-00008AAE0000}"/>
    <cellStyle name="Vírgula 8 2 6 67 3" xfId="27453" xr:uid="{00000000-0005-0000-0000-00008BAE0000}"/>
    <cellStyle name="Vírgula 8 2 6 68" xfId="19372" xr:uid="{00000000-0005-0000-0000-00008CAE0000}"/>
    <cellStyle name="Vírgula 8 2 6 68 2" xfId="19373" xr:uid="{00000000-0005-0000-0000-00008DAE0000}"/>
    <cellStyle name="Vírgula 8 2 6 68 2 2" xfId="33291" xr:uid="{00000000-0005-0000-0000-00008EAE0000}"/>
    <cellStyle name="Vírgula 8 2 6 68 3" xfId="27454" xr:uid="{00000000-0005-0000-0000-00008FAE0000}"/>
    <cellStyle name="Vírgula 8 2 6 69" xfId="19374" xr:uid="{00000000-0005-0000-0000-000090AE0000}"/>
    <cellStyle name="Vírgula 8 2 6 69 2" xfId="19375" xr:uid="{00000000-0005-0000-0000-000091AE0000}"/>
    <cellStyle name="Vírgula 8 2 6 69 2 2" xfId="33292" xr:uid="{00000000-0005-0000-0000-000092AE0000}"/>
    <cellStyle name="Vírgula 8 2 6 69 3" xfId="27455" xr:uid="{00000000-0005-0000-0000-000093AE0000}"/>
    <cellStyle name="Vírgula 8 2 6 7" xfId="19376" xr:uid="{00000000-0005-0000-0000-000094AE0000}"/>
    <cellStyle name="Vírgula 8 2 6 7 2" xfId="19377" xr:uid="{00000000-0005-0000-0000-000095AE0000}"/>
    <cellStyle name="Vírgula 8 2 6 7 2 2" xfId="33293" xr:uid="{00000000-0005-0000-0000-000096AE0000}"/>
    <cellStyle name="Vírgula 8 2 6 7 3" xfId="27456" xr:uid="{00000000-0005-0000-0000-000097AE0000}"/>
    <cellStyle name="Vírgula 8 2 6 70" xfId="19378" xr:uid="{00000000-0005-0000-0000-000098AE0000}"/>
    <cellStyle name="Vírgula 8 2 6 70 2" xfId="19379" xr:uid="{00000000-0005-0000-0000-000099AE0000}"/>
    <cellStyle name="Vírgula 8 2 6 70 2 2" xfId="33294" xr:uid="{00000000-0005-0000-0000-00009AAE0000}"/>
    <cellStyle name="Vírgula 8 2 6 70 3" xfId="27457" xr:uid="{00000000-0005-0000-0000-00009BAE0000}"/>
    <cellStyle name="Vírgula 8 2 6 71" xfId="19380" xr:uid="{00000000-0005-0000-0000-00009CAE0000}"/>
    <cellStyle name="Vírgula 8 2 6 71 2" xfId="19381" xr:uid="{00000000-0005-0000-0000-00009DAE0000}"/>
    <cellStyle name="Vírgula 8 2 6 71 2 2" xfId="33295" xr:uid="{00000000-0005-0000-0000-00009EAE0000}"/>
    <cellStyle name="Vírgula 8 2 6 71 3" xfId="27458" xr:uid="{00000000-0005-0000-0000-00009FAE0000}"/>
    <cellStyle name="Vírgula 8 2 6 72" xfId="19382" xr:uid="{00000000-0005-0000-0000-0000A0AE0000}"/>
    <cellStyle name="Vírgula 8 2 6 72 2" xfId="19383" xr:uid="{00000000-0005-0000-0000-0000A1AE0000}"/>
    <cellStyle name="Vírgula 8 2 6 72 2 2" xfId="33296" xr:uid="{00000000-0005-0000-0000-0000A2AE0000}"/>
    <cellStyle name="Vírgula 8 2 6 72 3" xfId="27459" xr:uid="{00000000-0005-0000-0000-0000A3AE0000}"/>
    <cellStyle name="Vírgula 8 2 6 73" xfId="19384" xr:uid="{00000000-0005-0000-0000-0000A4AE0000}"/>
    <cellStyle name="Vírgula 8 2 6 73 2" xfId="19385" xr:uid="{00000000-0005-0000-0000-0000A5AE0000}"/>
    <cellStyle name="Vírgula 8 2 6 73 2 2" xfId="33297" xr:uid="{00000000-0005-0000-0000-0000A6AE0000}"/>
    <cellStyle name="Vírgula 8 2 6 73 3" xfId="27460" xr:uid="{00000000-0005-0000-0000-0000A7AE0000}"/>
    <cellStyle name="Vírgula 8 2 6 74" xfId="19386" xr:uid="{00000000-0005-0000-0000-0000A8AE0000}"/>
    <cellStyle name="Vírgula 8 2 6 74 2" xfId="19387" xr:uid="{00000000-0005-0000-0000-0000A9AE0000}"/>
    <cellStyle name="Vírgula 8 2 6 74 2 2" xfId="33298" xr:uid="{00000000-0005-0000-0000-0000AAAE0000}"/>
    <cellStyle name="Vírgula 8 2 6 74 3" xfId="27461" xr:uid="{00000000-0005-0000-0000-0000ABAE0000}"/>
    <cellStyle name="Vírgula 8 2 6 75" xfId="19388" xr:uid="{00000000-0005-0000-0000-0000ACAE0000}"/>
    <cellStyle name="Vírgula 8 2 6 75 2" xfId="19389" xr:uid="{00000000-0005-0000-0000-0000ADAE0000}"/>
    <cellStyle name="Vírgula 8 2 6 75 2 2" xfId="33299" xr:uid="{00000000-0005-0000-0000-0000AEAE0000}"/>
    <cellStyle name="Vírgula 8 2 6 75 3" xfId="27462" xr:uid="{00000000-0005-0000-0000-0000AFAE0000}"/>
    <cellStyle name="Vírgula 8 2 6 76" xfId="19390" xr:uid="{00000000-0005-0000-0000-0000B0AE0000}"/>
    <cellStyle name="Vírgula 8 2 6 76 2" xfId="19391" xr:uid="{00000000-0005-0000-0000-0000B1AE0000}"/>
    <cellStyle name="Vírgula 8 2 6 76 2 2" xfId="33300" xr:uid="{00000000-0005-0000-0000-0000B2AE0000}"/>
    <cellStyle name="Vírgula 8 2 6 76 3" xfId="27463" xr:uid="{00000000-0005-0000-0000-0000B3AE0000}"/>
    <cellStyle name="Vírgula 8 2 6 77" xfId="19392" xr:uid="{00000000-0005-0000-0000-0000B4AE0000}"/>
    <cellStyle name="Vírgula 8 2 6 77 2" xfId="27925" xr:uid="{00000000-0005-0000-0000-0000B5AE0000}"/>
    <cellStyle name="Vírgula 8 2 6 78" xfId="19393" xr:uid="{00000000-0005-0000-0000-0000B6AE0000}"/>
    <cellStyle name="Vírgula 8 2 6 78 2" xfId="33227" xr:uid="{00000000-0005-0000-0000-0000B7AE0000}"/>
    <cellStyle name="Vírgula 8 2 6 79" xfId="19394" xr:uid="{00000000-0005-0000-0000-0000B8AE0000}"/>
    <cellStyle name="Vírgula 8 2 6 79 2" xfId="40758" xr:uid="{00000000-0005-0000-0000-0000B9AE0000}"/>
    <cellStyle name="Vírgula 8 2 6 8" xfId="19395" xr:uid="{00000000-0005-0000-0000-0000BAAE0000}"/>
    <cellStyle name="Vírgula 8 2 6 8 2" xfId="19396" xr:uid="{00000000-0005-0000-0000-0000BBAE0000}"/>
    <cellStyle name="Vírgula 8 2 6 8 2 2" xfId="33301" xr:uid="{00000000-0005-0000-0000-0000BCAE0000}"/>
    <cellStyle name="Vírgula 8 2 6 8 3" xfId="27464" xr:uid="{00000000-0005-0000-0000-0000BDAE0000}"/>
    <cellStyle name="Vírgula 8 2 6 80" xfId="27390" xr:uid="{00000000-0005-0000-0000-0000BEAE0000}"/>
    <cellStyle name="Vírgula 8 2 6 9" xfId="19397" xr:uid="{00000000-0005-0000-0000-0000BFAE0000}"/>
    <cellStyle name="Vírgula 8 2 6 9 2" xfId="19398" xr:uid="{00000000-0005-0000-0000-0000C0AE0000}"/>
    <cellStyle name="Vírgula 8 2 6 9 2 2" xfId="33302" xr:uid="{00000000-0005-0000-0000-0000C1AE0000}"/>
    <cellStyle name="Vírgula 8 2 6 9 3" xfId="27465" xr:uid="{00000000-0005-0000-0000-0000C2AE0000}"/>
    <cellStyle name="Vírgula 8 2 7" xfId="19399" xr:uid="{00000000-0005-0000-0000-0000C3AE0000}"/>
    <cellStyle name="Vírgula 8 2 7 2" xfId="27918" xr:uid="{00000000-0005-0000-0000-0000C4AE0000}"/>
    <cellStyle name="Vírgula 8 2 8" xfId="19400" xr:uid="{00000000-0005-0000-0000-0000C5AE0000}"/>
    <cellStyle name="Vírgula 8 2 8 2" xfId="33220" xr:uid="{00000000-0005-0000-0000-0000C6AE0000}"/>
    <cellStyle name="Vírgula 8 2 9" xfId="19401" xr:uid="{00000000-0005-0000-0000-0000C7AE0000}"/>
    <cellStyle name="Vírgula 8 2 9 2" xfId="40751" xr:uid="{00000000-0005-0000-0000-0000C8AE0000}"/>
    <cellStyle name="Vírgula 8 3" xfId="19402" xr:uid="{00000000-0005-0000-0000-0000C9AE0000}"/>
    <cellStyle name="Vírgula 8 3 2" xfId="19403" xr:uid="{00000000-0005-0000-0000-0000CAAE0000}"/>
    <cellStyle name="Vírgula 8 3 2 2" xfId="27928" xr:uid="{00000000-0005-0000-0000-0000CBAE0000}"/>
    <cellStyle name="Vírgula 8 3 3" xfId="19404" xr:uid="{00000000-0005-0000-0000-0000CCAE0000}"/>
    <cellStyle name="Vírgula 8 3 3 2" xfId="33303" xr:uid="{00000000-0005-0000-0000-0000CDAE0000}"/>
    <cellStyle name="Vírgula 8 3 4" xfId="19405" xr:uid="{00000000-0005-0000-0000-0000CEAE0000}"/>
    <cellStyle name="Vírgula 8 3 4 2" xfId="40762" xr:uid="{00000000-0005-0000-0000-0000CFAE0000}"/>
    <cellStyle name="Vírgula 8 3 5" xfId="27466" xr:uid="{00000000-0005-0000-0000-0000D0AE0000}"/>
    <cellStyle name="Vírgula 8 4" xfId="19406" xr:uid="{00000000-0005-0000-0000-0000D1AE0000}"/>
    <cellStyle name="Vírgula 8 4 2" xfId="19407" xr:uid="{00000000-0005-0000-0000-0000D2AE0000}"/>
    <cellStyle name="Vírgula 8 4 2 2" xfId="27929" xr:uid="{00000000-0005-0000-0000-0000D3AE0000}"/>
    <cellStyle name="Vírgula 8 4 3" xfId="19408" xr:uid="{00000000-0005-0000-0000-0000D4AE0000}"/>
    <cellStyle name="Vírgula 8 4 3 2" xfId="33304" xr:uid="{00000000-0005-0000-0000-0000D5AE0000}"/>
    <cellStyle name="Vírgula 8 4 4" xfId="19409" xr:uid="{00000000-0005-0000-0000-0000D6AE0000}"/>
    <cellStyle name="Vírgula 8 4 4 2" xfId="40763" xr:uid="{00000000-0005-0000-0000-0000D7AE0000}"/>
    <cellStyle name="Vírgula 8 4 5" xfId="27467" xr:uid="{00000000-0005-0000-0000-0000D8AE0000}"/>
    <cellStyle name="Vírgula 8 5" xfId="19410" xr:uid="{00000000-0005-0000-0000-0000D9AE0000}"/>
    <cellStyle name="Vírgula 8 5 2" xfId="19411" xr:uid="{00000000-0005-0000-0000-0000DAAE0000}"/>
    <cellStyle name="Vírgula 8 5 2 2" xfId="40838" xr:uid="{00000000-0005-0000-0000-0000DBAE0000}"/>
    <cellStyle name="Vírgula 8 5 3" xfId="27917" xr:uid="{00000000-0005-0000-0000-0000DCAE0000}"/>
    <cellStyle name="Vírgula 8 5 4" xfId="36419" xr:uid="{00000000-0005-0000-0000-0000DDAE0000}"/>
    <cellStyle name="Vírgula 8 6" xfId="19412" xr:uid="{00000000-0005-0000-0000-0000DEAE0000}"/>
    <cellStyle name="Vírgula 8 6 2" xfId="33219" xr:uid="{00000000-0005-0000-0000-0000DFAE0000}"/>
    <cellStyle name="Vírgula 8 7" xfId="19413" xr:uid="{00000000-0005-0000-0000-0000E0AE0000}"/>
    <cellStyle name="Vírgula 8 7 2" xfId="40750" xr:uid="{00000000-0005-0000-0000-0000E1AE0000}"/>
    <cellStyle name="Vírgula 8 8" xfId="27382" xr:uid="{00000000-0005-0000-0000-0000E2AE0000}"/>
    <cellStyle name="Vírgula 8 9" xfId="19206" xr:uid="{00000000-0005-0000-0000-0000E3AE0000}"/>
    <cellStyle name="Vírgula 9" xfId="19414" xr:uid="{00000000-0005-0000-0000-0000E4AE0000}"/>
    <cellStyle name="Vírgula 9 10" xfId="19415" xr:uid="{00000000-0005-0000-0000-0000E5AE0000}"/>
    <cellStyle name="Vírgula 9 10 2" xfId="19416" xr:uid="{00000000-0005-0000-0000-0000E6AE0000}"/>
    <cellStyle name="Vírgula 9 10 2 2" xfId="33306" xr:uid="{00000000-0005-0000-0000-0000E7AE0000}"/>
    <cellStyle name="Vírgula 9 10 3" xfId="27469" xr:uid="{00000000-0005-0000-0000-0000E8AE0000}"/>
    <cellStyle name="Vírgula 9 11" xfId="19417" xr:uid="{00000000-0005-0000-0000-0000E9AE0000}"/>
    <cellStyle name="Vírgula 9 11 2" xfId="19418" xr:uid="{00000000-0005-0000-0000-0000EAAE0000}"/>
    <cellStyle name="Vírgula 9 11 2 2" xfId="33307" xr:uid="{00000000-0005-0000-0000-0000EBAE0000}"/>
    <cellStyle name="Vírgula 9 11 3" xfId="27470" xr:uid="{00000000-0005-0000-0000-0000ECAE0000}"/>
    <cellStyle name="Vírgula 9 12" xfId="19419" xr:uid="{00000000-0005-0000-0000-0000EDAE0000}"/>
    <cellStyle name="Vírgula 9 12 2" xfId="19420" xr:uid="{00000000-0005-0000-0000-0000EEAE0000}"/>
    <cellStyle name="Vírgula 9 12 2 2" xfId="33308" xr:uid="{00000000-0005-0000-0000-0000EFAE0000}"/>
    <cellStyle name="Vírgula 9 12 3" xfId="27471" xr:uid="{00000000-0005-0000-0000-0000F0AE0000}"/>
    <cellStyle name="Vírgula 9 13" xfId="19421" xr:uid="{00000000-0005-0000-0000-0000F1AE0000}"/>
    <cellStyle name="Vírgula 9 13 2" xfId="19422" xr:uid="{00000000-0005-0000-0000-0000F2AE0000}"/>
    <cellStyle name="Vírgula 9 13 2 2" xfId="33309" xr:uid="{00000000-0005-0000-0000-0000F3AE0000}"/>
    <cellStyle name="Vírgula 9 13 3" xfId="27472" xr:uid="{00000000-0005-0000-0000-0000F4AE0000}"/>
    <cellStyle name="Vírgula 9 14" xfId="19423" xr:uid="{00000000-0005-0000-0000-0000F5AE0000}"/>
    <cellStyle name="Vírgula 9 14 2" xfId="19424" xr:uid="{00000000-0005-0000-0000-0000F6AE0000}"/>
    <cellStyle name="Vírgula 9 14 2 2" xfId="33310" xr:uid="{00000000-0005-0000-0000-0000F7AE0000}"/>
    <cellStyle name="Vírgula 9 14 3" xfId="27473" xr:uid="{00000000-0005-0000-0000-0000F8AE0000}"/>
    <cellStyle name="Vírgula 9 15" xfId="19425" xr:uid="{00000000-0005-0000-0000-0000F9AE0000}"/>
    <cellStyle name="Vírgula 9 15 2" xfId="19426" xr:uid="{00000000-0005-0000-0000-0000FAAE0000}"/>
    <cellStyle name="Vírgula 9 15 2 2" xfId="33311" xr:uid="{00000000-0005-0000-0000-0000FBAE0000}"/>
    <cellStyle name="Vírgula 9 15 3" xfId="27474" xr:uid="{00000000-0005-0000-0000-0000FCAE0000}"/>
    <cellStyle name="Vírgula 9 16" xfId="19427" xr:uid="{00000000-0005-0000-0000-0000FDAE0000}"/>
    <cellStyle name="Vírgula 9 16 2" xfId="19428" xr:uid="{00000000-0005-0000-0000-0000FEAE0000}"/>
    <cellStyle name="Vírgula 9 16 2 2" xfId="33312" xr:uid="{00000000-0005-0000-0000-0000FFAE0000}"/>
    <cellStyle name="Vírgula 9 16 3" xfId="27475" xr:uid="{00000000-0005-0000-0000-000000AF0000}"/>
    <cellStyle name="Vírgula 9 17" xfId="19429" xr:uid="{00000000-0005-0000-0000-000001AF0000}"/>
    <cellStyle name="Vírgula 9 17 2" xfId="19430" xr:uid="{00000000-0005-0000-0000-000002AF0000}"/>
    <cellStyle name="Vírgula 9 17 2 2" xfId="33313" xr:uid="{00000000-0005-0000-0000-000003AF0000}"/>
    <cellStyle name="Vírgula 9 17 3" xfId="27476" xr:uid="{00000000-0005-0000-0000-000004AF0000}"/>
    <cellStyle name="Vírgula 9 18" xfId="19431" xr:uid="{00000000-0005-0000-0000-000005AF0000}"/>
    <cellStyle name="Vírgula 9 18 2" xfId="19432" xr:uid="{00000000-0005-0000-0000-000006AF0000}"/>
    <cellStyle name="Vírgula 9 18 2 2" xfId="33314" xr:uid="{00000000-0005-0000-0000-000007AF0000}"/>
    <cellStyle name="Vírgula 9 18 3" xfId="27477" xr:uid="{00000000-0005-0000-0000-000008AF0000}"/>
    <cellStyle name="Vírgula 9 19" xfId="19433" xr:uid="{00000000-0005-0000-0000-000009AF0000}"/>
    <cellStyle name="Vírgula 9 19 2" xfId="19434" xr:uid="{00000000-0005-0000-0000-00000AAF0000}"/>
    <cellStyle name="Vírgula 9 19 2 2" xfId="33315" xr:uid="{00000000-0005-0000-0000-00000BAF0000}"/>
    <cellStyle name="Vírgula 9 19 3" xfId="27478" xr:uid="{00000000-0005-0000-0000-00000CAF0000}"/>
    <cellStyle name="Vírgula 9 2" xfId="19435" xr:uid="{00000000-0005-0000-0000-00000DAF0000}"/>
    <cellStyle name="Vírgula 9 2 2" xfId="19436" xr:uid="{00000000-0005-0000-0000-00000EAF0000}"/>
    <cellStyle name="Vírgula 9 2 2 2" xfId="27931" xr:uid="{00000000-0005-0000-0000-00000FAF0000}"/>
    <cellStyle name="Vírgula 9 2 3" xfId="19437" xr:uid="{00000000-0005-0000-0000-000010AF0000}"/>
    <cellStyle name="Vírgula 9 2 3 2" xfId="33316" xr:uid="{00000000-0005-0000-0000-000011AF0000}"/>
    <cellStyle name="Vírgula 9 2 4" xfId="19438" xr:uid="{00000000-0005-0000-0000-000012AF0000}"/>
    <cellStyle name="Vírgula 9 2 4 2" xfId="40765" xr:uid="{00000000-0005-0000-0000-000013AF0000}"/>
    <cellStyle name="Vírgula 9 2 5" xfId="27479" xr:uid="{00000000-0005-0000-0000-000014AF0000}"/>
    <cellStyle name="Vírgula 9 20" xfId="19439" xr:uid="{00000000-0005-0000-0000-000015AF0000}"/>
    <cellStyle name="Vírgula 9 20 2" xfId="19440" xr:uid="{00000000-0005-0000-0000-000016AF0000}"/>
    <cellStyle name="Vírgula 9 20 2 2" xfId="33317" xr:uid="{00000000-0005-0000-0000-000017AF0000}"/>
    <cellStyle name="Vírgula 9 20 3" xfId="27480" xr:uid="{00000000-0005-0000-0000-000018AF0000}"/>
    <cellStyle name="Vírgula 9 21" xfId="19441" xr:uid="{00000000-0005-0000-0000-000019AF0000}"/>
    <cellStyle name="Vírgula 9 21 2" xfId="19442" xr:uid="{00000000-0005-0000-0000-00001AAF0000}"/>
    <cellStyle name="Vírgula 9 21 2 2" xfId="33318" xr:uid="{00000000-0005-0000-0000-00001BAF0000}"/>
    <cellStyle name="Vírgula 9 21 3" xfId="27481" xr:uid="{00000000-0005-0000-0000-00001CAF0000}"/>
    <cellStyle name="Vírgula 9 22" xfId="19443" xr:uid="{00000000-0005-0000-0000-00001DAF0000}"/>
    <cellStyle name="Vírgula 9 22 2" xfId="19444" xr:uid="{00000000-0005-0000-0000-00001EAF0000}"/>
    <cellStyle name="Vírgula 9 22 2 2" xfId="33319" xr:uid="{00000000-0005-0000-0000-00001FAF0000}"/>
    <cellStyle name="Vírgula 9 22 3" xfId="27482" xr:uid="{00000000-0005-0000-0000-000020AF0000}"/>
    <cellStyle name="Vírgula 9 23" xfId="19445" xr:uid="{00000000-0005-0000-0000-000021AF0000}"/>
    <cellStyle name="Vírgula 9 23 2" xfId="19446" xr:uid="{00000000-0005-0000-0000-000022AF0000}"/>
    <cellStyle name="Vírgula 9 23 2 2" xfId="33320" xr:uid="{00000000-0005-0000-0000-000023AF0000}"/>
    <cellStyle name="Vírgula 9 23 3" xfId="27483" xr:uid="{00000000-0005-0000-0000-000024AF0000}"/>
    <cellStyle name="Vírgula 9 24" xfId="19447" xr:uid="{00000000-0005-0000-0000-000025AF0000}"/>
    <cellStyle name="Vírgula 9 24 2" xfId="19448" xr:uid="{00000000-0005-0000-0000-000026AF0000}"/>
    <cellStyle name="Vírgula 9 24 2 2" xfId="33321" xr:uid="{00000000-0005-0000-0000-000027AF0000}"/>
    <cellStyle name="Vírgula 9 24 3" xfId="27484" xr:uid="{00000000-0005-0000-0000-000028AF0000}"/>
    <cellStyle name="Vírgula 9 25" xfId="19449" xr:uid="{00000000-0005-0000-0000-000029AF0000}"/>
    <cellStyle name="Vírgula 9 25 2" xfId="19450" xr:uid="{00000000-0005-0000-0000-00002AAF0000}"/>
    <cellStyle name="Vírgula 9 25 2 2" xfId="33322" xr:uid="{00000000-0005-0000-0000-00002BAF0000}"/>
    <cellStyle name="Vírgula 9 25 3" xfId="27485" xr:uid="{00000000-0005-0000-0000-00002CAF0000}"/>
    <cellStyle name="Vírgula 9 26" xfId="19451" xr:uid="{00000000-0005-0000-0000-00002DAF0000}"/>
    <cellStyle name="Vírgula 9 26 2" xfId="19452" xr:uid="{00000000-0005-0000-0000-00002EAF0000}"/>
    <cellStyle name="Vírgula 9 26 2 2" xfId="33323" xr:uid="{00000000-0005-0000-0000-00002FAF0000}"/>
    <cellStyle name="Vírgula 9 26 3" xfId="27486" xr:uid="{00000000-0005-0000-0000-000030AF0000}"/>
    <cellStyle name="Vírgula 9 27" xfId="19453" xr:uid="{00000000-0005-0000-0000-000031AF0000}"/>
    <cellStyle name="Vírgula 9 27 2" xfId="19454" xr:uid="{00000000-0005-0000-0000-000032AF0000}"/>
    <cellStyle name="Vírgula 9 27 2 2" xfId="33324" xr:uid="{00000000-0005-0000-0000-000033AF0000}"/>
    <cellStyle name="Vírgula 9 27 3" xfId="27487" xr:uid="{00000000-0005-0000-0000-000034AF0000}"/>
    <cellStyle name="Vírgula 9 28" xfId="19455" xr:uid="{00000000-0005-0000-0000-000035AF0000}"/>
    <cellStyle name="Vírgula 9 28 2" xfId="19456" xr:uid="{00000000-0005-0000-0000-000036AF0000}"/>
    <cellStyle name="Vírgula 9 28 2 2" xfId="33325" xr:uid="{00000000-0005-0000-0000-000037AF0000}"/>
    <cellStyle name="Vírgula 9 28 3" xfId="27488" xr:uid="{00000000-0005-0000-0000-000038AF0000}"/>
    <cellStyle name="Vírgula 9 29" xfId="19457" xr:uid="{00000000-0005-0000-0000-000039AF0000}"/>
    <cellStyle name="Vírgula 9 29 2" xfId="19458" xr:uid="{00000000-0005-0000-0000-00003AAF0000}"/>
    <cellStyle name="Vírgula 9 29 2 2" xfId="33326" xr:uid="{00000000-0005-0000-0000-00003BAF0000}"/>
    <cellStyle name="Vírgula 9 29 3" xfId="27489" xr:uid="{00000000-0005-0000-0000-00003CAF0000}"/>
    <cellStyle name="Vírgula 9 3" xfId="19459" xr:uid="{00000000-0005-0000-0000-00003DAF0000}"/>
    <cellStyle name="Vírgula 9 3 2" xfId="19460" xr:uid="{00000000-0005-0000-0000-00003EAF0000}"/>
    <cellStyle name="Vírgula 9 3 2 2" xfId="27932" xr:uid="{00000000-0005-0000-0000-00003FAF0000}"/>
    <cellStyle name="Vírgula 9 3 3" xfId="19461" xr:uid="{00000000-0005-0000-0000-000040AF0000}"/>
    <cellStyle name="Vírgula 9 3 3 2" xfId="33327" xr:uid="{00000000-0005-0000-0000-000041AF0000}"/>
    <cellStyle name="Vírgula 9 3 4" xfId="19462" xr:uid="{00000000-0005-0000-0000-000042AF0000}"/>
    <cellStyle name="Vírgula 9 3 4 2" xfId="40766" xr:uid="{00000000-0005-0000-0000-000043AF0000}"/>
    <cellStyle name="Vírgula 9 3 5" xfId="27490" xr:uid="{00000000-0005-0000-0000-000044AF0000}"/>
    <cellStyle name="Vírgula 9 30" xfId="19463" xr:uid="{00000000-0005-0000-0000-000045AF0000}"/>
    <cellStyle name="Vírgula 9 30 2" xfId="19464" xr:uid="{00000000-0005-0000-0000-000046AF0000}"/>
    <cellStyle name="Vírgula 9 30 2 2" xfId="33328" xr:uid="{00000000-0005-0000-0000-000047AF0000}"/>
    <cellStyle name="Vírgula 9 30 3" xfId="27491" xr:uid="{00000000-0005-0000-0000-000048AF0000}"/>
    <cellStyle name="Vírgula 9 31" xfId="19465" xr:uid="{00000000-0005-0000-0000-000049AF0000}"/>
    <cellStyle name="Vírgula 9 31 2" xfId="19466" xr:uid="{00000000-0005-0000-0000-00004AAF0000}"/>
    <cellStyle name="Vírgula 9 31 2 2" xfId="33329" xr:uid="{00000000-0005-0000-0000-00004BAF0000}"/>
    <cellStyle name="Vírgula 9 31 3" xfId="27492" xr:uid="{00000000-0005-0000-0000-00004CAF0000}"/>
    <cellStyle name="Vírgula 9 32" xfId="19467" xr:uid="{00000000-0005-0000-0000-00004DAF0000}"/>
    <cellStyle name="Vírgula 9 32 2" xfId="19468" xr:uid="{00000000-0005-0000-0000-00004EAF0000}"/>
    <cellStyle name="Vírgula 9 32 2 2" xfId="33330" xr:uid="{00000000-0005-0000-0000-00004FAF0000}"/>
    <cellStyle name="Vírgula 9 32 3" xfId="27493" xr:uid="{00000000-0005-0000-0000-000050AF0000}"/>
    <cellStyle name="Vírgula 9 33" xfId="19469" xr:uid="{00000000-0005-0000-0000-000051AF0000}"/>
    <cellStyle name="Vírgula 9 33 2" xfId="19470" xr:uid="{00000000-0005-0000-0000-000052AF0000}"/>
    <cellStyle name="Vírgula 9 33 2 2" xfId="33331" xr:uid="{00000000-0005-0000-0000-000053AF0000}"/>
    <cellStyle name="Vírgula 9 33 3" xfId="27494" xr:uid="{00000000-0005-0000-0000-000054AF0000}"/>
    <cellStyle name="Vírgula 9 34" xfId="19471" xr:uid="{00000000-0005-0000-0000-000055AF0000}"/>
    <cellStyle name="Vírgula 9 34 2" xfId="19472" xr:uid="{00000000-0005-0000-0000-000056AF0000}"/>
    <cellStyle name="Vírgula 9 34 2 2" xfId="33332" xr:uid="{00000000-0005-0000-0000-000057AF0000}"/>
    <cellStyle name="Vírgula 9 34 3" xfId="27495" xr:uid="{00000000-0005-0000-0000-000058AF0000}"/>
    <cellStyle name="Vírgula 9 35" xfId="19473" xr:uid="{00000000-0005-0000-0000-000059AF0000}"/>
    <cellStyle name="Vírgula 9 35 2" xfId="19474" xr:uid="{00000000-0005-0000-0000-00005AAF0000}"/>
    <cellStyle name="Vírgula 9 35 2 2" xfId="33333" xr:uid="{00000000-0005-0000-0000-00005BAF0000}"/>
    <cellStyle name="Vírgula 9 35 3" xfId="27496" xr:uid="{00000000-0005-0000-0000-00005CAF0000}"/>
    <cellStyle name="Vírgula 9 36" xfId="19475" xr:uid="{00000000-0005-0000-0000-00005DAF0000}"/>
    <cellStyle name="Vírgula 9 36 2" xfId="19476" xr:uid="{00000000-0005-0000-0000-00005EAF0000}"/>
    <cellStyle name="Vírgula 9 36 2 2" xfId="33334" xr:uid="{00000000-0005-0000-0000-00005FAF0000}"/>
    <cellStyle name="Vírgula 9 36 3" xfId="27497" xr:uid="{00000000-0005-0000-0000-000060AF0000}"/>
    <cellStyle name="Vírgula 9 37" xfId="19477" xr:uid="{00000000-0005-0000-0000-000061AF0000}"/>
    <cellStyle name="Vírgula 9 37 2" xfId="19478" xr:uid="{00000000-0005-0000-0000-000062AF0000}"/>
    <cellStyle name="Vírgula 9 37 2 2" xfId="33335" xr:uid="{00000000-0005-0000-0000-000063AF0000}"/>
    <cellStyle name="Vírgula 9 37 3" xfId="27498" xr:uid="{00000000-0005-0000-0000-000064AF0000}"/>
    <cellStyle name="Vírgula 9 38" xfId="19479" xr:uid="{00000000-0005-0000-0000-000065AF0000}"/>
    <cellStyle name="Vírgula 9 38 2" xfId="19480" xr:uid="{00000000-0005-0000-0000-000066AF0000}"/>
    <cellStyle name="Vírgula 9 38 2 2" xfId="33336" xr:uid="{00000000-0005-0000-0000-000067AF0000}"/>
    <cellStyle name="Vírgula 9 38 3" xfId="27499" xr:uid="{00000000-0005-0000-0000-000068AF0000}"/>
    <cellStyle name="Vírgula 9 39" xfId="19481" xr:uid="{00000000-0005-0000-0000-000069AF0000}"/>
    <cellStyle name="Vírgula 9 39 2" xfId="19482" xr:uid="{00000000-0005-0000-0000-00006AAF0000}"/>
    <cellStyle name="Vírgula 9 39 2 2" xfId="33337" xr:uid="{00000000-0005-0000-0000-00006BAF0000}"/>
    <cellStyle name="Vírgula 9 39 3" xfId="27500" xr:uid="{00000000-0005-0000-0000-00006CAF0000}"/>
    <cellStyle name="Vírgula 9 4" xfId="19483" xr:uid="{00000000-0005-0000-0000-00006DAF0000}"/>
    <cellStyle name="Vírgula 9 4 2" xfId="19484" xr:uid="{00000000-0005-0000-0000-00006EAF0000}"/>
    <cellStyle name="Vírgula 9 4 2 2" xfId="27933" xr:uid="{00000000-0005-0000-0000-00006FAF0000}"/>
    <cellStyle name="Vírgula 9 4 3" xfId="19485" xr:uid="{00000000-0005-0000-0000-000070AF0000}"/>
    <cellStyle name="Vírgula 9 4 3 2" xfId="33338" xr:uid="{00000000-0005-0000-0000-000071AF0000}"/>
    <cellStyle name="Vírgula 9 4 4" xfId="19486" xr:uid="{00000000-0005-0000-0000-000072AF0000}"/>
    <cellStyle name="Vírgula 9 4 4 2" xfId="40767" xr:uid="{00000000-0005-0000-0000-000073AF0000}"/>
    <cellStyle name="Vírgula 9 4 5" xfId="27501" xr:uid="{00000000-0005-0000-0000-000074AF0000}"/>
    <cellStyle name="Vírgula 9 40" xfId="19487" xr:uid="{00000000-0005-0000-0000-000075AF0000}"/>
    <cellStyle name="Vírgula 9 40 2" xfId="19488" xr:uid="{00000000-0005-0000-0000-000076AF0000}"/>
    <cellStyle name="Vírgula 9 40 2 2" xfId="33339" xr:uid="{00000000-0005-0000-0000-000077AF0000}"/>
    <cellStyle name="Vírgula 9 40 3" xfId="27502" xr:uid="{00000000-0005-0000-0000-000078AF0000}"/>
    <cellStyle name="Vírgula 9 41" xfId="19489" xr:uid="{00000000-0005-0000-0000-000079AF0000}"/>
    <cellStyle name="Vírgula 9 41 2" xfId="19490" xr:uid="{00000000-0005-0000-0000-00007AAF0000}"/>
    <cellStyle name="Vírgula 9 41 2 2" xfId="33340" xr:uid="{00000000-0005-0000-0000-00007BAF0000}"/>
    <cellStyle name="Vírgula 9 41 3" xfId="27503" xr:uid="{00000000-0005-0000-0000-00007CAF0000}"/>
    <cellStyle name="Vírgula 9 42" xfId="19491" xr:uid="{00000000-0005-0000-0000-00007DAF0000}"/>
    <cellStyle name="Vírgula 9 42 2" xfId="19492" xr:uid="{00000000-0005-0000-0000-00007EAF0000}"/>
    <cellStyle name="Vírgula 9 42 2 2" xfId="33341" xr:uid="{00000000-0005-0000-0000-00007FAF0000}"/>
    <cellStyle name="Vírgula 9 42 3" xfId="27504" xr:uid="{00000000-0005-0000-0000-000080AF0000}"/>
    <cellStyle name="Vírgula 9 43" xfId="19493" xr:uid="{00000000-0005-0000-0000-000081AF0000}"/>
    <cellStyle name="Vírgula 9 43 2" xfId="19494" xr:uid="{00000000-0005-0000-0000-000082AF0000}"/>
    <cellStyle name="Vírgula 9 43 2 2" xfId="33342" xr:uid="{00000000-0005-0000-0000-000083AF0000}"/>
    <cellStyle name="Vírgula 9 43 3" xfId="27505" xr:uid="{00000000-0005-0000-0000-000084AF0000}"/>
    <cellStyle name="Vírgula 9 44" xfId="19495" xr:uid="{00000000-0005-0000-0000-000085AF0000}"/>
    <cellStyle name="Vírgula 9 44 2" xfId="19496" xr:uid="{00000000-0005-0000-0000-000086AF0000}"/>
    <cellStyle name="Vírgula 9 44 2 2" xfId="33343" xr:uid="{00000000-0005-0000-0000-000087AF0000}"/>
    <cellStyle name="Vírgula 9 44 3" xfId="27506" xr:uid="{00000000-0005-0000-0000-000088AF0000}"/>
    <cellStyle name="Vírgula 9 45" xfId="19497" xr:uid="{00000000-0005-0000-0000-000089AF0000}"/>
    <cellStyle name="Vírgula 9 45 2" xfId="19498" xr:uid="{00000000-0005-0000-0000-00008AAF0000}"/>
    <cellStyle name="Vírgula 9 45 2 2" xfId="33344" xr:uid="{00000000-0005-0000-0000-00008BAF0000}"/>
    <cellStyle name="Vírgula 9 45 3" xfId="27507" xr:uid="{00000000-0005-0000-0000-00008CAF0000}"/>
    <cellStyle name="Vírgula 9 46" xfId="19499" xr:uid="{00000000-0005-0000-0000-00008DAF0000}"/>
    <cellStyle name="Vírgula 9 46 2" xfId="19500" xr:uid="{00000000-0005-0000-0000-00008EAF0000}"/>
    <cellStyle name="Vírgula 9 46 2 2" xfId="33345" xr:uid="{00000000-0005-0000-0000-00008FAF0000}"/>
    <cellStyle name="Vírgula 9 46 3" xfId="27508" xr:uid="{00000000-0005-0000-0000-000090AF0000}"/>
    <cellStyle name="Vírgula 9 47" xfId="19501" xr:uid="{00000000-0005-0000-0000-000091AF0000}"/>
    <cellStyle name="Vírgula 9 47 2" xfId="19502" xr:uid="{00000000-0005-0000-0000-000092AF0000}"/>
    <cellStyle name="Vírgula 9 47 2 2" xfId="33346" xr:uid="{00000000-0005-0000-0000-000093AF0000}"/>
    <cellStyle name="Vírgula 9 47 3" xfId="27509" xr:uid="{00000000-0005-0000-0000-000094AF0000}"/>
    <cellStyle name="Vírgula 9 48" xfId="19503" xr:uid="{00000000-0005-0000-0000-000095AF0000}"/>
    <cellStyle name="Vírgula 9 48 2" xfId="19504" xr:uid="{00000000-0005-0000-0000-000096AF0000}"/>
    <cellStyle name="Vírgula 9 48 2 2" xfId="33347" xr:uid="{00000000-0005-0000-0000-000097AF0000}"/>
    <cellStyle name="Vírgula 9 48 3" xfId="27510" xr:uid="{00000000-0005-0000-0000-000098AF0000}"/>
    <cellStyle name="Vírgula 9 49" xfId="19505" xr:uid="{00000000-0005-0000-0000-000099AF0000}"/>
    <cellStyle name="Vírgula 9 49 2" xfId="19506" xr:uid="{00000000-0005-0000-0000-00009AAF0000}"/>
    <cellStyle name="Vírgula 9 49 2 2" xfId="33348" xr:uid="{00000000-0005-0000-0000-00009BAF0000}"/>
    <cellStyle name="Vírgula 9 49 3" xfId="27511" xr:uid="{00000000-0005-0000-0000-00009CAF0000}"/>
    <cellStyle name="Vírgula 9 5" xfId="19507" xr:uid="{00000000-0005-0000-0000-00009DAF0000}"/>
    <cellStyle name="Vírgula 9 5 2" xfId="19508" xr:uid="{00000000-0005-0000-0000-00009EAF0000}"/>
    <cellStyle name="Vírgula 9 5 2 2" xfId="19509" xr:uid="{00000000-0005-0000-0000-00009FAF0000}"/>
    <cellStyle name="Vírgula 9 5 2 2 2" xfId="36426" xr:uid="{00000000-0005-0000-0000-0000A0AF0000}"/>
    <cellStyle name="Vírgula 9 5 2 3" xfId="19510" xr:uid="{00000000-0005-0000-0000-0000A1AF0000}"/>
    <cellStyle name="Vírgula 9 5 2 3 2" xfId="41680" xr:uid="{00000000-0005-0000-0000-0000A2AF0000}"/>
    <cellStyle name="Vírgula 9 5 2 4" xfId="33349" xr:uid="{00000000-0005-0000-0000-0000A3AF0000}"/>
    <cellStyle name="Vírgula 9 5 2 5" xfId="35411" xr:uid="{00000000-0005-0000-0000-0000A4AF0000}"/>
    <cellStyle name="Vírgula 9 5 3" xfId="19511" xr:uid="{00000000-0005-0000-0000-0000A5AF0000}"/>
    <cellStyle name="Vírgula 9 5 3 2" xfId="36425" xr:uid="{00000000-0005-0000-0000-0000A6AF0000}"/>
    <cellStyle name="Vírgula 9 5 4" xfId="19512" xr:uid="{00000000-0005-0000-0000-0000A7AF0000}"/>
    <cellStyle name="Vírgula 9 5 4 2" xfId="40768" xr:uid="{00000000-0005-0000-0000-0000A8AF0000}"/>
    <cellStyle name="Vírgula 9 5 5" xfId="27512" xr:uid="{00000000-0005-0000-0000-0000A9AF0000}"/>
    <cellStyle name="Vírgula 9 5 6" xfId="35410" xr:uid="{00000000-0005-0000-0000-0000AAAF0000}"/>
    <cellStyle name="Vírgula 9 50" xfId="19513" xr:uid="{00000000-0005-0000-0000-0000ABAF0000}"/>
    <cellStyle name="Vírgula 9 50 2" xfId="19514" xr:uid="{00000000-0005-0000-0000-0000ACAF0000}"/>
    <cellStyle name="Vírgula 9 50 2 2" xfId="33350" xr:uid="{00000000-0005-0000-0000-0000ADAF0000}"/>
    <cellStyle name="Vírgula 9 50 3" xfId="27513" xr:uid="{00000000-0005-0000-0000-0000AEAF0000}"/>
    <cellStyle name="Vírgula 9 51" xfId="19515" xr:uid="{00000000-0005-0000-0000-0000AFAF0000}"/>
    <cellStyle name="Vírgula 9 51 2" xfId="19516" xr:uid="{00000000-0005-0000-0000-0000B0AF0000}"/>
    <cellStyle name="Vírgula 9 51 2 2" xfId="33351" xr:uid="{00000000-0005-0000-0000-0000B1AF0000}"/>
    <cellStyle name="Vírgula 9 51 3" xfId="27514" xr:uid="{00000000-0005-0000-0000-0000B2AF0000}"/>
    <cellStyle name="Vírgula 9 52" xfId="19517" xr:uid="{00000000-0005-0000-0000-0000B3AF0000}"/>
    <cellStyle name="Vírgula 9 52 2" xfId="19518" xr:uid="{00000000-0005-0000-0000-0000B4AF0000}"/>
    <cellStyle name="Vírgula 9 52 2 2" xfId="33352" xr:uid="{00000000-0005-0000-0000-0000B5AF0000}"/>
    <cellStyle name="Vírgula 9 52 3" xfId="27515" xr:uid="{00000000-0005-0000-0000-0000B6AF0000}"/>
    <cellStyle name="Vírgula 9 53" xfId="19519" xr:uid="{00000000-0005-0000-0000-0000B7AF0000}"/>
    <cellStyle name="Vírgula 9 53 2" xfId="19520" xr:uid="{00000000-0005-0000-0000-0000B8AF0000}"/>
    <cellStyle name="Vírgula 9 53 2 2" xfId="33353" xr:uid="{00000000-0005-0000-0000-0000B9AF0000}"/>
    <cellStyle name="Vírgula 9 53 3" xfId="27516" xr:uid="{00000000-0005-0000-0000-0000BAAF0000}"/>
    <cellStyle name="Vírgula 9 54" xfId="19521" xr:uid="{00000000-0005-0000-0000-0000BBAF0000}"/>
    <cellStyle name="Vírgula 9 54 2" xfId="19522" xr:uid="{00000000-0005-0000-0000-0000BCAF0000}"/>
    <cellStyle name="Vírgula 9 54 2 2" xfId="33354" xr:uid="{00000000-0005-0000-0000-0000BDAF0000}"/>
    <cellStyle name="Vírgula 9 54 3" xfId="27517" xr:uid="{00000000-0005-0000-0000-0000BEAF0000}"/>
    <cellStyle name="Vírgula 9 55" xfId="19523" xr:uid="{00000000-0005-0000-0000-0000BFAF0000}"/>
    <cellStyle name="Vírgula 9 55 2" xfId="19524" xr:uid="{00000000-0005-0000-0000-0000C0AF0000}"/>
    <cellStyle name="Vírgula 9 55 2 2" xfId="33355" xr:uid="{00000000-0005-0000-0000-0000C1AF0000}"/>
    <cellStyle name="Vírgula 9 55 3" xfId="27518" xr:uid="{00000000-0005-0000-0000-0000C2AF0000}"/>
    <cellStyle name="Vírgula 9 56" xfId="19525" xr:uid="{00000000-0005-0000-0000-0000C3AF0000}"/>
    <cellStyle name="Vírgula 9 56 2" xfId="19526" xr:uid="{00000000-0005-0000-0000-0000C4AF0000}"/>
    <cellStyle name="Vírgula 9 56 2 2" xfId="33356" xr:uid="{00000000-0005-0000-0000-0000C5AF0000}"/>
    <cellStyle name="Vírgula 9 56 3" xfId="27519" xr:uid="{00000000-0005-0000-0000-0000C6AF0000}"/>
    <cellStyle name="Vírgula 9 57" xfId="19527" xr:uid="{00000000-0005-0000-0000-0000C7AF0000}"/>
    <cellStyle name="Vírgula 9 57 2" xfId="19528" xr:uid="{00000000-0005-0000-0000-0000C8AF0000}"/>
    <cellStyle name="Vírgula 9 57 2 2" xfId="33357" xr:uid="{00000000-0005-0000-0000-0000C9AF0000}"/>
    <cellStyle name="Vírgula 9 57 3" xfId="27520" xr:uid="{00000000-0005-0000-0000-0000CAAF0000}"/>
    <cellStyle name="Vírgula 9 58" xfId="19529" xr:uid="{00000000-0005-0000-0000-0000CBAF0000}"/>
    <cellStyle name="Vírgula 9 58 2" xfId="19530" xr:uid="{00000000-0005-0000-0000-0000CCAF0000}"/>
    <cellStyle name="Vírgula 9 58 2 2" xfId="33358" xr:uid="{00000000-0005-0000-0000-0000CDAF0000}"/>
    <cellStyle name="Vírgula 9 58 3" xfId="27521" xr:uid="{00000000-0005-0000-0000-0000CEAF0000}"/>
    <cellStyle name="Vírgula 9 59" xfId="19531" xr:uid="{00000000-0005-0000-0000-0000CFAF0000}"/>
    <cellStyle name="Vírgula 9 59 2" xfId="19532" xr:uid="{00000000-0005-0000-0000-0000D0AF0000}"/>
    <cellStyle name="Vírgula 9 59 2 2" xfId="33359" xr:uid="{00000000-0005-0000-0000-0000D1AF0000}"/>
    <cellStyle name="Vírgula 9 59 3" xfId="27522" xr:uid="{00000000-0005-0000-0000-0000D2AF0000}"/>
    <cellStyle name="Vírgula 9 6" xfId="19533" xr:uid="{00000000-0005-0000-0000-0000D3AF0000}"/>
    <cellStyle name="Vírgula 9 6 2" xfId="19534" xr:uid="{00000000-0005-0000-0000-0000D4AF0000}"/>
    <cellStyle name="Vírgula 9 6 2 2" xfId="33360" xr:uid="{00000000-0005-0000-0000-0000D5AF0000}"/>
    <cellStyle name="Vírgula 9 6 3" xfId="27523" xr:uid="{00000000-0005-0000-0000-0000D6AF0000}"/>
    <cellStyle name="Vírgula 9 60" xfId="19535" xr:uid="{00000000-0005-0000-0000-0000D7AF0000}"/>
    <cellStyle name="Vírgula 9 60 2" xfId="19536" xr:uid="{00000000-0005-0000-0000-0000D8AF0000}"/>
    <cellStyle name="Vírgula 9 60 2 2" xfId="33361" xr:uid="{00000000-0005-0000-0000-0000D9AF0000}"/>
    <cellStyle name="Vírgula 9 60 3" xfId="27524" xr:uid="{00000000-0005-0000-0000-0000DAAF0000}"/>
    <cellStyle name="Vírgula 9 61" xfId="19537" xr:uid="{00000000-0005-0000-0000-0000DBAF0000}"/>
    <cellStyle name="Vírgula 9 61 2" xfId="19538" xr:uid="{00000000-0005-0000-0000-0000DCAF0000}"/>
    <cellStyle name="Vírgula 9 61 2 2" xfId="33362" xr:uid="{00000000-0005-0000-0000-0000DDAF0000}"/>
    <cellStyle name="Vírgula 9 61 3" xfId="27525" xr:uid="{00000000-0005-0000-0000-0000DEAF0000}"/>
    <cellStyle name="Vírgula 9 62" xfId="19539" xr:uid="{00000000-0005-0000-0000-0000DFAF0000}"/>
    <cellStyle name="Vírgula 9 62 2" xfId="19540" xr:uid="{00000000-0005-0000-0000-0000E0AF0000}"/>
    <cellStyle name="Vírgula 9 62 2 2" xfId="33363" xr:uid="{00000000-0005-0000-0000-0000E1AF0000}"/>
    <cellStyle name="Vírgula 9 62 3" xfId="27526" xr:uid="{00000000-0005-0000-0000-0000E2AF0000}"/>
    <cellStyle name="Vírgula 9 63" xfId="19541" xr:uid="{00000000-0005-0000-0000-0000E3AF0000}"/>
    <cellStyle name="Vírgula 9 63 2" xfId="19542" xr:uid="{00000000-0005-0000-0000-0000E4AF0000}"/>
    <cellStyle name="Vírgula 9 63 2 2" xfId="33364" xr:uid="{00000000-0005-0000-0000-0000E5AF0000}"/>
    <cellStyle name="Vírgula 9 63 3" xfId="27527" xr:uid="{00000000-0005-0000-0000-0000E6AF0000}"/>
    <cellStyle name="Vírgula 9 64" xfId="19543" xr:uid="{00000000-0005-0000-0000-0000E7AF0000}"/>
    <cellStyle name="Vírgula 9 64 2" xfId="19544" xr:uid="{00000000-0005-0000-0000-0000E8AF0000}"/>
    <cellStyle name="Vírgula 9 64 2 2" xfId="33365" xr:uid="{00000000-0005-0000-0000-0000E9AF0000}"/>
    <cellStyle name="Vírgula 9 64 3" xfId="27528" xr:uid="{00000000-0005-0000-0000-0000EAAF0000}"/>
    <cellStyle name="Vírgula 9 65" xfId="19545" xr:uid="{00000000-0005-0000-0000-0000EBAF0000}"/>
    <cellStyle name="Vírgula 9 65 2" xfId="19546" xr:uid="{00000000-0005-0000-0000-0000ECAF0000}"/>
    <cellStyle name="Vírgula 9 65 2 2" xfId="33366" xr:uid="{00000000-0005-0000-0000-0000EDAF0000}"/>
    <cellStyle name="Vírgula 9 65 3" xfId="27529" xr:uid="{00000000-0005-0000-0000-0000EEAF0000}"/>
    <cellStyle name="Vírgula 9 66" xfId="19547" xr:uid="{00000000-0005-0000-0000-0000EFAF0000}"/>
    <cellStyle name="Vírgula 9 66 2" xfId="19548" xr:uid="{00000000-0005-0000-0000-0000F0AF0000}"/>
    <cellStyle name="Vírgula 9 66 2 2" xfId="33367" xr:uid="{00000000-0005-0000-0000-0000F1AF0000}"/>
    <cellStyle name="Vírgula 9 66 3" xfId="27530" xr:uid="{00000000-0005-0000-0000-0000F2AF0000}"/>
    <cellStyle name="Vírgula 9 67" xfId="19549" xr:uid="{00000000-0005-0000-0000-0000F3AF0000}"/>
    <cellStyle name="Vírgula 9 67 2" xfId="19550" xr:uid="{00000000-0005-0000-0000-0000F4AF0000}"/>
    <cellStyle name="Vírgula 9 67 2 2" xfId="33368" xr:uid="{00000000-0005-0000-0000-0000F5AF0000}"/>
    <cellStyle name="Vírgula 9 67 3" xfId="27531" xr:uid="{00000000-0005-0000-0000-0000F6AF0000}"/>
    <cellStyle name="Vírgula 9 68" xfId="19551" xr:uid="{00000000-0005-0000-0000-0000F7AF0000}"/>
    <cellStyle name="Vírgula 9 68 2" xfId="19552" xr:uid="{00000000-0005-0000-0000-0000F8AF0000}"/>
    <cellStyle name="Vírgula 9 68 2 2" xfId="33369" xr:uid="{00000000-0005-0000-0000-0000F9AF0000}"/>
    <cellStyle name="Vírgula 9 68 3" xfId="27532" xr:uid="{00000000-0005-0000-0000-0000FAAF0000}"/>
    <cellStyle name="Vírgula 9 69" xfId="19553" xr:uid="{00000000-0005-0000-0000-0000FBAF0000}"/>
    <cellStyle name="Vírgula 9 69 2" xfId="19554" xr:uid="{00000000-0005-0000-0000-0000FCAF0000}"/>
    <cellStyle name="Vírgula 9 69 2 2" xfId="33370" xr:uid="{00000000-0005-0000-0000-0000FDAF0000}"/>
    <cellStyle name="Vírgula 9 69 3" xfId="27533" xr:uid="{00000000-0005-0000-0000-0000FEAF0000}"/>
    <cellStyle name="Vírgula 9 7" xfId="19555" xr:uid="{00000000-0005-0000-0000-0000FFAF0000}"/>
    <cellStyle name="Vírgula 9 7 2" xfId="19556" xr:uid="{00000000-0005-0000-0000-000000B00000}"/>
    <cellStyle name="Vírgula 9 7 2 2" xfId="33371" xr:uid="{00000000-0005-0000-0000-000001B00000}"/>
    <cellStyle name="Vírgula 9 7 3" xfId="27534" xr:uid="{00000000-0005-0000-0000-000002B00000}"/>
    <cellStyle name="Vírgula 9 70" xfId="19557" xr:uid="{00000000-0005-0000-0000-000003B00000}"/>
    <cellStyle name="Vírgula 9 70 2" xfId="19558" xr:uid="{00000000-0005-0000-0000-000004B00000}"/>
    <cellStyle name="Vírgula 9 70 2 2" xfId="33372" xr:uid="{00000000-0005-0000-0000-000005B00000}"/>
    <cellStyle name="Vírgula 9 70 3" xfId="27535" xr:uid="{00000000-0005-0000-0000-000006B00000}"/>
    <cellStyle name="Vírgula 9 71" xfId="19559" xr:uid="{00000000-0005-0000-0000-000007B00000}"/>
    <cellStyle name="Vírgula 9 71 2" xfId="19560" xr:uid="{00000000-0005-0000-0000-000008B00000}"/>
    <cellStyle name="Vírgula 9 71 2 2" xfId="33373" xr:uid="{00000000-0005-0000-0000-000009B00000}"/>
    <cellStyle name="Vírgula 9 71 3" xfId="27536" xr:uid="{00000000-0005-0000-0000-00000AB00000}"/>
    <cellStyle name="Vírgula 9 72" xfId="19561" xr:uid="{00000000-0005-0000-0000-00000BB00000}"/>
    <cellStyle name="Vírgula 9 72 2" xfId="19562" xr:uid="{00000000-0005-0000-0000-00000CB00000}"/>
    <cellStyle name="Vírgula 9 72 2 2" xfId="33374" xr:uid="{00000000-0005-0000-0000-00000DB00000}"/>
    <cellStyle name="Vírgula 9 72 3" xfId="27537" xr:uid="{00000000-0005-0000-0000-00000EB00000}"/>
    <cellStyle name="Vírgula 9 73" xfId="19563" xr:uid="{00000000-0005-0000-0000-00000FB00000}"/>
    <cellStyle name="Vírgula 9 73 2" xfId="19564" xr:uid="{00000000-0005-0000-0000-000010B00000}"/>
    <cellStyle name="Vírgula 9 73 2 2" xfId="33375" xr:uid="{00000000-0005-0000-0000-000011B00000}"/>
    <cellStyle name="Vírgula 9 73 3" xfId="27538" xr:uid="{00000000-0005-0000-0000-000012B00000}"/>
    <cellStyle name="Vírgula 9 74" xfId="19565" xr:uid="{00000000-0005-0000-0000-000013B00000}"/>
    <cellStyle name="Vírgula 9 74 2" xfId="19566" xr:uid="{00000000-0005-0000-0000-000014B00000}"/>
    <cellStyle name="Vírgula 9 74 2 2" xfId="33376" xr:uid="{00000000-0005-0000-0000-000015B00000}"/>
    <cellStyle name="Vírgula 9 74 3" xfId="27539" xr:uid="{00000000-0005-0000-0000-000016B00000}"/>
    <cellStyle name="Vírgula 9 75" xfId="19567" xr:uid="{00000000-0005-0000-0000-000017B00000}"/>
    <cellStyle name="Vírgula 9 75 2" xfId="19568" xr:uid="{00000000-0005-0000-0000-000018B00000}"/>
    <cellStyle name="Vírgula 9 75 2 2" xfId="33377" xr:uid="{00000000-0005-0000-0000-000019B00000}"/>
    <cellStyle name="Vírgula 9 75 3" xfId="27540" xr:uid="{00000000-0005-0000-0000-00001AB00000}"/>
    <cellStyle name="Vírgula 9 76" xfId="19569" xr:uid="{00000000-0005-0000-0000-00001BB00000}"/>
    <cellStyle name="Vírgula 9 76 2" xfId="19570" xr:uid="{00000000-0005-0000-0000-00001CB00000}"/>
    <cellStyle name="Vírgula 9 76 2 2" xfId="33378" xr:uid="{00000000-0005-0000-0000-00001DB00000}"/>
    <cellStyle name="Vírgula 9 76 3" xfId="27541" xr:uid="{00000000-0005-0000-0000-00001EB00000}"/>
    <cellStyle name="Vírgula 9 77" xfId="19571" xr:uid="{00000000-0005-0000-0000-00001FB00000}"/>
    <cellStyle name="Vírgula 9 77 2" xfId="19572" xr:uid="{00000000-0005-0000-0000-000020B00000}"/>
    <cellStyle name="Vírgula 9 77 2 2" xfId="33379" xr:uid="{00000000-0005-0000-0000-000021B00000}"/>
    <cellStyle name="Vírgula 9 77 3" xfId="27542" xr:uid="{00000000-0005-0000-0000-000022B00000}"/>
    <cellStyle name="Vírgula 9 78" xfId="19573" xr:uid="{00000000-0005-0000-0000-000023B00000}"/>
    <cellStyle name="Vírgula 9 78 2" xfId="27930" xr:uid="{00000000-0005-0000-0000-000024B00000}"/>
    <cellStyle name="Vírgula 9 79" xfId="19574" xr:uid="{00000000-0005-0000-0000-000025B00000}"/>
    <cellStyle name="Vírgula 9 79 2" xfId="33305" xr:uid="{00000000-0005-0000-0000-000026B00000}"/>
    <cellStyle name="Vírgula 9 8" xfId="19575" xr:uid="{00000000-0005-0000-0000-000027B00000}"/>
    <cellStyle name="Vírgula 9 8 2" xfId="19576" xr:uid="{00000000-0005-0000-0000-000028B00000}"/>
    <cellStyle name="Vírgula 9 8 2 2" xfId="33380" xr:uid="{00000000-0005-0000-0000-000029B00000}"/>
    <cellStyle name="Vírgula 9 8 3" xfId="27543" xr:uid="{00000000-0005-0000-0000-00002AB00000}"/>
    <cellStyle name="Vírgula 9 80" xfId="19577" xr:uid="{00000000-0005-0000-0000-00002BB00000}"/>
    <cellStyle name="Vírgula 9 80 2" xfId="40764" xr:uid="{00000000-0005-0000-0000-00002CB00000}"/>
    <cellStyle name="Vírgula 9 81" xfId="27468" xr:uid="{00000000-0005-0000-0000-00002DB00000}"/>
    <cellStyle name="Vírgula 9 9" xfId="19578" xr:uid="{00000000-0005-0000-0000-00002EB00000}"/>
    <cellStyle name="Vírgula 9 9 2" xfId="19579" xr:uid="{00000000-0005-0000-0000-00002FB00000}"/>
    <cellStyle name="Vírgula 9 9 2 2" xfId="33381" xr:uid="{00000000-0005-0000-0000-000030B00000}"/>
    <cellStyle name="Vírgula 9 9 3" xfId="27544" xr:uid="{00000000-0005-0000-0000-000031B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E3E3E3"/>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_rels/drawing3.xml.rels><?xml version="1.0" encoding="UTF-8" standalone="yes"?>
<Relationships xmlns="http://schemas.openxmlformats.org/package/2006/relationships"><Relationship Id="rId1" Type="http://schemas.openxmlformats.org/officeDocument/2006/relationships/image" Target="../media/image1.wmf"/></Relationships>
</file>

<file path=xl/drawings/_rels/drawing4.xml.rels><?xml version="1.0" encoding="UTF-8" standalone="yes"?>
<Relationships xmlns="http://schemas.openxmlformats.org/package/2006/relationships"><Relationship Id="rId2" Type="http://schemas.openxmlformats.org/officeDocument/2006/relationships/image" Target="../media/image1.wmf"/><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3</xdr:col>
      <xdr:colOff>177800</xdr:colOff>
      <xdr:row>2</xdr:row>
      <xdr:rowOff>287563</xdr:rowOff>
    </xdr:from>
    <xdr:to>
      <xdr:col>5</xdr:col>
      <xdr:colOff>416898</xdr:colOff>
      <xdr:row>7</xdr:row>
      <xdr:rowOff>21286</xdr:rowOff>
    </xdr:to>
    <xdr:sp macro="" textlink="">
      <xdr:nvSpPr>
        <xdr:cNvPr id="4" name="CaixaDeTexto 3">
          <a:extLst>
            <a:ext uri="{FF2B5EF4-FFF2-40B4-BE49-F238E27FC236}">
              <a16:creationId xmlns:a16="http://schemas.microsoft.com/office/drawing/2014/main" id="{00000000-0008-0000-0000-000004000000}"/>
            </a:ext>
          </a:extLst>
        </xdr:cNvPr>
        <xdr:cNvSpPr txBox="1"/>
      </xdr:nvSpPr>
      <xdr:spPr>
        <a:xfrm>
          <a:off x="6627586" y="750206"/>
          <a:ext cx="2130491" cy="75425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pt-BR" sz="800" b="1"/>
            <a:t>PROJET</a:t>
          </a:r>
          <a:r>
            <a:rPr lang="pt-BR" sz="800" b="1" baseline="0"/>
            <a:t> SERVIÇOS DE ENGENHARIA LTDA</a:t>
          </a:r>
        </a:p>
        <a:p>
          <a:r>
            <a:rPr lang="pt-BR" sz="800">
              <a:solidFill>
                <a:schemeClr val="dk1"/>
              </a:solidFill>
              <a:latin typeface="+mn-lt"/>
              <a:ea typeface="+mn-ea"/>
              <a:cs typeface="+mn-cs"/>
            </a:rPr>
            <a:t>Rua Dr. Heitor Blum, 	230-A, Estreito, Florianópolis/SC, CEP 88.075-110</a:t>
          </a:r>
        </a:p>
        <a:p>
          <a:r>
            <a:rPr lang="pt-BR" sz="800">
              <a:solidFill>
                <a:schemeClr val="dk1"/>
              </a:solidFill>
              <a:latin typeface="+mn-lt"/>
              <a:ea typeface="+mn-ea"/>
              <a:cs typeface="+mn-cs"/>
            </a:rPr>
            <a:t>Fone 48 3029-0830</a:t>
          </a:r>
        </a:p>
        <a:p>
          <a:endParaRPr lang="pt-BR" sz="900" b="1"/>
        </a:p>
      </xdr:txBody>
    </xdr:sp>
    <xdr:clientData/>
  </xdr:twoCellAnchor>
  <xdr:twoCellAnchor>
    <xdr:from>
      <xdr:col>1</xdr:col>
      <xdr:colOff>381000</xdr:colOff>
      <xdr:row>2</xdr:row>
      <xdr:rowOff>257175</xdr:rowOff>
    </xdr:from>
    <xdr:to>
      <xdr:col>1</xdr:col>
      <xdr:colOff>3324225</xdr:colOff>
      <xdr:row>5</xdr:row>
      <xdr:rowOff>104775</xdr:rowOff>
    </xdr:to>
    <xdr:pic>
      <xdr:nvPicPr>
        <xdr:cNvPr id="194930" name="Imagem 6">
          <a:extLst>
            <a:ext uri="{FF2B5EF4-FFF2-40B4-BE49-F238E27FC236}">
              <a16:creationId xmlns:a16="http://schemas.microsoft.com/office/drawing/2014/main" id="{00000000-0008-0000-0000-000072F902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47750" y="714375"/>
          <a:ext cx="2943225" cy="647700"/>
        </a:xfrm>
        <a:prstGeom prst="rect">
          <a:avLst/>
        </a:prstGeom>
        <a:noFill/>
        <a:ln w="9525">
          <a:noFill/>
          <a:miter lim="800000"/>
          <a:headEnd/>
          <a:tailEnd/>
        </a:ln>
      </xdr:spPr>
    </xdr:pic>
    <xdr:clientData/>
  </xdr:twoCellAnchor>
  <xdr:twoCellAnchor editAs="oneCell">
    <xdr:from>
      <xdr:col>1</xdr:col>
      <xdr:colOff>4657725</xdr:colOff>
      <xdr:row>2</xdr:row>
      <xdr:rowOff>38100</xdr:rowOff>
    </xdr:from>
    <xdr:to>
      <xdr:col>2</xdr:col>
      <xdr:colOff>438150</xdr:colOff>
      <xdr:row>5</xdr:row>
      <xdr:rowOff>219075</xdr:rowOff>
    </xdr:to>
    <xdr:pic>
      <xdr:nvPicPr>
        <xdr:cNvPr id="194624" name="Picture 1088">
          <a:extLst>
            <a:ext uri="{FF2B5EF4-FFF2-40B4-BE49-F238E27FC236}">
              <a16:creationId xmlns:a16="http://schemas.microsoft.com/office/drawing/2014/main" id="{00000000-0008-0000-0000-000040F802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36176" t="12396" r="40350" b="26653"/>
        <a:stretch>
          <a:fillRect/>
        </a:stretch>
      </xdr:blipFill>
      <xdr:spPr bwMode="auto">
        <a:xfrm>
          <a:off x="5324475" y="485775"/>
          <a:ext cx="904875" cy="952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133350</xdr:colOff>
      <xdr:row>1</xdr:row>
      <xdr:rowOff>76200</xdr:rowOff>
    </xdr:from>
    <xdr:to>
      <xdr:col>5</xdr:col>
      <xdr:colOff>57150</xdr:colOff>
      <xdr:row>3</xdr:row>
      <xdr:rowOff>238125</xdr:rowOff>
    </xdr:to>
    <xdr:pic>
      <xdr:nvPicPr>
        <xdr:cNvPr id="198943" name="Imagem 6">
          <a:extLst>
            <a:ext uri="{FF2B5EF4-FFF2-40B4-BE49-F238E27FC236}">
              <a16:creationId xmlns:a16="http://schemas.microsoft.com/office/drawing/2014/main" id="{00000000-0008-0000-0100-00001F0903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33350" y="238125"/>
          <a:ext cx="2971800" cy="647700"/>
        </a:xfrm>
        <a:prstGeom prst="rect">
          <a:avLst/>
        </a:prstGeom>
        <a:noFill/>
        <a:ln w="9525">
          <a:noFill/>
          <a:miter lim="800000"/>
          <a:headEnd/>
          <a:tailEnd/>
        </a:ln>
      </xdr:spPr>
    </xdr:pic>
    <xdr:clientData/>
  </xdr:twoCellAnchor>
  <xdr:twoCellAnchor>
    <xdr:from>
      <xdr:col>7</xdr:col>
      <xdr:colOff>1161595</xdr:colOff>
      <xdr:row>1</xdr:row>
      <xdr:rowOff>302012</xdr:rowOff>
    </xdr:from>
    <xdr:to>
      <xdr:col>9</xdr:col>
      <xdr:colOff>548090</xdr:colOff>
      <xdr:row>4</xdr:row>
      <xdr:rowOff>75418</xdr:rowOff>
    </xdr:to>
    <xdr:sp macro="" textlink="">
      <xdr:nvSpPr>
        <xdr:cNvPr id="5" name="CaixaDeTexto 4">
          <a:extLst>
            <a:ext uri="{FF2B5EF4-FFF2-40B4-BE49-F238E27FC236}">
              <a16:creationId xmlns:a16="http://schemas.microsoft.com/office/drawing/2014/main" id="{00000000-0008-0000-0100-000005000000}"/>
            </a:ext>
          </a:extLst>
        </xdr:cNvPr>
        <xdr:cNvSpPr txBox="1"/>
      </xdr:nvSpPr>
      <xdr:spPr>
        <a:xfrm>
          <a:off x="5389766" y="464634"/>
          <a:ext cx="1953598" cy="62136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pt-BR" sz="800" b="1"/>
            <a:t>PROJET</a:t>
          </a:r>
          <a:r>
            <a:rPr lang="pt-BR" sz="800" b="1" baseline="0"/>
            <a:t> SERVIÇOS DE ENGENHARIA LTDA</a:t>
          </a:r>
        </a:p>
        <a:p>
          <a:r>
            <a:rPr lang="pt-BR" sz="800">
              <a:solidFill>
                <a:schemeClr val="dk1"/>
              </a:solidFill>
              <a:latin typeface="+mn-lt"/>
              <a:ea typeface="+mn-ea"/>
              <a:cs typeface="+mn-cs"/>
            </a:rPr>
            <a:t>Rua Dr. Heitor Blum, 	230-A, Estreito, Florianópolis/SC, CEP 88.075-110</a:t>
          </a:r>
        </a:p>
        <a:p>
          <a:r>
            <a:rPr lang="pt-BR" sz="800">
              <a:solidFill>
                <a:schemeClr val="dk1"/>
              </a:solidFill>
              <a:latin typeface="+mn-lt"/>
              <a:ea typeface="+mn-ea"/>
              <a:cs typeface="+mn-cs"/>
            </a:rPr>
            <a:t>Fone 48 3029-0830</a:t>
          </a:r>
        </a:p>
        <a:p>
          <a:endParaRPr lang="pt-BR" sz="900" b="1"/>
        </a:p>
      </xdr:txBody>
    </xdr:sp>
    <xdr:clientData/>
  </xdr:twoCellAnchor>
  <mc:AlternateContent xmlns:mc="http://schemas.openxmlformats.org/markup-compatibility/2006">
    <mc:Choice xmlns:a14="http://schemas.microsoft.com/office/drawing/2010/main" Requires="a14">
      <xdr:twoCellAnchor editAs="oneCell">
        <xdr:from>
          <xdr:col>1</xdr:col>
          <xdr:colOff>542925</xdr:colOff>
          <xdr:row>0</xdr:row>
          <xdr:rowOff>123825</xdr:rowOff>
        </xdr:from>
        <xdr:to>
          <xdr:col>2</xdr:col>
          <xdr:colOff>38100</xdr:colOff>
          <xdr:row>1</xdr:row>
          <xdr:rowOff>85725</xdr:rowOff>
        </xdr:to>
        <xdr:sp macro="" textlink="">
          <xdr:nvSpPr>
            <xdr:cNvPr id="198656" name="Object 1024" hidden="1">
              <a:extLst>
                <a:ext uri="{63B3BB69-23CF-44E3-9099-C40C66FF867C}">
                  <a14:compatExt spid="_x0000_s198656"/>
                </a:ext>
                <a:ext uri="{FF2B5EF4-FFF2-40B4-BE49-F238E27FC236}">
                  <a16:creationId xmlns:a16="http://schemas.microsoft.com/office/drawing/2014/main" id="{00000000-0008-0000-0100-00000008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1</xdr:col>
      <xdr:colOff>285750</xdr:colOff>
      <xdr:row>0</xdr:row>
      <xdr:rowOff>28575</xdr:rowOff>
    </xdr:from>
    <xdr:to>
      <xdr:col>2</xdr:col>
      <xdr:colOff>1295400</xdr:colOff>
      <xdr:row>3</xdr:row>
      <xdr:rowOff>85725</xdr:rowOff>
    </xdr:to>
    <xdr:pic>
      <xdr:nvPicPr>
        <xdr:cNvPr id="196967" name="Imagem 6">
          <a:extLst>
            <a:ext uri="{FF2B5EF4-FFF2-40B4-BE49-F238E27FC236}">
              <a16:creationId xmlns:a16="http://schemas.microsoft.com/office/drawing/2014/main" id="{00000000-0008-0000-0200-0000670103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95350" y="28575"/>
          <a:ext cx="1514475" cy="542925"/>
        </a:xfrm>
        <a:prstGeom prst="rect">
          <a:avLst/>
        </a:prstGeom>
        <a:noFill/>
        <a:ln w="9525">
          <a:noFill/>
          <a:miter lim="800000"/>
          <a:headEnd/>
          <a:tailEnd/>
        </a:ln>
      </xdr:spPr>
    </xdr:pic>
    <xdr:clientData/>
  </xdr:twoCellAnchor>
  <xdr:twoCellAnchor>
    <xdr:from>
      <xdr:col>2</xdr:col>
      <xdr:colOff>2525023</xdr:colOff>
      <xdr:row>0</xdr:row>
      <xdr:rowOff>26959</xdr:rowOff>
    </xdr:from>
    <xdr:to>
      <xdr:col>2</xdr:col>
      <xdr:colOff>4478621</xdr:colOff>
      <xdr:row>4</xdr:row>
      <xdr:rowOff>1341</xdr:rowOff>
    </xdr:to>
    <xdr:sp macro="" textlink="">
      <xdr:nvSpPr>
        <xdr:cNvPr id="5" name="CaixaDeTexto 4">
          <a:extLst>
            <a:ext uri="{FF2B5EF4-FFF2-40B4-BE49-F238E27FC236}">
              <a16:creationId xmlns:a16="http://schemas.microsoft.com/office/drawing/2014/main" id="{00000000-0008-0000-0200-000005000000}"/>
            </a:ext>
          </a:extLst>
        </xdr:cNvPr>
        <xdr:cNvSpPr txBox="1"/>
      </xdr:nvSpPr>
      <xdr:spPr>
        <a:xfrm>
          <a:off x="3639268" y="26959"/>
          <a:ext cx="1953598" cy="62136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pt-BR" sz="800" b="1"/>
            <a:t>PROJET</a:t>
          </a:r>
          <a:r>
            <a:rPr lang="pt-BR" sz="800" b="1" baseline="0"/>
            <a:t> SERVIÇOS DE ENGENHARIA LTDA</a:t>
          </a:r>
        </a:p>
        <a:p>
          <a:r>
            <a:rPr lang="pt-BR" sz="800">
              <a:solidFill>
                <a:schemeClr val="dk1"/>
              </a:solidFill>
              <a:latin typeface="+mn-lt"/>
              <a:ea typeface="+mn-ea"/>
              <a:cs typeface="+mn-cs"/>
            </a:rPr>
            <a:t>Rua Dr. Heitor Blum, 	230-A, Estreito, Florianópolis/SC, CEP 88.075-110</a:t>
          </a:r>
        </a:p>
        <a:p>
          <a:r>
            <a:rPr lang="pt-BR" sz="800">
              <a:solidFill>
                <a:schemeClr val="dk1"/>
              </a:solidFill>
              <a:latin typeface="+mn-lt"/>
              <a:ea typeface="+mn-ea"/>
              <a:cs typeface="+mn-cs"/>
            </a:rPr>
            <a:t>Fone 48 3029-0830</a:t>
          </a:r>
        </a:p>
        <a:p>
          <a:endParaRPr lang="pt-BR" sz="900" b="1"/>
        </a:p>
      </xdr:txBody>
    </xdr:sp>
    <xdr:clientData/>
  </xdr:twoCellAnchor>
  <mc:AlternateContent xmlns:mc="http://schemas.openxmlformats.org/markup-compatibility/2006">
    <mc:Choice xmlns:a14="http://schemas.microsoft.com/office/drawing/2010/main" Requires="a14">
      <xdr:twoCellAnchor editAs="oneCell">
        <xdr:from>
          <xdr:col>2</xdr:col>
          <xdr:colOff>390525</xdr:colOff>
          <xdr:row>0</xdr:row>
          <xdr:rowOff>0</xdr:rowOff>
        </xdr:from>
        <xdr:to>
          <xdr:col>2</xdr:col>
          <xdr:colOff>657225</xdr:colOff>
          <xdr:row>1</xdr:row>
          <xdr:rowOff>142875</xdr:rowOff>
        </xdr:to>
        <xdr:sp macro="" textlink="">
          <xdr:nvSpPr>
            <xdr:cNvPr id="196680" name="Object 1096" hidden="1">
              <a:extLst>
                <a:ext uri="{63B3BB69-23CF-44E3-9099-C40C66FF867C}">
                  <a14:compatExt spid="_x0000_s196680"/>
                </a:ext>
                <a:ext uri="{FF2B5EF4-FFF2-40B4-BE49-F238E27FC236}">
                  <a16:creationId xmlns:a16="http://schemas.microsoft.com/office/drawing/2014/main" id="{00000000-0008-0000-0200-0000480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152400</xdr:colOff>
      <xdr:row>36</xdr:row>
      <xdr:rowOff>85725</xdr:rowOff>
    </xdr:from>
    <xdr:to>
      <xdr:col>1</xdr:col>
      <xdr:colOff>1371600</xdr:colOff>
      <xdr:row>36</xdr:row>
      <xdr:rowOff>657225</xdr:rowOff>
    </xdr:to>
    <xdr:pic>
      <xdr:nvPicPr>
        <xdr:cNvPr id="198166" name="Picture 1">
          <a:extLst>
            <a:ext uri="{FF2B5EF4-FFF2-40B4-BE49-F238E27FC236}">
              <a16:creationId xmlns:a16="http://schemas.microsoft.com/office/drawing/2014/main" id="{00000000-0008-0000-0400-0000160603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52400" y="6677025"/>
          <a:ext cx="2228850" cy="571500"/>
        </a:xfrm>
        <a:prstGeom prst="rect">
          <a:avLst/>
        </a:prstGeom>
        <a:noFill/>
        <a:ln w="9525">
          <a:noFill/>
          <a:miter lim="800000"/>
          <a:headEnd/>
          <a:tailEnd/>
        </a:ln>
      </xdr:spPr>
    </xdr:pic>
    <xdr:clientData/>
  </xdr:twoCellAnchor>
  <xdr:twoCellAnchor>
    <xdr:from>
      <xdr:col>0</xdr:col>
      <xdr:colOff>257175</xdr:colOff>
      <xdr:row>2</xdr:row>
      <xdr:rowOff>104775</xdr:rowOff>
    </xdr:from>
    <xdr:to>
      <xdr:col>1</xdr:col>
      <xdr:colOff>1257300</xdr:colOff>
      <xdr:row>5</xdr:row>
      <xdr:rowOff>57150</xdr:rowOff>
    </xdr:to>
    <xdr:pic>
      <xdr:nvPicPr>
        <xdr:cNvPr id="198167" name="Imagem 6">
          <a:extLst>
            <a:ext uri="{FF2B5EF4-FFF2-40B4-BE49-F238E27FC236}">
              <a16:creationId xmlns:a16="http://schemas.microsoft.com/office/drawing/2014/main" id="{00000000-0008-0000-0400-0000170603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57175" y="561975"/>
          <a:ext cx="2009775" cy="723900"/>
        </a:xfrm>
        <a:prstGeom prst="rect">
          <a:avLst/>
        </a:prstGeom>
        <a:noFill/>
        <a:ln w="9525">
          <a:noFill/>
          <a:miter lim="800000"/>
          <a:headEnd/>
          <a:tailEnd/>
        </a:ln>
      </xdr:spPr>
    </xdr:pic>
    <xdr:clientData/>
  </xdr:twoCellAnchor>
  <xdr:twoCellAnchor>
    <xdr:from>
      <xdr:col>2</xdr:col>
      <xdr:colOff>631760</xdr:colOff>
      <xdr:row>2</xdr:row>
      <xdr:rowOff>194388</xdr:rowOff>
    </xdr:from>
    <xdr:to>
      <xdr:col>4</xdr:col>
      <xdr:colOff>767832</xdr:colOff>
      <xdr:row>5</xdr:row>
      <xdr:rowOff>47919</xdr:rowOff>
    </xdr:to>
    <xdr:sp macro="" textlink="">
      <xdr:nvSpPr>
        <xdr:cNvPr id="9" name="CaixaDeTexto 8">
          <a:extLst>
            <a:ext uri="{FF2B5EF4-FFF2-40B4-BE49-F238E27FC236}">
              <a16:creationId xmlns:a16="http://schemas.microsoft.com/office/drawing/2014/main" id="{00000000-0008-0000-0400-000009000000}"/>
            </a:ext>
          </a:extLst>
        </xdr:cNvPr>
        <xdr:cNvSpPr txBox="1"/>
      </xdr:nvSpPr>
      <xdr:spPr>
        <a:xfrm>
          <a:off x="3518418" y="651199"/>
          <a:ext cx="1953598" cy="62136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pt-BR" sz="800" b="1"/>
            <a:t>PROJET</a:t>
          </a:r>
          <a:r>
            <a:rPr lang="pt-BR" sz="800" b="1" baseline="0"/>
            <a:t> SERVIÇOS DE ENGENHARIA LTDA</a:t>
          </a:r>
        </a:p>
        <a:p>
          <a:r>
            <a:rPr lang="pt-BR" sz="800">
              <a:solidFill>
                <a:schemeClr val="dk1"/>
              </a:solidFill>
              <a:latin typeface="+mn-lt"/>
              <a:ea typeface="+mn-ea"/>
              <a:cs typeface="+mn-cs"/>
            </a:rPr>
            <a:t>Rua Dr. Heitor Blum, 	230-A, Estreito, Florianópolis/SC, CEP 88.075-110</a:t>
          </a:r>
        </a:p>
        <a:p>
          <a:r>
            <a:rPr lang="pt-BR" sz="800">
              <a:solidFill>
                <a:schemeClr val="dk1"/>
              </a:solidFill>
              <a:latin typeface="+mn-lt"/>
              <a:ea typeface="+mn-ea"/>
              <a:cs typeface="+mn-cs"/>
            </a:rPr>
            <a:t>Fone 48 3029-0830</a:t>
          </a:r>
        </a:p>
        <a:p>
          <a:endParaRPr lang="pt-BR" sz="900" b="1"/>
        </a:p>
      </xdr:txBody>
    </xdr:sp>
    <xdr:clientData/>
  </xdr:twoCellAnchor>
  <mc:AlternateContent xmlns:mc="http://schemas.openxmlformats.org/markup-compatibility/2006">
    <mc:Choice xmlns:a14="http://schemas.microsoft.com/office/drawing/2010/main" Requires="a14">
      <xdr:twoCellAnchor editAs="oneCell">
        <xdr:from>
          <xdr:col>1</xdr:col>
          <xdr:colOff>200025</xdr:colOff>
          <xdr:row>1</xdr:row>
          <xdr:rowOff>19050</xdr:rowOff>
        </xdr:from>
        <xdr:to>
          <xdr:col>1</xdr:col>
          <xdr:colOff>533400</xdr:colOff>
          <xdr:row>2</xdr:row>
          <xdr:rowOff>133350</xdr:rowOff>
        </xdr:to>
        <xdr:sp macro="" textlink="">
          <xdr:nvSpPr>
            <xdr:cNvPr id="197727" name="Object 1119" hidden="1">
              <a:extLst>
                <a:ext uri="{63B3BB69-23CF-44E3-9099-C40C66FF867C}">
                  <a14:compatExt spid="_x0000_s197727"/>
                </a:ext>
                <a:ext uri="{FF2B5EF4-FFF2-40B4-BE49-F238E27FC236}">
                  <a16:creationId xmlns:a16="http://schemas.microsoft.com/office/drawing/2014/main" id="{00000000-0008-0000-0400-00005F0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win7/Dropbox%20(PROJET)/SR%20FLORIAN&#211;POLIS_SUL%20SC/AG&#202;NCIAS/FLORIANOPOLIS/AG_PORTO_BELO/1626.2017.423_Retofit%20Ar%20Cond/Anexos/1626.2017.423_Porto%20Belo_PLO_A_Anexo%20II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CRONOGRAMA"/>
      <sheetName val="ENCARGOS SOCIAIS"/>
      <sheetName val="Plan1"/>
      <sheetName val="BDI "/>
    </sheetNames>
    <sheetDataSet>
      <sheetData sheetId="0">
        <row r="3">
          <cell r="K3" t="str">
            <v>SERVIÇOS DE ENGENHARIA                                                                                                     RETROFIT DE CLIMATIZAÇÃO</v>
          </cell>
        </row>
        <row r="6">
          <cell r="L6" t="str">
            <v>45 dias</v>
          </cell>
        </row>
      </sheetData>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3.emf"/><Relationship Id="rId4" Type="http://schemas.openxmlformats.org/officeDocument/2006/relationships/oleObject" Target="../embeddings/oleObject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5.bin"/><Relationship Id="rId5" Type="http://schemas.openxmlformats.org/officeDocument/2006/relationships/image" Target="../media/image3.emf"/><Relationship Id="rId4" Type="http://schemas.openxmlformats.org/officeDocument/2006/relationships/oleObject" Target="../embeddings/oleObject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334"/>
  <sheetViews>
    <sheetView showGridLines="0" tabSelected="1" view="pageBreakPreview" topLeftCell="A124" zoomScale="70" zoomScaleNormal="80" zoomScaleSheetLayoutView="70" zoomScalePageLayoutView="60" workbookViewId="0">
      <selection activeCell="H165" sqref="H165"/>
    </sheetView>
  </sheetViews>
  <sheetFormatPr defaultRowHeight="14.25" x14ac:dyDescent="0.2"/>
  <cols>
    <col min="1" max="1" width="10" style="246" customWidth="1"/>
    <col min="2" max="2" width="76.85546875" style="5" customWidth="1"/>
    <col min="3" max="3" width="9.7109375" style="10" customWidth="1"/>
    <col min="4" max="4" width="14.7109375" style="28" customWidth="1"/>
    <col min="5" max="5" width="15.7109375" style="39" customWidth="1"/>
    <col min="6" max="6" width="17.28515625" style="40" customWidth="1"/>
    <col min="7" max="7" width="15.28515625" style="39" customWidth="1"/>
    <col min="8" max="8" width="17.42578125" style="27" customWidth="1"/>
    <col min="9" max="9" width="25.7109375" style="27" customWidth="1"/>
    <col min="10" max="10" width="13.7109375" style="10" customWidth="1"/>
    <col min="11" max="11" width="24" style="27" bestFit="1" customWidth="1"/>
    <col min="12" max="12" width="18.28515625" style="27" customWidth="1"/>
    <col min="13" max="13" width="13.7109375" style="10" customWidth="1"/>
    <col min="14" max="14" width="29.7109375" style="248" customWidth="1"/>
    <col min="15" max="15" width="3.5703125" style="16" customWidth="1"/>
    <col min="16" max="16" width="11.28515625" style="10" customWidth="1"/>
    <col min="17" max="16384" width="9.140625" style="10"/>
  </cols>
  <sheetData>
    <row r="1" spans="1:15" ht="14.25" customHeight="1" x14ac:dyDescent="0.2">
      <c r="A1" s="537"/>
      <c r="B1" s="538"/>
      <c r="C1" s="525"/>
      <c r="D1" s="525"/>
      <c r="E1" s="525"/>
      <c r="F1" s="351"/>
      <c r="G1" s="352"/>
      <c r="H1" s="352"/>
      <c r="I1" s="353"/>
      <c r="J1" s="555" t="s">
        <v>0</v>
      </c>
      <c r="K1" s="556"/>
      <c r="L1" s="556"/>
      <c r="M1" s="556"/>
      <c r="N1" s="557"/>
      <c r="O1" s="9"/>
    </row>
    <row r="2" spans="1:15" ht="21" customHeight="1" x14ac:dyDescent="0.2">
      <c r="A2" s="539"/>
      <c r="B2" s="540"/>
      <c r="C2" s="526"/>
      <c r="D2" s="526"/>
      <c r="E2" s="526"/>
      <c r="F2" s="389"/>
      <c r="G2" s="11"/>
      <c r="H2" s="11"/>
      <c r="I2" s="46"/>
      <c r="J2" s="41" t="s">
        <v>88</v>
      </c>
      <c r="K2" s="530" t="s">
        <v>394</v>
      </c>
      <c r="L2" s="531"/>
      <c r="M2" s="531"/>
      <c r="N2" s="532"/>
      <c r="O2" s="9"/>
    </row>
    <row r="3" spans="1:15" ht="27.75" customHeight="1" x14ac:dyDescent="0.2">
      <c r="A3" s="539"/>
      <c r="B3" s="540"/>
      <c r="C3" s="526"/>
      <c r="D3" s="526"/>
      <c r="E3" s="526"/>
      <c r="F3" s="389"/>
      <c r="G3" s="11"/>
      <c r="H3" s="11"/>
      <c r="I3" s="46"/>
      <c r="J3" s="533" t="s">
        <v>87</v>
      </c>
      <c r="K3" s="547" t="s">
        <v>310</v>
      </c>
      <c r="L3" s="548"/>
      <c r="M3" s="548"/>
      <c r="N3" s="549"/>
      <c r="O3" s="9"/>
    </row>
    <row r="4" spans="1:15" ht="19.5" customHeight="1" x14ac:dyDescent="0.2">
      <c r="A4" s="539"/>
      <c r="B4" s="540"/>
      <c r="C4" s="526"/>
      <c r="D4" s="526"/>
      <c r="E4" s="526"/>
      <c r="F4" s="389"/>
      <c r="G4" s="12"/>
      <c r="H4" s="36"/>
      <c r="I4" s="47"/>
      <c r="J4" s="534"/>
      <c r="K4" s="550"/>
      <c r="L4" s="551"/>
      <c r="M4" s="551"/>
      <c r="N4" s="552"/>
      <c r="O4" s="9"/>
    </row>
    <row r="5" spans="1:15" s="53" customFormat="1" ht="13.5" customHeight="1" x14ac:dyDescent="0.2">
      <c r="A5" s="539"/>
      <c r="B5" s="540"/>
      <c r="C5" s="526"/>
      <c r="D5" s="526"/>
      <c r="E5" s="526"/>
      <c r="F5" s="50"/>
      <c r="G5" s="46"/>
      <c r="H5" s="46"/>
      <c r="I5" s="47"/>
      <c r="J5" s="47"/>
      <c r="K5" s="51"/>
      <c r="L5" s="51"/>
      <c r="M5" s="51"/>
      <c r="N5" s="354"/>
      <c r="O5" s="52"/>
    </row>
    <row r="6" spans="1:15" ht="19.5" customHeight="1" x14ac:dyDescent="0.2">
      <c r="A6" s="539"/>
      <c r="B6" s="540"/>
      <c r="C6" s="526"/>
      <c r="D6" s="526"/>
      <c r="E6" s="526"/>
      <c r="F6" s="389"/>
      <c r="G6" s="12"/>
      <c r="H6" s="36"/>
      <c r="I6" s="46"/>
      <c r="J6" s="54" t="s">
        <v>2</v>
      </c>
      <c r="K6" s="55"/>
      <c r="L6" s="522"/>
      <c r="M6" s="523"/>
      <c r="N6" s="524"/>
      <c r="O6" s="9"/>
    </row>
    <row r="7" spans="1:15" ht="4.5" customHeight="1" x14ac:dyDescent="0.2">
      <c r="A7" s="539"/>
      <c r="B7" s="540"/>
      <c r="C7" s="526"/>
      <c r="D7" s="526"/>
      <c r="E7" s="526"/>
      <c r="F7" s="389"/>
      <c r="G7" s="12"/>
      <c r="H7" s="36"/>
      <c r="I7" s="36"/>
      <c r="J7" s="13"/>
      <c r="K7" s="36"/>
      <c r="L7" s="36"/>
      <c r="M7" s="13"/>
      <c r="N7" s="355"/>
      <c r="O7" s="9"/>
    </row>
    <row r="8" spans="1:15" ht="12" customHeight="1" x14ac:dyDescent="0.2">
      <c r="A8" s="539"/>
      <c r="B8" s="540"/>
      <c r="C8" s="526"/>
      <c r="D8" s="526"/>
      <c r="E8" s="526"/>
      <c r="F8" s="389"/>
      <c r="G8" s="14"/>
      <c r="H8" s="37"/>
      <c r="I8" s="37"/>
      <c r="J8" s="48" t="s">
        <v>3</v>
      </c>
      <c r="K8" s="49"/>
      <c r="L8" s="541"/>
      <c r="M8" s="542"/>
      <c r="N8" s="543"/>
      <c r="O8" s="9"/>
    </row>
    <row r="9" spans="1:15" ht="3.75" customHeight="1" x14ac:dyDescent="0.2">
      <c r="A9" s="356"/>
      <c r="B9" s="2"/>
      <c r="C9" s="1"/>
      <c r="D9" s="7"/>
      <c r="E9" s="390"/>
      <c r="F9" s="389"/>
      <c r="G9" s="14"/>
      <c r="H9" s="37"/>
      <c r="I9" s="37"/>
      <c r="J9" s="15"/>
      <c r="K9" s="37"/>
      <c r="L9" s="37"/>
      <c r="M9" s="15"/>
      <c r="N9" s="355"/>
      <c r="O9" s="9"/>
    </row>
    <row r="10" spans="1:15" ht="13.5" customHeight="1" x14ac:dyDescent="0.2">
      <c r="A10" s="356"/>
      <c r="B10" s="2"/>
      <c r="C10" s="1"/>
      <c r="D10" s="7"/>
      <c r="E10" s="390"/>
      <c r="F10" s="389"/>
      <c r="G10" s="14"/>
      <c r="H10" s="37"/>
      <c r="I10" s="37"/>
      <c r="J10" s="48" t="s">
        <v>86</v>
      </c>
      <c r="K10" s="49"/>
      <c r="L10" s="558" t="s">
        <v>395</v>
      </c>
      <c r="M10" s="559"/>
      <c r="N10" s="560"/>
      <c r="O10" s="9"/>
    </row>
    <row r="11" spans="1:15" ht="3" customHeight="1" x14ac:dyDescent="0.2">
      <c r="A11" s="356"/>
      <c r="B11" s="2"/>
      <c r="C11" s="1"/>
      <c r="D11" s="7"/>
      <c r="E11" s="390"/>
      <c r="F11" s="389"/>
      <c r="G11" s="14"/>
      <c r="H11" s="37"/>
      <c r="I11" s="37"/>
      <c r="J11" s="15"/>
      <c r="K11" s="37"/>
      <c r="L11" s="37"/>
      <c r="M11" s="15"/>
      <c r="N11" s="355"/>
      <c r="O11" s="9"/>
    </row>
    <row r="12" spans="1:15" ht="17.25" customHeight="1" x14ac:dyDescent="0.2">
      <c r="A12" s="527" t="s">
        <v>4</v>
      </c>
      <c r="B12" s="528"/>
      <c r="C12" s="528"/>
      <c r="D12" s="528"/>
      <c r="E12" s="528"/>
      <c r="F12" s="528"/>
      <c r="G12" s="528"/>
      <c r="H12" s="528"/>
      <c r="I12" s="528"/>
      <c r="J12" s="528"/>
      <c r="K12" s="528"/>
      <c r="L12" s="528"/>
      <c r="M12" s="528"/>
      <c r="N12" s="529"/>
    </row>
    <row r="13" spans="1:15" s="6" customFormat="1" ht="19.5" customHeight="1" x14ac:dyDescent="0.2">
      <c r="A13" s="419"/>
      <c r="B13" s="3"/>
      <c r="C13" s="8"/>
      <c r="D13" s="17"/>
      <c r="E13" s="18"/>
      <c r="F13" s="18"/>
      <c r="G13" s="18"/>
      <c r="H13" s="18"/>
      <c r="I13" s="18"/>
      <c r="J13" s="8"/>
      <c r="K13" s="18"/>
      <c r="L13" s="18"/>
      <c r="M13" s="505" t="s">
        <v>463</v>
      </c>
      <c r="N13" s="506">
        <v>44562</v>
      </c>
      <c r="O13" s="19"/>
    </row>
    <row r="14" spans="1:15" s="24" customFormat="1" ht="15" customHeight="1" x14ac:dyDescent="0.2">
      <c r="A14" s="357" t="s">
        <v>5</v>
      </c>
      <c r="B14" s="4"/>
      <c r="C14" s="20"/>
      <c r="D14" s="21"/>
      <c r="E14" s="22"/>
      <c r="F14" s="22"/>
      <c r="G14" s="22"/>
      <c r="H14" s="22"/>
      <c r="I14" s="22"/>
      <c r="J14" s="20"/>
      <c r="K14" s="22"/>
      <c r="L14" s="22"/>
      <c r="M14" s="20"/>
      <c r="N14" s="358"/>
      <c r="O14" s="23"/>
    </row>
    <row r="15" spans="1:15" s="26" customFormat="1" ht="22.5" x14ac:dyDescent="0.2">
      <c r="A15" s="535" t="s">
        <v>6</v>
      </c>
      <c r="B15" s="553" t="s">
        <v>89</v>
      </c>
      <c r="C15" s="520" t="s">
        <v>7</v>
      </c>
      <c r="D15" s="520" t="s">
        <v>8</v>
      </c>
      <c r="E15" s="519" t="s">
        <v>9</v>
      </c>
      <c r="F15" s="519" t="s">
        <v>10</v>
      </c>
      <c r="G15" s="519" t="s">
        <v>11</v>
      </c>
      <c r="H15" s="519" t="s">
        <v>12</v>
      </c>
      <c r="I15" s="519" t="s">
        <v>13</v>
      </c>
      <c r="J15" s="447" t="s">
        <v>14</v>
      </c>
      <c r="K15" s="519" t="s">
        <v>15</v>
      </c>
      <c r="L15" s="519" t="s">
        <v>16</v>
      </c>
      <c r="M15" s="544" t="s">
        <v>17</v>
      </c>
      <c r="N15" s="545" t="s">
        <v>41</v>
      </c>
      <c r="O15" s="25"/>
    </row>
    <row r="16" spans="1:15" s="26" customFormat="1" ht="32.25" customHeight="1" x14ac:dyDescent="0.2">
      <c r="A16" s="536"/>
      <c r="B16" s="554"/>
      <c r="C16" s="521"/>
      <c r="D16" s="521"/>
      <c r="E16" s="519"/>
      <c r="F16" s="519"/>
      <c r="G16" s="519"/>
      <c r="H16" s="519"/>
      <c r="I16" s="519"/>
      <c r="J16" s="199">
        <v>25</v>
      </c>
      <c r="K16" s="519"/>
      <c r="L16" s="519"/>
      <c r="M16" s="544"/>
      <c r="N16" s="546"/>
      <c r="O16" s="25"/>
    </row>
    <row r="17" spans="1:16" s="29" customFormat="1" ht="15" x14ac:dyDescent="0.2">
      <c r="A17" s="359">
        <v>1</v>
      </c>
      <c r="B17" s="136" t="s">
        <v>18</v>
      </c>
      <c r="C17" s="137"/>
      <c r="D17" s="138"/>
      <c r="E17" s="139"/>
      <c r="F17" s="139"/>
      <c r="G17" s="139"/>
      <c r="H17" s="139"/>
      <c r="I17" s="140">
        <f>SUM(I18)</f>
        <v>411.58000000000004</v>
      </c>
      <c r="J17" s="141"/>
      <c r="K17" s="140">
        <f>SUM(K18)</f>
        <v>100.83000000000001</v>
      </c>
      <c r="L17" s="140">
        <f>SUM(L18)</f>
        <v>512.41000000000008</v>
      </c>
      <c r="M17" s="142">
        <f>L17/L126</f>
        <v>1.7750871928745987E-3</v>
      </c>
      <c r="N17" s="360"/>
      <c r="O17" s="243">
        <f t="shared" ref="O17:O37" si="0">LEN(A17)</f>
        <v>1</v>
      </c>
    </row>
    <row r="18" spans="1:16" s="29" customFormat="1" ht="15" x14ac:dyDescent="0.2">
      <c r="A18" s="420" t="s">
        <v>19</v>
      </c>
      <c r="B18" s="395" t="s">
        <v>20</v>
      </c>
      <c r="C18" s="394"/>
      <c r="D18" s="143"/>
      <c r="E18" s="396"/>
      <c r="F18" s="396"/>
      <c r="G18" s="396"/>
      <c r="H18" s="396"/>
      <c r="I18" s="397">
        <f>SUM(I19:I21)</f>
        <v>411.58000000000004</v>
      </c>
      <c r="J18" s="398"/>
      <c r="K18" s="397">
        <f>SUM(K19:K21)</f>
        <v>100.83000000000001</v>
      </c>
      <c r="L18" s="397">
        <f>SUM(L19:L21)</f>
        <v>512.41000000000008</v>
      </c>
      <c r="M18" s="399">
        <f>L18/L126</f>
        <v>1.7750871928745987E-3</v>
      </c>
      <c r="N18" s="421"/>
      <c r="O18" s="243">
        <f t="shared" si="0"/>
        <v>3</v>
      </c>
    </row>
    <row r="19" spans="1:16" s="432" customFormat="1" ht="87" customHeight="1" x14ac:dyDescent="0.2">
      <c r="A19" s="422" t="s">
        <v>251</v>
      </c>
      <c r="B19" s="404" t="s">
        <v>464</v>
      </c>
      <c r="C19" s="400" t="s">
        <v>31</v>
      </c>
      <c r="D19" s="430">
        <v>45</v>
      </c>
      <c r="E19" s="377">
        <v>1.42</v>
      </c>
      <c r="F19" s="377">
        <f>ROUND(D19*E19,2)</f>
        <v>63.9</v>
      </c>
      <c r="G19" s="377">
        <v>0.18</v>
      </c>
      <c r="H19" s="380">
        <f t="shared" ref="H19:H21" si="1">ROUND(D19*G19,2)</f>
        <v>8.1</v>
      </c>
      <c r="I19" s="377">
        <f t="shared" ref="I19:I21" si="2">(F19+H19)</f>
        <v>72</v>
      </c>
      <c r="J19" s="431">
        <v>22.12</v>
      </c>
      <c r="K19" s="377">
        <f t="shared" ref="K19:K21" si="3">ROUND(J19/100*I19,2)</f>
        <v>15.93</v>
      </c>
      <c r="L19" s="377">
        <f t="shared" ref="L19:L21" si="4">(I19+K19)</f>
        <v>87.93</v>
      </c>
      <c r="M19" s="458"/>
      <c r="N19" s="423" t="s">
        <v>465</v>
      </c>
      <c r="O19" s="387">
        <f t="shared" si="0"/>
        <v>5</v>
      </c>
    </row>
    <row r="20" spans="1:16" s="365" customFormat="1" ht="57.75" customHeight="1" x14ac:dyDescent="0.2">
      <c r="A20" s="422" t="s">
        <v>301</v>
      </c>
      <c r="B20" s="404" t="s">
        <v>397</v>
      </c>
      <c r="C20" s="400" t="s">
        <v>398</v>
      </c>
      <c r="D20" s="430">
        <v>2</v>
      </c>
      <c r="E20" s="379">
        <v>112</v>
      </c>
      <c r="F20" s="379">
        <f t="shared" ref="F20" si="5">ROUND(D20*E20,2)</f>
        <v>224</v>
      </c>
      <c r="G20" s="379">
        <v>16.989999999999998</v>
      </c>
      <c r="H20" s="459">
        <f t="shared" si="1"/>
        <v>33.979999999999997</v>
      </c>
      <c r="I20" s="379">
        <f t="shared" si="2"/>
        <v>257.98</v>
      </c>
      <c r="J20" s="431">
        <f t="shared" ref="J20" si="6">$J$16</f>
        <v>25</v>
      </c>
      <c r="K20" s="379">
        <f t="shared" si="3"/>
        <v>64.5</v>
      </c>
      <c r="L20" s="379">
        <f t="shared" si="4"/>
        <v>322.48</v>
      </c>
      <c r="M20" s="434"/>
      <c r="N20" s="501" t="s">
        <v>399</v>
      </c>
      <c r="O20" s="405">
        <f t="shared" si="0"/>
        <v>5</v>
      </c>
    </row>
    <row r="21" spans="1:16" s="365" customFormat="1" ht="70.5" customHeight="1" x14ac:dyDescent="0.2">
      <c r="A21" s="422" t="s">
        <v>408</v>
      </c>
      <c r="B21" s="404" t="s">
        <v>379</v>
      </c>
      <c r="C21" s="400" t="s">
        <v>44</v>
      </c>
      <c r="D21" s="430">
        <v>4</v>
      </c>
      <c r="E21" s="379">
        <v>17.170000000000002</v>
      </c>
      <c r="F21" s="379">
        <f t="shared" ref="F21" si="7">ROUND(D21*E21,2)</f>
        <v>68.680000000000007</v>
      </c>
      <c r="G21" s="379">
        <v>3.23</v>
      </c>
      <c r="H21" s="459">
        <f t="shared" si="1"/>
        <v>12.92</v>
      </c>
      <c r="I21" s="379">
        <f t="shared" si="2"/>
        <v>81.600000000000009</v>
      </c>
      <c r="J21" s="431">
        <f t="shared" ref="J21" si="8">$J$16</f>
        <v>25</v>
      </c>
      <c r="K21" s="379">
        <f t="shared" si="3"/>
        <v>20.399999999999999</v>
      </c>
      <c r="L21" s="379">
        <f t="shared" si="4"/>
        <v>102</v>
      </c>
      <c r="M21" s="434"/>
      <c r="N21" s="423" t="s">
        <v>458</v>
      </c>
      <c r="O21" s="460"/>
      <c r="P21" s="405"/>
    </row>
    <row r="22" spans="1:16" s="29" customFormat="1" ht="15" x14ac:dyDescent="0.2">
      <c r="A22" s="424">
        <v>2</v>
      </c>
      <c r="B22" s="43" t="s">
        <v>21</v>
      </c>
      <c r="C22" s="45"/>
      <c r="D22" s="149"/>
      <c r="E22" s="149"/>
      <c r="F22" s="401"/>
      <c r="G22" s="149"/>
      <c r="H22" s="401"/>
      <c r="I22" s="150">
        <f>SUM(I23)</f>
        <v>4790.7</v>
      </c>
      <c r="J22" s="151"/>
      <c r="K22" s="150">
        <f>SUM(K23)</f>
        <v>1059.7099999999998</v>
      </c>
      <c r="L22" s="150">
        <f>SUM(L23)</f>
        <v>5850.41</v>
      </c>
      <c r="M22" s="414">
        <f>L22/L126</f>
        <v>2.0266950028425438E-2</v>
      </c>
      <c r="N22" s="425"/>
      <c r="O22" s="243">
        <f t="shared" si="0"/>
        <v>1</v>
      </c>
    </row>
    <row r="23" spans="1:16" s="29" customFormat="1" ht="15" x14ac:dyDescent="0.2">
      <c r="A23" s="420" t="s">
        <v>39</v>
      </c>
      <c r="B23" s="395" t="s">
        <v>40</v>
      </c>
      <c r="C23" s="394"/>
      <c r="D23" s="143"/>
      <c r="E23" s="396"/>
      <c r="F23" s="396"/>
      <c r="G23" s="396"/>
      <c r="H23" s="396"/>
      <c r="I23" s="397">
        <f>SUM(I24:I26)</f>
        <v>4790.7</v>
      </c>
      <c r="J23" s="398"/>
      <c r="K23" s="397">
        <f>SUM(K24:K26)</f>
        <v>1059.7099999999998</v>
      </c>
      <c r="L23" s="397">
        <f>SUM(L24:L26)</f>
        <v>5850.41</v>
      </c>
      <c r="M23" s="399">
        <f>L23/L126</f>
        <v>2.0266950028425438E-2</v>
      </c>
      <c r="N23" s="421"/>
      <c r="O23" s="243">
        <f t="shared" si="0"/>
        <v>3</v>
      </c>
    </row>
    <row r="24" spans="1:16" s="446" customFormat="1" ht="42.75" x14ac:dyDescent="0.2">
      <c r="A24" s="451" t="s">
        <v>203</v>
      </c>
      <c r="B24" s="441" t="s">
        <v>227</v>
      </c>
      <c r="C24" s="452" t="s">
        <v>267</v>
      </c>
      <c r="D24" s="453">
        <v>1</v>
      </c>
      <c r="E24" s="436">
        <v>4013</v>
      </c>
      <c r="F24" s="454">
        <f t="shared" ref="F24" si="9">ROUND(D24*E24,2)</f>
        <v>4013</v>
      </c>
      <c r="G24" s="442">
        <v>0</v>
      </c>
      <c r="H24" s="443">
        <f>ROUND(D24*G24,2)</f>
        <v>0</v>
      </c>
      <c r="I24" s="442">
        <f>(F24+H24)</f>
        <v>4013</v>
      </c>
      <c r="J24" s="455">
        <v>22.12</v>
      </c>
      <c r="K24" s="442">
        <f>ROUND(J24/100*I24,2)</f>
        <v>887.68</v>
      </c>
      <c r="L24" s="442">
        <f>(I24+K24)</f>
        <v>4900.68</v>
      </c>
      <c r="M24" s="444"/>
      <c r="N24" s="439" t="s">
        <v>228</v>
      </c>
      <c r="O24" s="445">
        <f t="shared" si="0"/>
        <v>5</v>
      </c>
    </row>
    <row r="25" spans="1:16" s="365" customFormat="1" ht="28.5" x14ac:dyDescent="0.2">
      <c r="A25" s="451" t="s">
        <v>204</v>
      </c>
      <c r="B25" s="404" t="s">
        <v>254</v>
      </c>
      <c r="C25" s="400" t="s">
        <v>31</v>
      </c>
      <c r="D25" s="435">
        <v>120</v>
      </c>
      <c r="E25" s="379">
        <v>0.62</v>
      </c>
      <c r="F25" s="379">
        <f>ROUND(D25*E25,2)</f>
        <v>74.400000000000006</v>
      </c>
      <c r="G25" s="379">
        <v>2.48</v>
      </c>
      <c r="H25" s="461">
        <f>ROUND(D25*G25,2)</f>
        <v>297.60000000000002</v>
      </c>
      <c r="I25" s="462">
        <f>(F25+H25)</f>
        <v>372</v>
      </c>
      <c r="J25" s="431">
        <v>22.12</v>
      </c>
      <c r="K25" s="462">
        <f>ROUND(J25/100*I25,2)</f>
        <v>82.29</v>
      </c>
      <c r="L25" s="462">
        <f>(I25+K25)</f>
        <v>454.29</v>
      </c>
      <c r="M25" s="381"/>
      <c r="N25" s="423" t="s">
        <v>459</v>
      </c>
      <c r="O25" s="405">
        <f t="shared" si="0"/>
        <v>5</v>
      </c>
      <c r="P25" s="500"/>
    </row>
    <row r="26" spans="1:16" s="365" customFormat="1" ht="71.25" x14ac:dyDescent="0.2">
      <c r="A26" s="451" t="s">
        <v>253</v>
      </c>
      <c r="B26" s="404" t="s">
        <v>245</v>
      </c>
      <c r="C26" s="400" t="s">
        <v>281</v>
      </c>
      <c r="D26" s="435">
        <v>10</v>
      </c>
      <c r="E26" s="379">
        <v>36.28</v>
      </c>
      <c r="F26" s="377">
        <f t="shared" ref="F26" si="10">ROUND(D26*E26,2)</f>
        <v>362.8</v>
      </c>
      <c r="G26" s="379">
        <v>4.29</v>
      </c>
      <c r="H26" s="461">
        <f>ROUND(D26*G26,2)</f>
        <v>42.9</v>
      </c>
      <c r="I26" s="462">
        <f>(F26+H26)</f>
        <v>405.7</v>
      </c>
      <c r="J26" s="431">
        <v>22.12</v>
      </c>
      <c r="K26" s="462">
        <f>ROUND(J26/100*I26,2)</f>
        <v>89.74</v>
      </c>
      <c r="L26" s="462">
        <f>(I26+K26)</f>
        <v>495.44</v>
      </c>
      <c r="M26" s="147"/>
      <c r="N26" s="423" t="s">
        <v>460</v>
      </c>
      <c r="O26" s="405">
        <f t="shared" si="0"/>
        <v>5</v>
      </c>
    </row>
    <row r="27" spans="1:16" s="42" customFormat="1" ht="15" x14ac:dyDescent="0.2">
      <c r="A27" s="424">
        <v>3</v>
      </c>
      <c r="B27" s="43" t="s">
        <v>22</v>
      </c>
      <c r="C27" s="45"/>
      <c r="D27" s="152"/>
      <c r="E27" s="153"/>
      <c r="F27" s="149"/>
      <c r="G27" s="153"/>
      <c r="H27" s="149"/>
      <c r="I27" s="150">
        <f>SUM(I30,I28)</f>
        <v>1500.87</v>
      </c>
      <c r="J27" s="403"/>
      <c r="K27" s="150">
        <f>K28+K30</f>
        <v>331.99</v>
      </c>
      <c r="L27" s="150">
        <f>SUM(L30,L28)</f>
        <v>1832.8600000000001</v>
      </c>
      <c r="M27" s="414">
        <f>L27/L126</f>
        <v>6.3493809885289843E-3</v>
      </c>
      <c r="N27" s="361"/>
      <c r="O27" s="243">
        <f t="shared" si="0"/>
        <v>1</v>
      </c>
    </row>
    <row r="28" spans="1:16" s="29" customFormat="1" ht="15" x14ac:dyDescent="0.2">
      <c r="A28" s="420" t="s">
        <v>96</v>
      </c>
      <c r="B28" s="395" t="s">
        <v>30</v>
      </c>
      <c r="C28" s="394"/>
      <c r="D28" s="143"/>
      <c r="E28" s="396"/>
      <c r="F28" s="396"/>
      <c r="G28" s="396"/>
      <c r="H28" s="396"/>
      <c r="I28" s="397">
        <f>SUM(I29:I29)</f>
        <v>969.75</v>
      </c>
      <c r="J28" s="398"/>
      <c r="K28" s="397">
        <f>SUM(K29:K29)</f>
        <v>214.51</v>
      </c>
      <c r="L28" s="397">
        <f>SUM(L29:L29)</f>
        <v>1184.26</v>
      </c>
      <c r="M28" s="399">
        <f>L28/L126</f>
        <v>4.102505335636838E-3</v>
      </c>
      <c r="N28" s="421"/>
      <c r="O28" s="243">
        <f t="shared" si="0"/>
        <v>3</v>
      </c>
    </row>
    <row r="29" spans="1:16" s="472" customFormat="1" ht="17.25" customHeight="1" x14ac:dyDescent="0.2">
      <c r="A29" s="463" t="s">
        <v>232</v>
      </c>
      <c r="B29" s="464" t="s">
        <v>231</v>
      </c>
      <c r="C29" s="465" t="s">
        <v>44</v>
      </c>
      <c r="D29" s="466">
        <v>45</v>
      </c>
      <c r="E29" s="467">
        <v>18.32</v>
      </c>
      <c r="F29" s="467">
        <f>ROUND(D29*E29,2)</f>
        <v>824.4</v>
      </c>
      <c r="G29" s="467">
        <v>3.23</v>
      </c>
      <c r="H29" s="468">
        <f>ROUND(D29*G29,2)</f>
        <v>145.35</v>
      </c>
      <c r="I29" s="467">
        <f>(F29+H29)</f>
        <v>969.75</v>
      </c>
      <c r="J29" s="431">
        <v>22.12</v>
      </c>
      <c r="K29" s="467">
        <f>ROUND(J29/100*I29,2)</f>
        <v>214.51</v>
      </c>
      <c r="L29" s="467">
        <f>(I29+K29)</f>
        <v>1184.26</v>
      </c>
      <c r="M29" s="469"/>
      <c r="N29" s="470" t="s">
        <v>461</v>
      </c>
      <c r="O29" s="471">
        <f t="shared" si="0"/>
        <v>5</v>
      </c>
    </row>
    <row r="30" spans="1:16" s="29" customFormat="1" ht="15" customHeight="1" x14ac:dyDescent="0.2">
      <c r="A30" s="420" t="s">
        <v>99</v>
      </c>
      <c r="B30" s="395" t="s">
        <v>42</v>
      </c>
      <c r="C30" s="394"/>
      <c r="D30" s="143"/>
      <c r="E30" s="396"/>
      <c r="F30" s="396"/>
      <c r="G30" s="396"/>
      <c r="H30" s="396"/>
      <c r="I30" s="397">
        <f>SUM(I31:I31)</f>
        <v>531.12</v>
      </c>
      <c r="J30" s="398"/>
      <c r="K30" s="397">
        <f>SUM(K31:K31)</f>
        <v>117.48</v>
      </c>
      <c r="L30" s="397">
        <f>SUM(L31:L31)</f>
        <v>648.6</v>
      </c>
      <c r="M30" s="399">
        <f>L30/L126</f>
        <v>2.2468756528921463E-3</v>
      </c>
      <c r="N30" s="421"/>
      <c r="O30" s="243">
        <f t="shared" si="0"/>
        <v>3</v>
      </c>
    </row>
    <row r="31" spans="1:16" s="365" customFormat="1" ht="49.5" customHeight="1" x14ac:dyDescent="0.2">
      <c r="A31" s="422" t="s">
        <v>233</v>
      </c>
      <c r="B31" s="404" t="s">
        <v>202</v>
      </c>
      <c r="C31" s="400" t="s">
        <v>380</v>
      </c>
      <c r="D31" s="435">
        <v>8</v>
      </c>
      <c r="E31" s="462">
        <v>44.57</v>
      </c>
      <c r="F31" s="462">
        <f>ROUND(D31*E31,2)</f>
        <v>356.56</v>
      </c>
      <c r="G31" s="462">
        <v>21.82</v>
      </c>
      <c r="H31" s="461">
        <f>ROUND(D31*G31,2)</f>
        <v>174.56</v>
      </c>
      <c r="I31" s="462">
        <f>(F31+H31)</f>
        <v>531.12</v>
      </c>
      <c r="J31" s="431">
        <v>22.12</v>
      </c>
      <c r="K31" s="462">
        <f>ROUND(J31/100*I31,2)</f>
        <v>117.48</v>
      </c>
      <c r="L31" s="462">
        <f>(I31+K31)</f>
        <v>648.6</v>
      </c>
      <c r="M31" s="147"/>
      <c r="N31" s="423" t="s">
        <v>381</v>
      </c>
      <c r="O31" s="405">
        <f t="shared" si="0"/>
        <v>5</v>
      </c>
    </row>
    <row r="32" spans="1:16" s="29" customFormat="1" ht="15" x14ac:dyDescent="0.2">
      <c r="A32" s="420" t="s">
        <v>234</v>
      </c>
      <c r="B32" s="395" t="s">
        <v>25</v>
      </c>
      <c r="C32" s="394"/>
      <c r="D32" s="143"/>
      <c r="E32" s="396"/>
      <c r="F32" s="396"/>
      <c r="G32" s="396"/>
      <c r="H32" s="396"/>
      <c r="I32" s="397"/>
      <c r="J32" s="398"/>
      <c r="K32" s="397"/>
      <c r="L32" s="397"/>
      <c r="M32" s="399"/>
      <c r="N32" s="421"/>
      <c r="O32" s="243">
        <f t="shared" si="0"/>
        <v>3</v>
      </c>
    </row>
    <row r="33" spans="1:16" s="29" customFormat="1" x14ac:dyDescent="0.2">
      <c r="A33" s="422"/>
      <c r="B33" s="404" t="s">
        <v>38</v>
      </c>
      <c r="C33" s="400"/>
      <c r="D33" s="158"/>
      <c r="E33" s="144"/>
      <c r="F33" s="144"/>
      <c r="G33" s="144"/>
      <c r="H33" s="145"/>
      <c r="I33" s="144"/>
      <c r="J33" s="146"/>
      <c r="K33" s="144"/>
      <c r="L33" s="144"/>
      <c r="M33" s="147"/>
      <c r="N33" s="423"/>
      <c r="O33" s="243">
        <f t="shared" si="0"/>
        <v>0</v>
      </c>
    </row>
    <row r="34" spans="1:16" s="29" customFormat="1" ht="15" x14ac:dyDescent="0.2">
      <c r="A34" s="420" t="s">
        <v>235</v>
      </c>
      <c r="B34" s="395" t="s">
        <v>28</v>
      </c>
      <c r="C34" s="394"/>
      <c r="D34" s="143"/>
      <c r="E34" s="396"/>
      <c r="F34" s="396"/>
      <c r="G34" s="396"/>
      <c r="H34" s="396"/>
      <c r="I34" s="397"/>
      <c r="J34" s="398"/>
      <c r="K34" s="397"/>
      <c r="L34" s="397"/>
      <c r="M34" s="399"/>
      <c r="N34" s="421"/>
      <c r="O34" s="243">
        <f t="shared" si="0"/>
        <v>3</v>
      </c>
    </row>
    <row r="35" spans="1:16" s="29" customFormat="1" x14ac:dyDescent="0.2">
      <c r="A35" s="422"/>
      <c r="B35" s="404" t="s">
        <v>38</v>
      </c>
      <c r="C35" s="400"/>
      <c r="D35" s="158"/>
      <c r="E35" s="144"/>
      <c r="F35" s="144"/>
      <c r="G35" s="144"/>
      <c r="H35" s="145"/>
      <c r="I35" s="144"/>
      <c r="J35" s="146"/>
      <c r="K35" s="144"/>
      <c r="L35" s="144"/>
      <c r="M35" s="147"/>
      <c r="N35" s="423"/>
      <c r="O35" s="243">
        <f t="shared" si="0"/>
        <v>0</v>
      </c>
    </row>
    <row r="36" spans="1:16" s="29" customFormat="1" ht="30" x14ac:dyDescent="0.2">
      <c r="A36" s="420" t="s">
        <v>236</v>
      </c>
      <c r="B36" s="395" t="s">
        <v>29</v>
      </c>
      <c r="C36" s="394"/>
      <c r="D36" s="143"/>
      <c r="E36" s="396"/>
      <c r="F36" s="396"/>
      <c r="G36" s="396"/>
      <c r="H36" s="396"/>
      <c r="I36" s="397"/>
      <c r="J36" s="398"/>
      <c r="K36" s="397"/>
      <c r="L36" s="397"/>
      <c r="M36" s="399"/>
      <c r="N36" s="421"/>
      <c r="O36" s="243">
        <f t="shared" si="0"/>
        <v>3</v>
      </c>
    </row>
    <row r="37" spans="1:16" s="29" customFormat="1" x14ac:dyDescent="0.2">
      <c r="A37" s="422"/>
      <c r="B37" s="404" t="s">
        <v>38</v>
      </c>
      <c r="C37" s="400"/>
      <c r="D37" s="158"/>
      <c r="E37" s="144"/>
      <c r="F37" s="144"/>
      <c r="G37" s="144"/>
      <c r="H37" s="145"/>
      <c r="I37" s="144"/>
      <c r="J37" s="146"/>
      <c r="K37" s="144"/>
      <c r="L37" s="144"/>
      <c r="M37" s="147"/>
      <c r="N37" s="423"/>
      <c r="O37" s="243">
        <f t="shared" si="0"/>
        <v>0</v>
      </c>
    </row>
    <row r="38" spans="1:16" s="365" customFormat="1" ht="15" x14ac:dyDescent="0.2">
      <c r="A38" s="424">
        <v>4</v>
      </c>
      <c r="B38" s="43" t="s">
        <v>275</v>
      </c>
      <c r="C38" s="45"/>
      <c r="D38" s="45"/>
      <c r="E38" s="363"/>
      <c r="F38" s="401"/>
      <c r="G38" s="363"/>
      <c r="H38" s="401"/>
      <c r="I38" s="402">
        <f>SUM(I39)</f>
        <v>10324.93</v>
      </c>
      <c r="J38" s="403"/>
      <c r="K38" s="402">
        <f>SUM(K39)</f>
        <v>2291.19</v>
      </c>
      <c r="L38" s="402">
        <f>SUM(L39)</f>
        <v>12616.12</v>
      </c>
      <c r="M38" s="414">
        <f>L38/L126</f>
        <v>4.3704676012898035E-2</v>
      </c>
      <c r="N38" s="425"/>
      <c r="O38" s="243">
        <f t="shared" ref="O38:O39" si="11">LEN(A38)</f>
        <v>1</v>
      </c>
    </row>
    <row r="39" spans="1:16" s="365" customFormat="1" ht="15" x14ac:dyDescent="0.2">
      <c r="A39" s="420" t="s">
        <v>23</v>
      </c>
      <c r="B39" s="395" t="s">
        <v>283</v>
      </c>
      <c r="C39" s="394"/>
      <c r="D39" s="366"/>
      <c r="E39" s="396"/>
      <c r="F39" s="396"/>
      <c r="G39" s="396"/>
      <c r="H39" s="396"/>
      <c r="I39" s="397">
        <f>SUM(I40:I43)</f>
        <v>10324.93</v>
      </c>
      <c r="J39" s="398"/>
      <c r="K39" s="397">
        <f>SUM(K40:K43)</f>
        <v>2291.19</v>
      </c>
      <c r="L39" s="397">
        <f>SUM(L40:L43)</f>
        <v>12616.12</v>
      </c>
      <c r="M39" s="399">
        <f>L39/L126</f>
        <v>4.3704676012898035E-2</v>
      </c>
      <c r="N39" s="421"/>
      <c r="O39" s="243">
        <f t="shared" si="11"/>
        <v>3</v>
      </c>
    </row>
    <row r="40" spans="1:16" s="376" customFormat="1" ht="60.75" customHeight="1" x14ac:dyDescent="0.2">
      <c r="A40" s="422" t="s">
        <v>255</v>
      </c>
      <c r="B40" s="404" t="s">
        <v>396</v>
      </c>
      <c r="C40" s="400" t="s">
        <v>293</v>
      </c>
      <c r="D40" s="430">
        <v>420</v>
      </c>
      <c r="E40" s="382">
        <v>3.25</v>
      </c>
      <c r="F40" s="377">
        <f t="shared" ref="F40" si="12">ROUND(D40*E40,2)</f>
        <v>1365</v>
      </c>
      <c r="G40" s="377">
        <v>12.98</v>
      </c>
      <c r="H40" s="380">
        <f t="shared" ref="H40" si="13">ROUND(D40*G40,2)</f>
        <v>5451.6</v>
      </c>
      <c r="I40" s="377">
        <f t="shared" ref="I40" si="14">(F40+H40)</f>
        <v>6816.6</v>
      </c>
      <c r="J40" s="431">
        <v>22.12</v>
      </c>
      <c r="K40" s="377">
        <f t="shared" ref="K40" si="15">ROUND(J40/100*I40,2)</f>
        <v>1507.83</v>
      </c>
      <c r="L40" s="377">
        <f t="shared" ref="L40" si="16">(I40+K40)</f>
        <v>8324.43</v>
      </c>
      <c r="M40" s="381"/>
      <c r="N40" s="423" t="s">
        <v>393</v>
      </c>
      <c r="O40" s="25">
        <v>5</v>
      </c>
    </row>
    <row r="41" spans="1:16" s="365" customFormat="1" ht="64.5" customHeight="1" x14ac:dyDescent="0.2">
      <c r="A41" s="422" t="s">
        <v>272</v>
      </c>
      <c r="B41" s="404" t="s">
        <v>402</v>
      </c>
      <c r="C41" s="400" t="s">
        <v>247</v>
      </c>
      <c r="D41" s="430">
        <v>1</v>
      </c>
      <c r="E41" s="379">
        <v>117.07</v>
      </c>
      <c r="F41" s="379">
        <f>ROUND(D41*E41,2)</f>
        <v>117.07</v>
      </c>
      <c r="G41" s="379">
        <v>136.86000000000001</v>
      </c>
      <c r="H41" s="459">
        <f>ROUND(D41*G41,2)</f>
        <v>136.86000000000001</v>
      </c>
      <c r="I41" s="379">
        <f>(F41+H41)</f>
        <v>253.93</v>
      </c>
      <c r="J41" s="431">
        <f>$J$16</f>
        <v>25</v>
      </c>
      <c r="K41" s="379">
        <f>ROUND(J41/100*I41,2)</f>
        <v>63.48</v>
      </c>
      <c r="L41" s="379">
        <f>(I41+K41)</f>
        <v>317.41000000000003</v>
      </c>
      <c r="M41" s="381"/>
      <c r="N41" s="501" t="s">
        <v>403</v>
      </c>
      <c r="O41" s="405">
        <f t="shared" ref="O41" si="17">LEN(A41)</f>
        <v>5</v>
      </c>
      <c r="P41" s="502"/>
    </row>
    <row r="42" spans="1:16" s="365" customFormat="1" ht="31.5" customHeight="1" x14ac:dyDescent="0.2">
      <c r="A42" s="422" t="s">
        <v>279</v>
      </c>
      <c r="B42" s="404" t="s">
        <v>294</v>
      </c>
      <c r="C42" s="400" t="s">
        <v>44</v>
      </c>
      <c r="D42" s="430">
        <v>120</v>
      </c>
      <c r="E42" s="379">
        <v>18.079999999999998</v>
      </c>
      <c r="F42" s="377">
        <f>ROUND(D42*E42,2)</f>
        <v>2169.6</v>
      </c>
      <c r="G42" s="379">
        <v>0</v>
      </c>
      <c r="H42" s="380">
        <f>ROUND(D42*G42,2)</f>
        <v>0</v>
      </c>
      <c r="I42" s="377">
        <f>(F42+H42)</f>
        <v>2169.6</v>
      </c>
      <c r="J42" s="431">
        <v>22.12</v>
      </c>
      <c r="K42" s="377">
        <f>ROUND(J42/100*I42,2)</f>
        <v>479.92</v>
      </c>
      <c r="L42" s="377">
        <f>(I42+K42)</f>
        <v>2649.52</v>
      </c>
      <c r="M42" s="147"/>
      <c r="N42" s="423" t="s">
        <v>295</v>
      </c>
      <c r="O42" s="243">
        <f>LEN(A42)</f>
        <v>5</v>
      </c>
    </row>
    <row r="43" spans="1:16" s="365" customFormat="1" ht="31.5" customHeight="1" x14ac:dyDescent="0.2">
      <c r="A43" s="422" t="s">
        <v>409</v>
      </c>
      <c r="B43" s="404" t="s">
        <v>296</v>
      </c>
      <c r="C43" s="400" t="s">
        <v>44</v>
      </c>
      <c r="D43" s="430">
        <v>60</v>
      </c>
      <c r="E43" s="379">
        <v>18.079999999999998</v>
      </c>
      <c r="F43" s="377">
        <f>ROUND(D43*E43,2)</f>
        <v>1084.8</v>
      </c>
      <c r="G43" s="379">
        <v>0</v>
      </c>
      <c r="H43" s="380">
        <f>ROUND(D43*G43,2)</f>
        <v>0</v>
      </c>
      <c r="I43" s="377">
        <f>(F43+H43)</f>
        <v>1084.8</v>
      </c>
      <c r="J43" s="431">
        <v>22.12</v>
      </c>
      <c r="K43" s="377">
        <f>ROUND(J43/100*I43,2)</f>
        <v>239.96</v>
      </c>
      <c r="L43" s="377">
        <f>(I43+K43)</f>
        <v>1324.76</v>
      </c>
      <c r="M43" s="147"/>
      <c r="N43" s="423" t="s">
        <v>297</v>
      </c>
      <c r="O43" s="243">
        <f>LEN(A43)</f>
        <v>5</v>
      </c>
    </row>
    <row r="44" spans="1:16" s="365" customFormat="1" ht="15" x14ac:dyDescent="0.2">
      <c r="A44" s="424">
        <v>5</v>
      </c>
      <c r="B44" s="43" t="s">
        <v>302</v>
      </c>
      <c r="C44" s="45"/>
      <c r="D44" s="45"/>
      <c r="E44" s="363"/>
      <c r="F44" s="401"/>
      <c r="G44" s="363"/>
      <c r="H44" s="401"/>
      <c r="I44" s="402">
        <f>SUM(I45)</f>
        <v>1003.5</v>
      </c>
      <c r="J44" s="403"/>
      <c r="K44" s="402">
        <f>SUM(K45)</f>
        <v>250.88</v>
      </c>
      <c r="L44" s="402">
        <f>SUM(L45)</f>
        <v>1254.3800000000001</v>
      </c>
      <c r="M44" s="414">
        <f>L44/L126</f>
        <v>4.3454145566988135E-3</v>
      </c>
      <c r="N44" s="425"/>
      <c r="O44" s="243">
        <f t="shared" ref="O44:O46" si="18">LEN(A44)</f>
        <v>1</v>
      </c>
    </row>
    <row r="45" spans="1:16" s="365" customFormat="1" ht="15" x14ac:dyDescent="0.2">
      <c r="A45" s="420" t="s">
        <v>244</v>
      </c>
      <c r="B45" s="395" t="s">
        <v>303</v>
      </c>
      <c r="C45" s="394"/>
      <c r="D45" s="366"/>
      <c r="E45" s="396"/>
      <c r="F45" s="396"/>
      <c r="G45" s="396"/>
      <c r="H45" s="396"/>
      <c r="I45" s="397">
        <f>SUM(I46:I46)</f>
        <v>1003.5</v>
      </c>
      <c r="J45" s="398"/>
      <c r="K45" s="397">
        <f>SUM(K46:K46)</f>
        <v>250.88</v>
      </c>
      <c r="L45" s="397">
        <f>SUM(L46:L46)</f>
        <v>1254.3800000000001</v>
      </c>
      <c r="M45" s="399">
        <f>L45/L126</f>
        <v>4.3454145566988135E-3</v>
      </c>
      <c r="N45" s="421"/>
      <c r="O45" s="243">
        <f t="shared" si="18"/>
        <v>3</v>
      </c>
    </row>
    <row r="46" spans="1:16" s="365" customFormat="1" ht="74.25" customHeight="1" x14ac:dyDescent="0.2">
      <c r="A46" s="422" t="s">
        <v>256</v>
      </c>
      <c r="B46" s="404" t="s">
        <v>401</v>
      </c>
      <c r="C46" s="400" t="s">
        <v>31</v>
      </c>
      <c r="D46" s="435">
        <v>10</v>
      </c>
      <c r="E46" s="379">
        <v>18.5</v>
      </c>
      <c r="F46" s="462">
        <f>ROUND(D46*E46,2)</f>
        <v>185</v>
      </c>
      <c r="G46" s="379">
        <v>81.849999999999994</v>
      </c>
      <c r="H46" s="461">
        <f>ROUND(D46*G46,2)</f>
        <v>818.5</v>
      </c>
      <c r="I46" s="462">
        <f>(F46+H46)</f>
        <v>1003.5</v>
      </c>
      <c r="J46" s="450">
        <f>$J$16</f>
        <v>25</v>
      </c>
      <c r="K46" s="462">
        <f>ROUND(J46/100*I46,2)</f>
        <v>250.88</v>
      </c>
      <c r="L46" s="462">
        <f>(I46+K46)</f>
        <v>1254.3800000000001</v>
      </c>
      <c r="M46" s="147"/>
      <c r="N46" s="423" t="s">
        <v>400</v>
      </c>
      <c r="O46" s="405">
        <f t="shared" si="18"/>
        <v>5</v>
      </c>
    </row>
    <row r="47" spans="1:16" s="365" customFormat="1" ht="15" x14ac:dyDescent="0.2">
      <c r="A47" s="424">
        <v>6</v>
      </c>
      <c r="B47" s="43" t="s">
        <v>268</v>
      </c>
      <c r="C47" s="45"/>
      <c r="D47" s="362"/>
      <c r="E47" s="363"/>
      <c r="F47" s="401"/>
      <c r="G47" s="363"/>
      <c r="H47" s="401"/>
      <c r="I47" s="402">
        <f>SUM(I48)</f>
        <v>279.60000000000002</v>
      </c>
      <c r="J47" s="403"/>
      <c r="K47" s="402">
        <f>SUM(K48)</f>
        <v>61.85</v>
      </c>
      <c r="L47" s="402">
        <f>SUM(L48)</f>
        <v>341.45000000000005</v>
      </c>
      <c r="M47" s="364">
        <f>L47/L126</f>
        <v>1.1828487383287441E-3</v>
      </c>
      <c r="N47" s="425"/>
      <c r="O47" s="243">
        <f t="shared" ref="O47:O51" si="19">LEN(A47)</f>
        <v>1</v>
      </c>
    </row>
    <row r="48" spans="1:16" s="365" customFormat="1" ht="15" x14ac:dyDescent="0.2">
      <c r="A48" s="420" t="s">
        <v>240</v>
      </c>
      <c r="B48" s="395" t="s">
        <v>269</v>
      </c>
      <c r="C48" s="394"/>
      <c r="D48" s="366"/>
      <c r="E48" s="396"/>
      <c r="F48" s="396"/>
      <c r="G48" s="396"/>
      <c r="H48" s="396"/>
      <c r="I48" s="397">
        <f>SUM(I49:I49)</f>
        <v>279.60000000000002</v>
      </c>
      <c r="J48" s="398"/>
      <c r="K48" s="397">
        <f>SUM(K49:K49)</f>
        <v>61.85</v>
      </c>
      <c r="L48" s="397">
        <f>SUM(L49:L49)</f>
        <v>341.45000000000005</v>
      </c>
      <c r="M48" s="367">
        <f>L48/L126</f>
        <v>1.1828487383287441E-3</v>
      </c>
      <c r="N48" s="421"/>
      <c r="O48" s="243">
        <f t="shared" si="19"/>
        <v>3</v>
      </c>
    </row>
    <row r="49" spans="1:15" s="432" customFormat="1" ht="28.5" x14ac:dyDescent="0.2">
      <c r="A49" s="422" t="s">
        <v>252</v>
      </c>
      <c r="B49" s="404" t="s">
        <v>309</v>
      </c>
      <c r="C49" s="400" t="s">
        <v>31</v>
      </c>
      <c r="D49" s="430">
        <v>10</v>
      </c>
      <c r="E49" s="377">
        <v>19.66</v>
      </c>
      <c r="F49" s="377">
        <f t="shared" ref="F49" si="20">ROUND(D49*E49,2)</f>
        <v>196.6</v>
      </c>
      <c r="G49" s="377">
        <v>8.3000000000000007</v>
      </c>
      <c r="H49" s="380">
        <f t="shared" ref="H49" si="21">ROUND(D49*G49,2)</f>
        <v>83</v>
      </c>
      <c r="I49" s="377">
        <f t="shared" ref="I49" si="22">(F49+H49)</f>
        <v>279.60000000000002</v>
      </c>
      <c r="J49" s="431">
        <v>22.12</v>
      </c>
      <c r="K49" s="377">
        <f t="shared" ref="K49" si="23">ROUND(J49/100*I49,2)</f>
        <v>61.85</v>
      </c>
      <c r="L49" s="377">
        <f t="shared" ref="L49" si="24">(I49+K49)</f>
        <v>341.45000000000005</v>
      </c>
      <c r="M49" s="147"/>
      <c r="N49" s="423" t="s">
        <v>462</v>
      </c>
      <c r="O49" s="387">
        <f t="shared" si="19"/>
        <v>5</v>
      </c>
    </row>
    <row r="50" spans="1:15" s="29" customFormat="1" ht="15" x14ac:dyDescent="0.2">
      <c r="A50" s="424">
        <v>7</v>
      </c>
      <c r="B50" s="345" t="s">
        <v>249</v>
      </c>
      <c r="C50" s="45"/>
      <c r="D50" s="148"/>
      <c r="E50" s="149"/>
      <c r="F50" s="401"/>
      <c r="G50" s="149"/>
      <c r="H50" s="401"/>
      <c r="I50" s="402">
        <f>SUM(I51+I72)</f>
        <v>12353.499999999998</v>
      </c>
      <c r="J50" s="403"/>
      <c r="K50" s="402">
        <f>SUM(K51+K72)</f>
        <v>2939.7299999999996</v>
      </c>
      <c r="L50" s="402">
        <f>SUM(L51+L72)</f>
        <v>15293.229999999998</v>
      </c>
      <c r="M50" s="414">
        <f>L50/L126</f>
        <v>5.2978702036817378E-2</v>
      </c>
      <c r="N50" s="425"/>
      <c r="O50" s="243">
        <f t="shared" si="19"/>
        <v>1</v>
      </c>
    </row>
    <row r="51" spans="1:15" s="29" customFormat="1" ht="15" x14ac:dyDescent="0.2">
      <c r="A51" s="420" t="s">
        <v>241</v>
      </c>
      <c r="B51" s="395" t="s">
        <v>246</v>
      </c>
      <c r="C51" s="394"/>
      <c r="D51" s="143"/>
      <c r="E51" s="396"/>
      <c r="F51" s="396"/>
      <c r="G51" s="396"/>
      <c r="H51" s="396"/>
      <c r="I51" s="397">
        <f>SUM(I52:I71)</f>
        <v>11787.339999999998</v>
      </c>
      <c r="J51" s="398"/>
      <c r="K51" s="397">
        <f>SUM(K52:K71)</f>
        <v>2798.1899999999996</v>
      </c>
      <c r="L51" s="397">
        <f>SUM(L52:L71)</f>
        <v>14585.529999999997</v>
      </c>
      <c r="M51" s="399">
        <f>L51/L126</f>
        <v>5.0527092570965118E-2</v>
      </c>
      <c r="N51" s="421"/>
      <c r="O51" s="243">
        <f t="shared" si="19"/>
        <v>3</v>
      </c>
    </row>
    <row r="52" spans="1:15" s="432" customFormat="1" ht="28.5" x14ac:dyDescent="0.2">
      <c r="A52" s="451" t="s">
        <v>242</v>
      </c>
      <c r="B52" s="404" t="s">
        <v>473</v>
      </c>
      <c r="C52" s="400" t="s">
        <v>247</v>
      </c>
      <c r="D52" s="430">
        <v>100</v>
      </c>
      <c r="E52" s="377">
        <v>1.33</v>
      </c>
      <c r="F52" s="377">
        <f>ROUND(D52*E52,2)</f>
        <v>133</v>
      </c>
      <c r="G52" s="377">
        <v>5.31</v>
      </c>
      <c r="H52" s="380">
        <f>ROUND(D52*G52,2)</f>
        <v>531</v>
      </c>
      <c r="I52" s="377">
        <f>(F52+H52)</f>
        <v>664</v>
      </c>
      <c r="J52" s="431">
        <f t="shared" ref="J52:J57" si="25">$J$16</f>
        <v>25</v>
      </c>
      <c r="K52" s="377">
        <f>ROUND(J52/100*I52,2)</f>
        <v>166</v>
      </c>
      <c r="L52" s="377">
        <f t="shared" ref="L52:L56" si="26">(I52+K52)</f>
        <v>830</v>
      </c>
      <c r="M52" s="147"/>
      <c r="N52" s="439" t="s">
        <v>474</v>
      </c>
      <c r="O52" s="387">
        <f t="shared" ref="O52:O56" si="27">LEN(A52)</f>
        <v>5</v>
      </c>
    </row>
    <row r="53" spans="1:15" s="432" customFormat="1" ht="51" customHeight="1" x14ac:dyDescent="0.2">
      <c r="A53" s="451" t="s">
        <v>284</v>
      </c>
      <c r="B53" s="438" t="s">
        <v>436</v>
      </c>
      <c r="C53" s="400" t="s">
        <v>247</v>
      </c>
      <c r="D53" s="430">
        <v>45</v>
      </c>
      <c r="E53" s="377">
        <v>13.48</v>
      </c>
      <c r="F53" s="377">
        <f t="shared" ref="F53:F56" si="28">ROUND(D53*E53,2)</f>
        <v>606.6</v>
      </c>
      <c r="G53" s="377">
        <v>53.93</v>
      </c>
      <c r="H53" s="380">
        <f t="shared" ref="H53:H56" si="29">ROUND(D53*G53,2)</f>
        <v>2426.85</v>
      </c>
      <c r="I53" s="377">
        <f t="shared" ref="I53:I56" si="30">(F53+H53)</f>
        <v>3033.45</v>
      </c>
      <c r="J53" s="431">
        <f t="shared" si="25"/>
        <v>25</v>
      </c>
      <c r="K53" s="377">
        <f t="shared" ref="K53:K56" si="31">ROUND(J53/100*I53,2)</f>
        <v>758.36</v>
      </c>
      <c r="L53" s="377">
        <f t="shared" si="26"/>
        <v>3791.81</v>
      </c>
      <c r="M53" s="147"/>
      <c r="N53" s="439" t="s">
        <v>475</v>
      </c>
      <c r="O53" s="387">
        <f t="shared" si="27"/>
        <v>5</v>
      </c>
    </row>
    <row r="54" spans="1:15" s="432" customFormat="1" ht="51" customHeight="1" x14ac:dyDescent="0.2">
      <c r="A54" s="451" t="s">
        <v>298</v>
      </c>
      <c r="B54" s="438" t="s">
        <v>437</v>
      </c>
      <c r="C54" s="400" t="s">
        <v>247</v>
      </c>
      <c r="D54" s="430">
        <v>20</v>
      </c>
      <c r="E54" s="377">
        <v>8.6199999999999992</v>
      </c>
      <c r="F54" s="377">
        <f t="shared" si="28"/>
        <v>172.4</v>
      </c>
      <c r="G54" s="377">
        <v>34.49</v>
      </c>
      <c r="H54" s="380">
        <f t="shared" si="29"/>
        <v>689.8</v>
      </c>
      <c r="I54" s="377">
        <f t="shared" si="30"/>
        <v>862.19999999999993</v>
      </c>
      <c r="J54" s="431">
        <f t="shared" si="25"/>
        <v>25</v>
      </c>
      <c r="K54" s="377">
        <f t="shared" si="31"/>
        <v>215.55</v>
      </c>
      <c r="L54" s="377">
        <f t="shared" si="26"/>
        <v>1077.75</v>
      </c>
      <c r="M54" s="147"/>
      <c r="N54" s="439" t="s">
        <v>476</v>
      </c>
      <c r="O54" s="387">
        <f t="shared" si="27"/>
        <v>5</v>
      </c>
    </row>
    <row r="55" spans="1:15" s="432" customFormat="1" ht="51" customHeight="1" x14ac:dyDescent="0.2">
      <c r="A55" s="451" t="s">
        <v>299</v>
      </c>
      <c r="B55" s="438" t="s">
        <v>392</v>
      </c>
      <c r="C55" s="400" t="s">
        <v>247</v>
      </c>
      <c r="D55" s="430">
        <v>50</v>
      </c>
      <c r="E55" s="377">
        <v>3.68</v>
      </c>
      <c r="F55" s="377">
        <f t="shared" si="28"/>
        <v>184</v>
      </c>
      <c r="G55" s="377">
        <v>14.73</v>
      </c>
      <c r="H55" s="380">
        <f t="shared" si="29"/>
        <v>736.5</v>
      </c>
      <c r="I55" s="377">
        <f t="shared" si="30"/>
        <v>920.5</v>
      </c>
      <c r="J55" s="431">
        <f t="shared" si="25"/>
        <v>25</v>
      </c>
      <c r="K55" s="377">
        <f t="shared" si="31"/>
        <v>230.13</v>
      </c>
      <c r="L55" s="377">
        <f t="shared" si="26"/>
        <v>1150.6300000000001</v>
      </c>
      <c r="M55" s="147"/>
      <c r="N55" s="439" t="s">
        <v>477</v>
      </c>
      <c r="O55" s="387">
        <f t="shared" si="27"/>
        <v>5</v>
      </c>
    </row>
    <row r="56" spans="1:15" s="432" customFormat="1" ht="36" customHeight="1" x14ac:dyDescent="0.2">
      <c r="A56" s="451" t="s">
        <v>300</v>
      </c>
      <c r="B56" s="438" t="s">
        <v>438</v>
      </c>
      <c r="C56" s="400" t="s">
        <v>247</v>
      </c>
      <c r="D56" s="430">
        <v>20</v>
      </c>
      <c r="E56" s="377">
        <v>0.74</v>
      </c>
      <c r="F56" s="377">
        <f t="shared" si="28"/>
        <v>14.8</v>
      </c>
      <c r="G56" s="377">
        <v>2.97</v>
      </c>
      <c r="H56" s="380">
        <f t="shared" si="29"/>
        <v>59.4</v>
      </c>
      <c r="I56" s="377">
        <f t="shared" si="30"/>
        <v>74.2</v>
      </c>
      <c r="J56" s="431">
        <f t="shared" si="25"/>
        <v>25</v>
      </c>
      <c r="K56" s="377">
        <f t="shared" si="31"/>
        <v>18.55</v>
      </c>
      <c r="L56" s="377">
        <f t="shared" si="26"/>
        <v>92.75</v>
      </c>
      <c r="M56" s="147"/>
      <c r="N56" s="439" t="s">
        <v>478</v>
      </c>
      <c r="O56" s="387">
        <f t="shared" si="27"/>
        <v>5</v>
      </c>
    </row>
    <row r="57" spans="1:15" s="365" customFormat="1" ht="16.5" customHeight="1" x14ac:dyDescent="0.2">
      <c r="A57" s="451" t="s">
        <v>307</v>
      </c>
      <c r="B57" s="404" t="s">
        <v>325</v>
      </c>
      <c r="C57" s="400" t="s">
        <v>248</v>
      </c>
      <c r="D57" s="430">
        <v>42</v>
      </c>
      <c r="E57" s="377">
        <v>2.2999999999999998</v>
      </c>
      <c r="F57" s="377">
        <f>ROUND(D57*E57,2)</f>
        <v>96.6</v>
      </c>
      <c r="G57" s="377">
        <v>9.18</v>
      </c>
      <c r="H57" s="380">
        <f>ROUND(D57*G57,2)</f>
        <v>385.56</v>
      </c>
      <c r="I57" s="377">
        <f>(F57+H57)</f>
        <v>482.15999999999997</v>
      </c>
      <c r="J57" s="431">
        <f t="shared" si="25"/>
        <v>25</v>
      </c>
      <c r="K57" s="377">
        <f>ROUND(J57/100*I57,2)</f>
        <v>120.54</v>
      </c>
      <c r="L57" s="377">
        <f>(I57+K57)</f>
        <v>602.69999999999993</v>
      </c>
      <c r="M57" s="147"/>
      <c r="N57" s="439" t="s">
        <v>479</v>
      </c>
      <c r="O57" s="405">
        <f>LEN(A57)</f>
        <v>5</v>
      </c>
    </row>
    <row r="58" spans="1:15" s="365" customFormat="1" ht="31.5" customHeight="1" x14ac:dyDescent="0.2">
      <c r="A58" s="451" t="s">
        <v>328</v>
      </c>
      <c r="B58" s="384" t="s">
        <v>292</v>
      </c>
      <c r="C58" s="385" t="s">
        <v>247</v>
      </c>
      <c r="D58" s="383">
        <v>5</v>
      </c>
      <c r="E58" s="379">
        <v>3.49</v>
      </c>
      <c r="F58" s="377">
        <f t="shared" ref="F58" si="32">ROUND(D58*E58,2)</f>
        <v>17.45</v>
      </c>
      <c r="G58" s="379">
        <v>13.97</v>
      </c>
      <c r="H58" s="380">
        <f t="shared" ref="H58" si="33">ROUND(D58*G58,2)</f>
        <v>69.849999999999994</v>
      </c>
      <c r="I58" s="377">
        <f t="shared" ref="I58" si="34">(F58+H58)</f>
        <v>87.3</v>
      </c>
      <c r="J58" s="431">
        <v>22.12</v>
      </c>
      <c r="K58" s="377">
        <f t="shared" ref="K58" si="35">ROUND(J58/100*I58,2)</f>
        <v>19.309999999999999</v>
      </c>
      <c r="L58" s="377">
        <f t="shared" ref="L58" si="36">(I58+K58)</f>
        <v>106.61</v>
      </c>
      <c r="M58" s="147"/>
      <c r="N58" s="423" t="s">
        <v>260</v>
      </c>
      <c r="O58" s="243">
        <f t="shared" ref="O58" si="37">LEN(A58)</f>
        <v>5</v>
      </c>
    </row>
    <row r="59" spans="1:15" s="365" customFormat="1" ht="31.5" customHeight="1" x14ac:dyDescent="0.2">
      <c r="A59" s="451" t="s">
        <v>329</v>
      </c>
      <c r="B59" s="384" t="s">
        <v>289</v>
      </c>
      <c r="C59" s="385" t="s">
        <v>247</v>
      </c>
      <c r="D59" s="383">
        <v>800</v>
      </c>
      <c r="E59" s="379">
        <v>0.56999999999999995</v>
      </c>
      <c r="F59" s="377">
        <f>ROUND(D59*E59,2)</f>
        <v>456</v>
      </c>
      <c r="G59" s="379">
        <v>2.2400000000000002</v>
      </c>
      <c r="H59" s="380">
        <f>ROUND(D59*G59,2)</f>
        <v>1792</v>
      </c>
      <c r="I59" s="377">
        <f>(F59+H59)</f>
        <v>2248</v>
      </c>
      <c r="J59" s="431">
        <v>22.12</v>
      </c>
      <c r="K59" s="377">
        <f>ROUND(J59/100*I59,2)</f>
        <v>497.26</v>
      </c>
      <c r="L59" s="377">
        <f>(I59+K59)</f>
        <v>2745.26</v>
      </c>
      <c r="M59" s="147"/>
      <c r="N59" s="423" t="s">
        <v>288</v>
      </c>
      <c r="O59" s="243">
        <f>LEN(A59)</f>
        <v>5</v>
      </c>
    </row>
    <row r="60" spans="1:15" s="365" customFormat="1" ht="31.5" customHeight="1" x14ac:dyDescent="0.2">
      <c r="A60" s="451" t="s">
        <v>330</v>
      </c>
      <c r="B60" s="384" t="s">
        <v>291</v>
      </c>
      <c r="C60" s="385" t="s">
        <v>247</v>
      </c>
      <c r="D60" s="383">
        <v>420</v>
      </c>
      <c r="E60" s="379">
        <v>1.02</v>
      </c>
      <c r="F60" s="377">
        <f>ROUND(D60*E60,2)</f>
        <v>428.4</v>
      </c>
      <c r="G60" s="379">
        <v>4.07</v>
      </c>
      <c r="H60" s="380">
        <f>ROUND(D60*G60,2)</f>
        <v>1709.4</v>
      </c>
      <c r="I60" s="377">
        <f>(F60+H60)</f>
        <v>2137.8000000000002</v>
      </c>
      <c r="J60" s="431">
        <v>22.12</v>
      </c>
      <c r="K60" s="377">
        <f>ROUND(J60/100*I60,2)</f>
        <v>472.88</v>
      </c>
      <c r="L60" s="377">
        <f>(I60+K60)</f>
        <v>2610.6800000000003</v>
      </c>
      <c r="M60" s="147"/>
      <c r="N60" s="423" t="s">
        <v>290</v>
      </c>
      <c r="O60" s="243">
        <f>LEN(A60)</f>
        <v>5</v>
      </c>
    </row>
    <row r="61" spans="1:15" s="365" customFormat="1" ht="31.5" customHeight="1" x14ac:dyDescent="0.2">
      <c r="A61" s="451" t="s">
        <v>331</v>
      </c>
      <c r="B61" s="404" t="s">
        <v>439</v>
      </c>
      <c r="C61" s="400" t="s">
        <v>248</v>
      </c>
      <c r="D61" s="430">
        <v>1</v>
      </c>
      <c r="E61" s="379">
        <v>27.6</v>
      </c>
      <c r="F61" s="377">
        <f>ROUND(D61*E61,2)</f>
        <v>27.6</v>
      </c>
      <c r="G61" s="379">
        <v>110.28</v>
      </c>
      <c r="H61" s="380">
        <f>ROUND(D61*G61,2)</f>
        <v>110.28</v>
      </c>
      <c r="I61" s="377">
        <f>(F61+H61)</f>
        <v>137.88</v>
      </c>
      <c r="J61" s="431">
        <f t="shared" ref="J61:J70" si="38">$J$16</f>
        <v>25</v>
      </c>
      <c r="K61" s="377">
        <f>ROUND(J61/100*I61,2)</f>
        <v>34.47</v>
      </c>
      <c r="L61" s="377">
        <f>(I61+K61)</f>
        <v>172.35</v>
      </c>
      <c r="M61" s="147"/>
      <c r="N61" s="423" t="s">
        <v>386</v>
      </c>
      <c r="O61" s="405">
        <f>LEN(A61)</f>
        <v>6</v>
      </c>
    </row>
    <row r="62" spans="1:15" s="365" customFormat="1" ht="31.5" customHeight="1" x14ac:dyDescent="0.2">
      <c r="A62" s="451" t="s">
        <v>332</v>
      </c>
      <c r="B62" s="404" t="s">
        <v>387</v>
      </c>
      <c r="C62" s="400" t="s">
        <v>248</v>
      </c>
      <c r="D62" s="430">
        <v>1</v>
      </c>
      <c r="E62" s="379">
        <v>27</v>
      </c>
      <c r="F62" s="377">
        <f>ROUND(D62*E62,2)</f>
        <v>27</v>
      </c>
      <c r="G62" s="379">
        <v>107.82</v>
      </c>
      <c r="H62" s="380">
        <f>ROUND(D62*G62,2)</f>
        <v>107.82</v>
      </c>
      <c r="I62" s="377">
        <f>(F62+H62)</f>
        <v>134.82</v>
      </c>
      <c r="J62" s="431">
        <f t="shared" si="38"/>
        <v>25</v>
      </c>
      <c r="K62" s="377">
        <f>ROUND(J62/100*I62,2)</f>
        <v>33.71</v>
      </c>
      <c r="L62" s="377">
        <f>(I62+K62)</f>
        <v>168.53</v>
      </c>
      <c r="M62" s="147"/>
      <c r="N62" s="423" t="s">
        <v>386</v>
      </c>
      <c r="O62" s="405">
        <f>LEN(A62)</f>
        <v>6</v>
      </c>
    </row>
    <row r="63" spans="1:15" s="365" customFormat="1" ht="31.5" customHeight="1" x14ac:dyDescent="0.2">
      <c r="A63" s="451" t="s">
        <v>333</v>
      </c>
      <c r="B63" s="404" t="s">
        <v>390</v>
      </c>
      <c r="C63" s="400" t="s">
        <v>248</v>
      </c>
      <c r="D63" s="430">
        <v>1</v>
      </c>
      <c r="E63" s="379">
        <v>19.57</v>
      </c>
      <c r="F63" s="377">
        <f t="shared" ref="F63" si="39">ROUND(D63*E63,2)</f>
        <v>19.57</v>
      </c>
      <c r="G63" s="379">
        <v>78.27</v>
      </c>
      <c r="H63" s="380">
        <f t="shared" ref="H63" si="40">ROUND(D63*G63,2)</f>
        <v>78.27</v>
      </c>
      <c r="I63" s="377">
        <f t="shared" ref="I63" si="41">(F63+H63)</f>
        <v>97.84</v>
      </c>
      <c r="J63" s="431">
        <f t="shared" si="38"/>
        <v>25</v>
      </c>
      <c r="K63" s="377">
        <f t="shared" ref="K63" si="42">ROUND(J63/100*I63,2)</f>
        <v>24.46</v>
      </c>
      <c r="L63" s="377">
        <f t="shared" ref="L63" si="43">(I63+K63)</f>
        <v>122.30000000000001</v>
      </c>
      <c r="M63" s="147"/>
      <c r="N63" s="423" t="s">
        <v>391</v>
      </c>
      <c r="O63" s="405">
        <f t="shared" ref="O63" si="44">LEN(A63)</f>
        <v>6</v>
      </c>
    </row>
    <row r="64" spans="1:15" s="365" customFormat="1" ht="28.5" x14ac:dyDescent="0.2">
      <c r="A64" s="451" t="s">
        <v>334</v>
      </c>
      <c r="B64" s="404" t="s">
        <v>388</v>
      </c>
      <c r="C64" s="400" t="s">
        <v>248</v>
      </c>
      <c r="D64" s="430">
        <v>1</v>
      </c>
      <c r="E64" s="379">
        <v>15.5</v>
      </c>
      <c r="F64" s="377">
        <f>ROUND(D64*E64,2)</f>
        <v>15.5</v>
      </c>
      <c r="G64" s="379">
        <v>61.81</v>
      </c>
      <c r="H64" s="380">
        <f>ROUND(D64*G64,2)</f>
        <v>61.81</v>
      </c>
      <c r="I64" s="377">
        <f>(F64+H64)</f>
        <v>77.31</v>
      </c>
      <c r="J64" s="431">
        <f t="shared" si="38"/>
        <v>25</v>
      </c>
      <c r="K64" s="377">
        <f>ROUND(J64/100*I64,2)</f>
        <v>19.329999999999998</v>
      </c>
      <c r="L64" s="377">
        <f>(I64+K64)</f>
        <v>96.64</v>
      </c>
      <c r="M64" s="147"/>
      <c r="N64" s="423" t="s">
        <v>389</v>
      </c>
      <c r="O64" s="405">
        <f>LEN(A64)</f>
        <v>6</v>
      </c>
    </row>
    <row r="65" spans="1:15" s="365" customFormat="1" ht="28.5" x14ac:dyDescent="0.2">
      <c r="A65" s="451" t="s">
        <v>335</v>
      </c>
      <c r="B65" s="404" t="s">
        <v>274</v>
      </c>
      <c r="C65" s="400" t="s">
        <v>248</v>
      </c>
      <c r="D65" s="430">
        <v>5</v>
      </c>
      <c r="E65" s="379">
        <v>2.2000000000000002</v>
      </c>
      <c r="F65" s="377">
        <f>ROUND(D65*E65,2)</f>
        <v>11</v>
      </c>
      <c r="G65" s="379">
        <v>8.8000000000000007</v>
      </c>
      <c r="H65" s="380">
        <f>ROUND(D65*G65,2)</f>
        <v>44</v>
      </c>
      <c r="I65" s="377">
        <f>(F65+H65)</f>
        <v>55</v>
      </c>
      <c r="J65" s="431">
        <f t="shared" si="38"/>
        <v>25</v>
      </c>
      <c r="K65" s="377">
        <f>ROUND(J65/100*I65,2)</f>
        <v>13.75</v>
      </c>
      <c r="L65" s="377">
        <f>(I65+K65)</f>
        <v>68.75</v>
      </c>
      <c r="M65" s="147"/>
      <c r="N65" s="423" t="s">
        <v>273</v>
      </c>
      <c r="O65" s="405">
        <f>LEN(A65)</f>
        <v>6</v>
      </c>
    </row>
    <row r="66" spans="1:15" s="365" customFormat="1" ht="28.5" x14ac:dyDescent="0.2">
      <c r="A66" s="451" t="s">
        <v>336</v>
      </c>
      <c r="B66" s="438" t="s">
        <v>382</v>
      </c>
      <c r="C66" s="400" t="s">
        <v>248</v>
      </c>
      <c r="D66" s="430">
        <v>8</v>
      </c>
      <c r="E66" s="379">
        <v>2.33</v>
      </c>
      <c r="F66" s="377">
        <f>ROUND(D66*E66,2)</f>
        <v>18.64</v>
      </c>
      <c r="G66" s="379">
        <v>9.33</v>
      </c>
      <c r="H66" s="380">
        <f>ROUND(D66*G66,2)</f>
        <v>74.64</v>
      </c>
      <c r="I66" s="377">
        <f>(F66+H66)</f>
        <v>93.28</v>
      </c>
      <c r="J66" s="431">
        <v>22.12</v>
      </c>
      <c r="K66" s="377">
        <f>ROUND(J66/100*I66,2)</f>
        <v>20.63</v>
      </c>
      <c r="L66" s="377">
        <f t="shared" ref="L66" si="45">(I66+K66)</f>
        <v>113.91</v>
      </c>
      <c r="M66" s="147"/>
      <c r="N66" s="423" t="s">
        <v>273</v>
      </c>
      <c r="O66" s="243">
        <f t="shared" ref="O66:O70" si="46">LEN(A66)</f>
        <v>6</v>
      </c>
    </row>
    <row r="67" spans="1:15" s="365" customFormat="1" ht="24.75" customHeight="1" x14ac:dyDescent="0.2">
      <c r="A67" s="451" t="s">
        <v>337</v>
      </c>
      <c r="B67" s="438" t="s">
        <v>383</v>
      </c>
      <c r="C67" s="400" t="s">
        <v>248</v>
      </c>
      <c r="D67" s="430">
        <v>6</v>
      </c>
      <c r="E67" s="379">
        <v>2.33</v>
      </c>
      <c r="F67" s="377">
        <f t="shared" ref="F67:F71" si="47">ROUND(D67*E67,2)</f>
        <v>13.98</v>
      </c>
      <c r="G67" s="379">
        <v>9.33</v>
      </c>
      <c r="H67" s="380">
        <f t="shared" ref="H67:H71" si="48">ROUND(D67*G67,2)</f>
        <v>55.98</v>
      </c>
      <c r="I67" s="377">
        <f t="shared" ref="I67:I71" si="49">(F67+H67)</f>
        <v>69.959999999999994</v>
      </c>
      <c r="J67" s="431">
        <v>22.12</v>
      </c>
      <c r="K67" s="377">
        <f t="shared" ref="K67:K71" si="50">ROUND(J67/100*I67,2)</f>
        <v>15.48</v>
      </c>
      <c r="L67" s="377">
        <f t="shared" ref="L67:L71" si="51">(I67+K67)</f>
        <v>85.44</v>
      </c>
      <c r="M67" s="147"/>
      <c r="N67" s="423" t="s">
        <v>273</v>
      </c>
      <c r="O67" s="405"/>
    </row>
    <row r="68" spans="1:15" s="365" customFormat="1" ht="22.5" customHeight="1" x14ac:dyDescent="0.2">
      <c r="A68" s="451" t="s">
        <v>338</v>
      </c>
      <c r="B68" s="438" t="s">
        <v>384</v>
      </c>
      <c r="C68" s="400" t="s">
        <v>248</v>
      </c>
      <c r="D68" s="430">
        <v>2</v>
      </c>
      <c r="E68" s="379">
        <v>2.33</v>
      </c>
      <c r="F68" s="377">
        <f t="shared" si="47"/>
        <v>4.66</v>
      </c>
      <c r="G68" s="379">
        <v>9.33</v>
      </c>
      <c r="H68" s="380">
        <f t="shared" si="48"/>
        <v>18.66</v>
      </c>
      <c r="I68" s="377">
        <f t="shared" si="49"/>
        <v>23.32</v>
      </c>
      <c r="J68" s="431">
        <v>22.12</v>
      </c>
      <c r="K68" s="377">
        <f t="shared" si="50"/>
        <v>5.16</v>
      </c>
      <c r="L68" s="377">
        <f t="shared" si="51"/>
        <v>28.48</v>
      </c>
      <c r="M68" s="147"/>
      <c r="N68" s="423" t="s">
        <v>273</v>
      </c>
      <c r="O68" s="405"/>
    </row>
    <row r="69" spans="1:15" s="365" customFormat="1" ht="22.5" customHeight="1" x14ac:dyDescent="0.2">
      <c r="A69" s="451" t="s">
        <v>339</v>
      </c>
      <c r="B69" s="438" t="s">
        <v>385</v>
      </c>
      <c r="C69" s="400" t="s">
        <v>248</v>
      </c>
      <c r="D69" s="430">
        <v>8</v>
      </c>
      <c r="E69" s="379">
        <v>2.33</v>
      </c>
      <c r="F69" s="377">
        <f t="shared" si="47"/>
        <v>18.64</v>
      </c>
      <c r="G69" s="379">
        <v>9.33</v>
      </c>
      <c r="H69" s="380">
        <f t="shared" si="48"/>
        <v>74.64</v>
      </c>
      <c r="I69" s="377">
        <f t="shared" si="49"/>
        <v>93.28</v>
      </c>
      <c r="J69" s="431">
        <v>22.12</v>
      </c>
      <c r="K69" s="377">
        <f t="shared" si="50"/>
        <v>20.63</v>
      </c>
      <c r="L69" s="377">
        <f t="shared" si="51"/>
        <v>113.91</v>
      </c>
      <c r="M69" s="147"/>
      <c r="N69" s="423" t="s">
        <v>273</v>
      </c>
      <c r="O69" s="405"/>
    </row>
    <row r="70" spans="1:15" s="432" customFormat="1" x14ac:dyDescent="0.2">
      <c r="A70" s="451" t="s">
        <v>340</v>
      </c>
      <c r="B70" s="404" t="s">
        <v>278</v>
      </c>
      <c r="C70" s="400" t="s">
        <v>248</v>
      </c>
      <c r="D70" s="430">
        <v>1</v>
      </c>
      <c r="E70" s="377">
        <v>17</v>
      </c>
      <c r="F70" s="377">
        <f t="shared" si="47"/>
        <v>17</v>
      </c>
      <c r="G70" s="377">
        <v>69.239999999999995</v>
      </c>
      <c r="H70" s="380">
        <f t="shared" si="48"/>
        <v>69.239999999999995</v>
      </c>
      <c r="I70" s="377">
        <f t="shared" si="49"/>
        <v>86.24</v>
      </c>
      <c r="J70" s="431">
        <f t="shared" si="38"/>
        <v>25</v>
      </c>
      <c r="K70" s="377">
        <f t="shared" si="50"/>
        <v>21.56</v>
      </c>
      <c r="L70" s="377">
        <f t="shared" si="51"/>
        <v>107.8</v>
      </c>
      <c r="M70" s="147"/>
      <c r="N70" s="423" t="s">
        <v>280</v>
      </c>
      <c r="O70" s="405">
        <f t="shared" si="46"/>
        <v>6</v>
      </c>
    </row>
    <row r="71" spans="1:15" s="432" customFormat="1" x14ac:dyDescent="0.2">
      <c r="A71" s="451" t="s">
        <v>341</v>
      </c>
      <c r="B71" s="404" t="s">
        <v>440</v>
      </c>
      <c r="C71" s="400" t="s">
        <v>377</v>
      </c>
      <c r="D71" s="430">
        <v>16</v>
      </c>
      <c r="E71" s="377">
        <v>25.55</v>
      </c>
      <c r="F71" s="377">
        <f t="shared" si="47"/>
        <v>408.8</v>
      </c>
      <c r="G71" s="377">
        <v>0</v>
      </c>
      <c r="H71" s="380">
        <f t="shared" si="48"/>
        <v>0</v>
      </c>
      <c r="I71" s="377">
        <f t="shared" si="49"/>
        <v>408.8</v>
      </c>
      <c r="J71" s="431">
        <v>22.12</v>
      </c>
      <c r="K71" s="377">
        <f t="shared" si="50"/>
        <v>90.43</v>
      </c>
      <c r="L71" s="377">
        <f t="shared" si="51"/>
        <v>499.23</v>
      </c>
      <c r="M71" s="147"/>
      <c r="N71" s="423" t="s">
        <v>441</v>
      </c>
      <c r="O71" s="405">
        <f t="shared" ref="O71" si="52">LEN(A71)</f>
        <v>6</v>
      </c>
    </row>
    <row r="72" spans="1:15" s="29" customFormat="1" ht="15" x14ac:dyDescent="0.2">
      <c r="A72" s="420" t="s">
        <v>342</v>
      </c>
      <c r="B72" s="395" t="s">
        <v>259</v>
      </c>
      <c r="C72" s="394"/>
      <c r="D72" s="143"/>
      <c r="E72" s="396"/>
      <c r="F72" s="396"/>
      <c r="G72" s="396"/>
      <c r="H72" s="396"/>
      <c r="I72" s="397">
        <f>SUM(I73:I73)</f>
        <v>566.16</v>
      </c>
      <c r="J72" s="398"/>
      <c r="K72" s="397">
        <f>SUM(K73:K73)</f>
        <v>141.54</v>
      </c>
      <c r="L72" s="397">
        <f>SUM(L73:L73)</f>
        <v>707.69999999999993</v>
      </c>
      <c r="M72" s="399">
        <f>L72/L126</f>
        <v>2.4516094658522535E-3</v>
      </c>
      <c r="N72" s="421"/>
      <c r="O72" s="243">
        <f t="shared" ref="O72:O73" si="53">LEN(A72)</f>
        <v>3</v>
      </c>
    </row>
    <row r="73" spans="1:15" s="432" customFormat="1" ht="83.25" customHeight="1" x14ac:dyDescent="0.2">
      <c r="A73" s="422" t="s">
        <v>343</v>
      </c>
      <c r="B73" s="404" t="s">
        <v>404</v>
      </c>
      <c r="C73" s="400" t="s">
        <v>44</v>
      </c>
      <c r="D73" s="435">
        <v>24</v>
      </c>
      <c r="E73" s="436">
        <v>23.59</v>
      </c>
      <c r="F73" s="436">
        <f>ROUND(D73*E73,2)</f>
        <v>566.16</v>
      </c>
      <c r="G73" s="436">
        <v>0</v>
      </c>
      <c r="H73" s="437">
        <f>ROUND(D73*G73,2)</f>
        <v>0</v>
      </c>
      <c r="I73" s="436">
        <f>(F73+H73)</f>
        <v>566.16</v>
      </c>
      <c r="J73" s="450">
        <f>$J$16</f>
        <v>25</v>
      </c>
      <c r="K73" s="436">
        <f>ROUND(J73/100*I73,2)</f>
        <v>141.54</v>
      </c>
      <c r="L73" s="436">
        <f>(I73+K73)</f>
        <v>707.69999999999993</v>
      </c>
      <c r="M73" s="434"/>
      <c r="N73" s="423" t="s">
        <v>480</v>
      </c>
      <c r="O73" s="387">
        <f t="shared" si="53"/>
        <v>5</v>
      </c>
    </row>
    <row r="74" spans="1:15" s="29" customFormat="1" ht="15" x14ac:dyDescent="0.2">
      <c r="A74" s="424">
        <v>8</v>
      </c>
      <c r="B74" s="43" t="s">
        <v>250</v>
      </c>
      <c r="C74" s="45"/>
      <c r="D74" s="148"/>
      <c r="E74" s="149"/>
      <c r="F74" s="401"/>
      <c r="G74" s="149"/>
      <c r="H74" s="401"/>
      <c r="I74" s="150">
        <f>I75+I116+I91</f>
        <v>200275.09999999998</v>
      </c>
      <c r="J74" s="403"/>
      <c r="K74" s="402">
        <f>K75+K116+K91</f>
        <v>33472.100000000006</v>
      </c>
      <c r="L74" s="402">
        <f>L75+L116+L91</f>
        <v>233747.20000000001</v>
      </c>
      <c r="M74" s="414">
        <f>L74/L126</f>
        <v>0.80974544035108087</v>
      </c>
      <c r="N74" s="425"/>
      <c r="O74" s="243">
        <f t="shared" ref="O74:O77" si="54">LEN(A74)</f>
        <v>1</v>
      </c>
    </row>
    <row r="75" spans="1:15" s="29" customFormat="1" ht="15" x14ac:dyDescent="0.2">
      <c r="A75" s="420" t="s">
        <v>243</v>
      </c>
      <c r="B75" s="395" t="s">
        <v>359</v>
      </c>
      <c r="C75" s="394"/>
      <c r="D75" s="143"/>
      <c r="E75" s="396"/>
      <c r="F75" s="396"/>
      <c r="G75" s="396"/>
      <c r="H75" s="396"/>
      <c r="I75" s="397">
        <f>SUM(I76:I90)</f>
        <v>170138.24999999997</v>
      </c>
      <c r="J75" s="398"/>
      <c r="K75" s="397">
        <f>SUM(K76:K90)</f>
        <v>26640.860000000004</v>
      </c>
      <c r="L75" s="397">
        <f>SUM(L76:L90)</f>
        <v>196779.11</v>
      </c>
      <c r="M75" s="399">
        <f>L75/L126</f>
        <v>0.68168083758369624</v>
      </c>
      <c r="N75" s="421"/>
      <c r="O75" s="243">
        <f t="shared" si="54"/>
        <v>3</v>
      </c>
    </row>
    <row r="76" spans="1:15" s="432" customFormat="1" ht="84" customHeight="1" x14ac:dyDescent="0.2">
      <c r="A76" s="422" t="s">
        <v>305</v>
      </c>
      <c r="B76" s="404" t="s">
        <v>358</v>
      </c>
      <c r="C76" s="400" t="s">
        <v>248</v>
      </c>
      <c r="D76" s="435">
        <v>2</v>
      </c>
      <c r="E76" s="436">
        <v>0</v>
      </c>
      <c r="F76" s="436">
        <f t="shared" ref="F76:F77" si="55">ROUND(D76*E76,2)</f>
        <v>0</v>
      </c>
      <c r="G76" s="436">
        <v>29331.69</v>
      </c>
      <c r="H76" s="437">
        <f t="shared" ref="H76:H77" si="56">ROUND(D76*G76,2)</f>
        <v>58663.38</v>
      </c>
      <c r="I76" s="436">
        <f t="shared" ref="I76:I77" si="57">(F76+H76)</f>
        <v>58663.38</v>
      </c>
      <c r="J76" s="450">
        <v>15.28</v>
      </c>
      <c r="K76" s="436">
        <f t="shared" ref="K76:K77" si="58">ROUND(J76/100*I76,2)</f>
        <v>8963.76</v>
      </c>
      <c r="L76" s="436">
        <f t="shared" ref="L76:L77" si="59">(I76+K76)</f>
        <v>67627.14</v>
      </c>
      <c r="M76" s="147"/>
      <c r="N76" s="439" t="s">
        <v>481</v>
      </c>
      <c r="O76" s="387">
        <f t="shared" si="54"/>
        <v>5</v>
      </c>
    </row>
    <row r="77" spans="1:15" s="432" customFormat="1" ht="84" customHeight="1" x14ac:dyDescent="0.2">
      <c r="A77" s="422" t="s">
        <v>306</v>
      </c>
      <c r="B77" s="404" t="s">
        <v>442</v>
      </c>
      <c r="C77" s="400" t="s">
        <v>248</v>
      </c>
      <c r="D77" s="435">
        <v>1</v>
      </c>
      <c r="E77" s="436">
        <v>0</v>
      </c>
      <c r="F77" s="436">
        <f t="shared" si="55"/>
        <v>0</v>
      </c>
      <c r="G77" s="436">
        <v>35044.39</v>
      </c>
      <c r="H77" s="437">
        <f t="shared" si="56"/>
        <v>35044.39</v>
      </c>
      <c r="I77" s="436">
        <f t="shared" si="57"/>
        <v>35044.39</v>
      </c>
      <c r="J77" s="450">
        <v>15.28</v>
      </c>
      <c r="K77" s="436">
        <f t="shared" si="58"/>
        <v>5354.78</v>
      </c>
      <c r="L77" s="436">
        <f t="shared" si="59"/>
        <v>40399.17</v>
      </c>
      <c r="M77" s="147"/>
      <c r="N77" s="439" t="s">
        <v>481</v>
      </c>
      <c r="O77" s="387">
        <f t="shared" si="54"/>
        <v>5</v>
      </c>
    </row>
    <row r="78" spans="1:15" s="432" customFormat="1" ht="84" customHeight="1" x14ac:dyDescent="0.2">
      <c r="A78" s="422" t="s">
        <v>308</v>
      </c>
      <c r="B78" s="404" t="s">
        <v>443</v>
      </c>
      <c r="C78" s="400" t="s">
        <v>248</v>
      </c>
      <c r="D78" s="435">
        <v>1</v>
      </c>
      <c r="E78" s="436">
        <v>0</v>
      </c>
      <c r="F78" s="436">
        <f t="shared" ref="F78" si="60">ROUND(D78*E78,2)</f>
        <v>0</v>
      </c>
      <c r="G78" s="436">
        <v>2901.01</v>
      </c>
      <c r="H78" s="437">
        <f t="shared" ref="H78" si="61">ROUND(D78*G78,2)</f>
        <v>2901.01</v>
      </c>
      <c r="I78" s="436">
        <f t="shared" ref="I78" si="62">(F78+H78)</f>
        <v>2901.01</v>
      </c>
      <c r="J78" s="450">
        <v>15.28</v>
      </c>
      <c r="K78" s="436">
        <f t="shared" ref="K78" si="63">ROUND(J78/100*I78,2)</f>
        <v>443.27</v>
      </c>
      <c r="L78" s="436">
        <f t="shared" ref="L78" si="64">(I78+K78)</f>
        <v>3344.28</v>
      </c>
      <c r="M78" s="147"/>
      <c r="N78" s="439" t="s">
        <v>481</v>
      </c>
      <c r="O78" s="387">
        <f t="shared" ref="O78" si="65">LEN(A78)</f>
        <v>5</v>
      </c>
    </row>
    <row r="79" spans="1:15" s="432" customFormat="1" ht="84" customHeight="1" x14ac:dyDescent="0.2">
      <c r="A79" s="422" t="s">
        <v>344</v>
      </c>
      <c r="B79" s="404" t="s">
        <v>444</v>
      </c>
      <c r="C79" s="400" t="s">
        <v>248</v>
      </c>
      <c r="D79" s="435">
        <v>1</v>
      </c>
      <c r="E79" s="436">
        <v>0</v>
      </c>
      <c r="F79" s="436">
        <f>ROUND(D79*E79,2)</f>
        <v>0</v>
      </c>
      <c r="G79" s="436">
        <v>5524.39</v>
      </c>
      <c r="H79" s="437">
        <f>ROUND(D79*G79,2)</f>
        <v>5524.39</v>
      </c>
      <c r="I79" s="436">
        <f>(F79+H79)</f>
        <v>5524.39</v>
      </c>
      <c r="J79" s="450">
        <v>15.28</v>
      </c>
      <c r="K79" s="436">
        <f>ROUND(J79/100*I79,2)</f>
        <v>844.13</v>
      </c>
      <c r="L79" s="436">
        <f>(I79+K79)</f>
        <v>6368.52</v>
      </c>
      <c r="M79" s="147"/>
      <c r="N79" s="439" t="s">
        <v>482</v>
      </c>
      <c r="O79" s="387">
        <f>LEN(A79)</f>
        <v>5</v>
      </c>
    </row>
    <row r="80" spans="1:15" s="432" customFormat="1" ht="84" customHeight="1" x14ac:dyDescent="0.2">
      <c r="A80" s="422" t="s">
        <v>345</v>
      </c>
      <c r="B80" s="404" t="s">
        <v>446</v>
      </c>
      <c r="C80" s="400" t="s">
        <v>248</v>
      </c>
      <c r="D80" s="435">
        <v>8</v>
      </c>
      <c r="E80" s="436">
        <v>0</v>
      </c>
      <c r="F80" s="436">
        <f>ROUND(D80*E80,2)</f>
        <v>0</v>
      </c>
      <c r="G80" s="436">
        <v>3970.05</v>
      </c>
      <c r="H80" s="437">
        <f>ROUND(D80*G80,2)</f>
        <v>31760.400000000001</v>
      </c>
      <c r="I80" s="436">
        <f>(F80+H80)</f>
        <v>31760.400000000001</v>
      </c>
      <c r="J80" s="450">
        <v>15.28</v>
      </c>
      <c r="K80" s="436">
        <f>ROUND(J80/100*I80,2)</f>
        <v>4852.99</v>
      </c>
      <c r="L80" s="436">
        <f>(I80+K80)</f>
        <v>36613.39</v>
      </c>
      <c r="M80" s="147"/>
      <c r="N80" s="439" t="s">
        <v>481</v>
      </c>
      <c r="O80" s="387">
        <f>LEN(A80)</f>
        <v>5</v>
      </c>
    </row>
    <row r="81" spans="1:16" s="432" customFormat="1" ht="84" customHeight="1" x14ac:dyDescent="0.2">
      <c r="A81" s="422" t="s">
        <v>346</v>
      </c>
      <c r="B81" s="404" t="s">
        <v>445</v>
      </c>
      <c r="C81" s="400" t="s">
        <v>248</v>
      </c>
      <c r="D81" s="435">
        <v>1</v>
      </c>
      <c r="E81" s="436">
        <v>0</v>
      </c>
      <c r="F81" s="436">
        <f>ROUND(D81*E81,2)</f>
        <v>0</v>
      </c>
      <c r="G81" s="436">
        <v>4275.1099999999997</v>
      </c>
      <c r="H81" s="437">
        <f>ROUND(D81*G81,2)</f>
        <v>4275.1099999999997</v>
      </c>
      <c r="I81" s="436">
        <f>(F81+H81)</f>
        <v>4275.1099999999997</v>
      </c>
      <c r="J81" s="450">
        <v>15.28</v>
      </c>
      <c r="K81" s="436">
        <f>ROUND(J81/100*I81,2)</f>
        <v>653.24</v>
      </c>
      <c r="L81" s="436">
        <f>(I81+K81)</f>
        <v>4928.3499999999995</v>
      </c>
      <c r="M81" s="147"/>
      <c r="N81" s="439" t="s">
        <v>481</v>
      </c>
      <c r="O81" s="387">
        <f>LEN(A81)</f>
        <v>5</v>
      </c>
    </row>
    <row r="82" spans="1:16" s="432" customFormat="1" ht="84" customHeight="1" x14ac:dyDescent="0.2">
      <c r="A82" s="422" t="s">
        <v>347</v>
      </c>
      <c r="B82" s="404" t="s">
        <v>447</v>
      </c>
      <c r="C82" s="400" t="s">
        <v>248</v>
      </c>
      <c r="D82" s="435">
        <v>1</v>
      </c>
      <c r="E82" s="436">
        <v>0</v>
      </c>
      <c r="F82" s="436">
        <f t="shared" ref="F82" si="66">ROUND(D82*E82,2)</f>
        <v>0</v>
      </c>
      <c r="G82" s="436">
        <v>2304.06</v>
      </c>
      <c r="H82" s="437">
        <f t="shared" ref="H82" si="67">ROUND(D82*G82,2)</f>
        <v>2304.06</v>
      </c>
      <c r="I82" s="436">
        <f t="shared" ref="I82" si="68">(F82+H82)</f>
        <v>2304.06</v>
      </c>
      <c r="J82" s="450">
        <v>15.28</v>
      </c>
      <c r="K82" s="436">
        <f t="shared" ref="K82" si="69">ROUND(J82/100*I82,2)</f>
        <v>352.06</v>
      </c>
      <c r="L82" s="436">
        <f t="shared" ref="L82" si="70">(I82+K82)</f>
        <v>2656.12</v>
      </c>
      <c r="M82" s="147"/>
      <c r="N82" s="439" t="s">
        <v>481</v>
      </c>
      <c r="O82" s="387">
        <f t="shared" ref="O82" si="71">LEN(A82)</f>
        <v>5</v>
      </c>
    </row>
    <row r="83" spans="1:16" s="432" customFormat="1" ht="84" customHeight="1" x14ac:dyDescent="0.2">
      <c r="A83" s="422" t="s">
        <v>348</v>
      </c>
      <c r="B83" s="404" t="s">
        <v>448</v>
      </c>
      <c r="C83" s="400" t="s">
        <v>248</v>
      </c>
      <c r="D83" s="435">
        <v>1</v>
      </c>
      <c r="E83" s="436">
        <v>0</v>
      </c>
      <c r="F83" s="436">
        <f t="shared" ref="F83" si="72">ROUND(D83*E83,2)</f>
        <v>0</v>
      </c>
      <c r="G83" s="436">
        <v>3274</v>
      </c>
      <c r="H83" s="437">
        <f t="shared" ref="H83" si="73">ROUND(D83*G83,2)</f>
        <v>3274</v>
      </c>
      <c r="I83" s="436">
        <f t="shared" ref="I83" si="74">(F83+H83)</f>
        <v>3274</v>
      </c>
      <c r="J83" s="450">
        <v>15.28</v>
      </c>
      <c r="K83" s="436">
        <f t="shared" ref="K83" si="75">ROUND(J83/100*I83,2)</f>
        <v>500.27</v>
      </c>
      <c r="L83" s="436">
        <f t="shared" ref="L83" si="76">(I83+K83)</f>
        <v>3774.27</v>
      </c>
      <c r="M83" s="147"/>
      <c r="N83" s="423" t="s">
        <v>449</v>
      </c>
      <c r="O83" s="387">
        <f t="shared" ref="O83" si="77">LEN(A83)</f>
        <v>5</v>
      </c>
    </row>
    <row r="84" spans="1:16" s="432" customFormat="1" ht="113.25" customHeight="1" x14ac:dyDescent="0.2">
      <c r="A84" s="422" t="s">
        <v>349</v>
      </c>
      <c r="B84" s="404" t="s">
        <v>311</v>
      </c>
      <c r="C84" s="400" t="s">
        <v>248</v>
      </c>
      <c r="D84" s="435">
        <v>3</v>
      </c>
      <c r="E84" s="436">
        <v>0</v>
      </c>
      <c r="F84" s="436">
        <f>ROUND(D84*E84,2)</f>
        <v>0</v>
      </c>
      <c r="G84" s="436">
        <v>3642.44</v>
      </c>
      <c r="H84" s="437">
        <f>ROUND(D84*G84,2)</f>
        <v>10927.32</v>
      </c>
      <c r="I84" s="436">
        <f>(F84+H84)</f>
        <v>10927.32</v>
      </c>
      <c r="J84" s="450">
        <v>15.28</v>
      </c>
      <c r="K84" s="436">
        <f>ROUND(J84/100*I84,2)</f>
        <v>1669.69</v>
      </c>
      <c r="L84" s="436">
        <f>(I84+K84)</f>
        <v>12597.01</v>
      </c>
      <c r="M84" s="147"/>
      <c r="N84" s="439" t="s">
        <v>482</v>
      </c>
      <c r="O84" s="387">
        <f t="shared" ref="O84:O89" si="78">LEN(A84)</f>
        <v>5</v>
      </c>
    </row>
    <row r="85" spans="1:16" s="365" customFormat="1" ht="42" customHeight="1" x14ac:dyDescent="0.2">
      <c r="A85" s="422" t="s">
        <v>350</v>
      </c>
      <c r="B85" s="404" t="s">
        <v>483</v>
      </c>
      <c r="C85" s="400" t="s">
        <v>248</v>
      </c>
      <c r="D85" s="430">
        <v>1</v>
      </c>
      <c r="E85" s="377">
        <v>0</v>
      </c>
      <c r="F85" s="377">
        <f>ROUND(D85*E85,2)</f>
        <v>0</v>
      </c>
      <c r="G85" s="377">
        <v>5056.62</v>
      </c>
      <c r="H85" s="380">
        <f>ROUND(D85*G85,2)</f>
        <v>5056.62</v>
      </c>
      <c r="I85" s="377">
        <f>(F85+H85)</f>
        <v>5056.62</v>
      </c>
      <c r="J85" s="450">
        <v>15.28</v>
      </c>
      <c r="K85" s="377">
        <f>ROUND(J85/100*I85,2)</f>
        <v>772.65</v>
      </c>
      <c r="L85" s="377">
        <f>(I85+K85)</f>
        <v>5829.2699999999995</v>
      </c>
      <c r="M85" s="147"/>
      <c r="N85" s="439" t="s">
        <v>482</v>
      </c>
      <c r="O85" s="405">
        <f t="shared" si="78"/>
        <v>6</v>
      </c>
    </row>
    <row r="86" spans="1:16" s="432" customFormat="1" ht="23.1" customHeight="1" x14ac:dyDescent="0.2">
      <c r="A86" s="422" t="s">
        <v>351</v>
      </c>
      <c r="B86" s="404" t="s">
        <v>450</v>
      </c>
      <c r="C86" s="400" t="s">
        <v>248</v>
      </c>
      <c r="D86" s="430">
        <v>4</v>
      </c>
      <c r="E86" s="377">
        <v>85.23</v>
      </c>
      <c r="F86" s="377">
        <f t="shared" ref="F86:F87" si="79">ROUND(D86*E86,2)</f>
        <v>340.92</v>
      </c>
      <c r="G86" s="377">
        <v>340.93</v>
      </c>
      <c r="H86" s="380">
        <f t="shared" ref="H86" si="80">ROUND(D86*G86,2)</f>
        <v>1363.72</v>
      </c>
      <c r="I86" s="377">
        <f t="shared" ref="I86" si="81">(F86+H86)</f>
        <v>1704.64</v>
      </c>
      <c r="J86" s="431">
        <v>22.12</v>
      </c>
      <c r="K86" s="377">
        <f t="shared" ref="K86" si="82">ROUND(J86/100*I86,2)</f>
        <v>377.07</v>
      </c>
      <c r="L86" s="377">
        <f t="shared" ref="L86" si="83">(I86+K86)</f>
        <v>2081.71</v>
      </c>
      <c r="M86" s="147"/>
      <c r="N86" s="439" t="s">
        <v>481</v>
      </c>
      <c r="O86" s="387">
        <f t="shared" si="78"/>
        <v>6</v>
      </c>
      <c r="P86" s="378"/>
    </row>
    <row r="87" spans="1:16" s="432" customFormat="1" ht="23.1" customHeight="1" x14ac:dyDescent="0.2">
      <c r="A87" s="422" t="s">
        <v>352</v>
      </c>
      <c r="B87" s="404" t="s">
        <v>312</v>
      </c>
      <c r="C87" s="400" t="s">
        <v>248</v>
      </c>
      <c r="D87" s="430">
        <v>4</v>
      </c>
      <c r="E87" s="377">
        <v>62.25</v>
      </c>
      <c r="F87" s="377">
        <f t="shared" si="79"/>
        <v>249</v>
      </c>
      <c r="G87" s="377">
        <v>249</v>
      </c>
      <c r="H87" s="380">
        <f>ROUND(D87*G87,2)</f>
        <v>996</v>
      </c>
      <c r="I87" s="377">
        <f>(F87+H87)</f>
        <v>1245</v>
      </c>
      <c r="J87" s="431">
        <v>22.12</v>
      </c>
      <c r="K87" s="377">
        <f>ROUND(J87/100*I87,2)</f>
        <v>275.39</v>
      </c>
      <c r="L87" s="377">
        <f>(I87+K87)</f>
        <v>1520.3899999999999</v>
      </c>
      <c r="M87" s="147"/>
      <c r="N87" s="439" t="s">
        <v>481</v>
      </c>
      <c r="O87" s="387">
        <f t="shared" si="78"/>
        <v>6</v>
      </c>
      <c r="P87" s="378"/>
    </row>
    <row r="88" spans="1:16" s="432" customFormat="1" ht="23.1" customHeight="1" x14ac:dyDescent="0.2">
      <c r="A88" s="422" t="s">
        <v>353</v>
      </c>
      <c r="B88" s="404" t="s">
        <v>313</v>
      </c>
      <c r="C88" s="400" t="s">
        <v>248</v>
      </c>
      <c r="D88" s="430">
        <v>1</v>
      </c>
      <c r="E88" s="377">
        <v>44.64</v>
      </c>
      <c r="F88" s="377">
        <f>ROUND(D88*E88,2)</f>
        <v>44.64</v>
      </c>
      <c r="G88" s="377">
        <v>178.55</v>
      </c>
      <c r="H88" s="380">
        <f>ROUND(D88*G88,2)</f>
        <v>178.55</v>
      </c>
      <c r="I88" s="377">
        <f>(F88+H88)</f>
        <v>223.19</v>
      </c>
      <c r="J88" s="431">
        <v>22.12</v>
      </c>
      <c r="K88" s="377">
        <f>ROUND(J88/100*I88,2)</f>
        <v>49.37</v>
      </c>
      <c r="L88" s="377">
        <f>(I88+K88)</f>
        <v>272.56</v>
      </c>
      <c r="M88" s="147"/>
      <c r="N88" s="439" t="s">
        <v>481</v>
      </c>
      <c r="O88" s="387">
        <f t="shared" si="78"/>
        <v>6</v>
      </c>
      <c r="P88" s="378"/>
    </row>
    <row r="89" spans="1:16" s="432" customFormat="1" ht="23.1" customHeight="1" x14ac:dyDescent="0.2">
      <c r="A89" s="422" t="s">
        <v>354</v>
      </c>
      <c r="B89" s="404" t="s">
        <v>314</v>
      </c>
      <c r="C89" s="400" t="s">
        <v>248</v>
      </c>
      <c r="D89" s="430">
        <v>24</v>
      </c>
      <c r="E89" s="377">
        <v>51.99</v>
      </c>
      <c r="F89" s="377">
        <f>ROUND(D89*E89,2)</f>
        <v>1247.76</v>
      </c>
      <c r="G89" s="377">
        <v>207.95</v>
      </c>
      <c r="H89" s="380">
        <f>ROUND(D89*G89,2)</f>
        <v>4990.8</v>
      </c>
      <c r="I89" s="377">
        <f>(F89+H89)</f>
        <v>6238.56</v>
      </c>
      <c r="J89" s="431">
        <v>22.12</v>
      </c>
      <c r="K89" s="377">
        <f>ROUND(J89/100*I89,2)</f>
        <v>1379.97</v>
      </c>
      <c r="L89" s="377">
        <f>(I89+K89)</f>
        <v>7618.5300000000007</v>
      </c>
      <c r="M89" s="147"/>
      <c r="N89" s="439" t="s">
        <v>482</v>
      </c>
      <c r="O89" s="387">
        <f t="shared" si="78"/>
        <v>6</v>
      </c>
      <c r="P89" s="378"/>
    </row>
    <row r="90" spans="1:16" s="432" customFormat="1" ht="23.1" customHeight="1" x14ac:dyDescent="0.2">
      <c r="A90" s="422" t="s">
        <v>355</v>
      </c>
      <c r="B90" s="404" t="s">
        <v>315</v>
      </c>
      <c r="C90" s="400" t="s">
        <v>248</v>
      </c>
      <c r="D90" s="430">
        <v>3</v>
      </c>
      <c r="E90" s="377">
        <v>66.41</v>
      </c>
      <c r="F90" s="377">
        <f t="shared" ref="F90" si="84">ROUND(D90*E90,2)</f>
        <v>199.23</v>
      </c>
      <c r="G90" s="377">
        <v>265.64999999999998</v>
      </c>
      <c r="H90" s="380">
        <f t="shared" ref="H90" si="85">ROUND(D90*G90,2)</f>
        <v>796.95</v>
      </c>
      <c r="I90" s="377">
        <f t="shared" ref="I90" si="86">(F90+H90)</f>
        <v>996.18000000000006</v>
      </c>
      <c r="J90" s="450">
        <v>15.28</v>
      </c>
      <c r="K90" s="377">
        <f t="shared" ref="K90" si="87">ROUND(J90/100*I90,2)</f>
        <v>152.22</v>
      </c>
      <c r="L90" s="377">
        <f t="shared" ref="L90" si="88">(I90+K90)</f>
        <v>1148.4000000000001</v>
      </c>
      <c r="M90" s="147"/>
      <c r="N90" s="439" t="s">
        <v>484</v>
      </c>
      <c r="O90" s="387">
        <f t="shared" ref="O90" si="89">LEN(A90)</f>
        <v>6</v>
      </c>
      <c r="P90" s="378"/>
    </row>
    <row r="91" spans="1:16" s="29" customFormat="1" ht="15" x14ac:dyDescent="0.2">
      <c r="A91" s="420" t="s">
        <v>356</v>
      </c>
      <c r="B91" s="395" t="s">
        <v>360</v>
      </c>
      <c r="C91" s="394"/>
      <c r="D91" s="143"/>
      <c r="E91" s="396"/>
      <c r="F91" s="396"/>
      <c r="G91" s="396"/>
      <c r="H91" s="396"/>
      <c r="I91" s="397">
        <f>SUM(I92:I115)</f>
        <v>28240.850000000002</v>
      </c>
      <c r="J91" s="398"/>
      <c r="K91" s="397">
        <f>SUM(K92:K115)</f>
        <v>6379.8000000000011</v>
      </c>
      <c r="L91" s="397">
        <f>SUM(L92:L115)</f>
        <v>34620.650000000016</v>
      </c>
      <c r="M91" s="399">
        <f>L91/L126</f>
        <v>0.11993261728692647</v>
      </c>
      <c r="N91" s="421"/>
      <c r="O91" s="405">
        <f t="shared" ref="O91" si="90">LEN(A91)</f>
        <v>3</v>
      </c>
      <c r="P91" s="386"/>
    </row>
    <row r="92" spans="1:16" s="432" customFormat="1" ht="28.5" x14ac:dyDescent="0.2">
      <c r="A92" s="422" t="s">
        <v>357</v>
      </c>
      <c r="B92" s="404" t="s">
        <v>361</v>
      </c>
      <c r="C92" s="400" t="s">
        <v>247</v>
      </c>
      <c r="D92" s="430">
        <v>27</v>
      </c>
      <c r="E92" s="377">
        <v>42.5</v>
      </c>
      <c r="F92" s="377">
        <f t="shared" ref="F92:F104" si="91">ROUND(D92*E92,2)</f>
        <v>1147.5</v>
      </c>
      <c r="G92" s="377">
        <v>170.01</v>
      </c>
      <c r="H92" s="380">
        <f t="shared" ref="H92:H104" si="92">ROUND(D92*G92,2)</f>
        <v>4590.2700000000004</v>
      </c>
      <c r="I92" s="377">
        <f t="shared" ref="I92:I113" si="93">(F92+H92)</f>
        <v>5737.77</v>
      </c>
      <c r="J92" s="431">
        <v>22.12</v>
      </c>
      <c r="K92" s="377">
        <f t="shared" ref="K92:K113" si="94">ROUND(J92/100*I92,2)</f>
        <v>1269.19</v>
      </c>
      <c r="L92" s="377">
        <f t="shared" ref="L92:L113" si="95">(I92+K92)</f>
        <v>7006.9600000000009</v>
      </c>
      <c r="M92" s="147"/>
      <c r="N92" s="439" t="s">
        <v>485</v>
      </c>
      <c r="O92" s="387">
        <f t="shared" ref="O92:O113" si="96">LEN(A92)</f>
        <v>5</v>
      </c>
      <c r="P92" s="386"/>
    </row>
    <row r="93" spans="1:16" s="432" customFormat="1" ht="28.5" x14ac:dyDescent="0.2">
      <c r="A93" s="422" t="s">
        <v>410</v>
      </c>
      <c r="B93" s="404" t="s">
        <v>362</v>
      </c>
      <c r="C93" s="400" t="s">
        <v>247</v>
      </c>
      <c r="D93" s="430">
        <v>7</v>
      </c>
      <c r="E93" s="377">
        <v>37.479999999999997</v>
      </c>
      <c r="F93" s="377">
        <f t="shared" si="91"/>
        <v>262.36</v>
      </c>
      <c r="G93" s="377">
        <v>149.9</v>
      </c>
      <c r="H93" s="380">
        <f t="shared" si="92"/>
        <v>1049.3</v>
      </c>
      <c r="I93" s="377">
        <f t="shared" si="93"/>
        <v>1311.6599999999999</v>
      </c>
      <c r="J93" s="431">
        <v>22.12</v>
      </c>
      <c r="K93" s="377">
        <f t="shared" si="94"/>
        <v>290.14</v>
      </c>
      <c r="L93" s="377">
        <f t="shared" si="95"/>
        <v>1601.7999999999997</v>
      </c>
      <c r="M93" s="147"/>
      <c r="N93" s="439" t="s">
        <v>486</v>
      </c>
      <c r="O93" s="387">
        <f t="shared" si="96"/>
        <v>5</v>
      </c>
      <c r="P93" s="386"/>
    </row>
    <row r="94" spans="1:16" s="432" customFormat="1" ht="28.5" x14ac:dyDescent="0.2">
      <c r="A94" s="422" t="s">
        <v>411</v>
      </c>
      <c r="B94" s="404" t="s">
        <v>363</v>
      </c>
      <c r="C94" s="400" t="s">
        <v>247</v>
      </c>
      <c r="D94" s="430">
        <v>7</v>
      </c>
      <c r="E94" s="377">
        <v>22.12</v>
      </c>
      <c r="F94" s="377">
        <f t="shared" si="91"/>
        <v>154.84</v>
      </c>
      <c r="G94" s="377">
        <v>88.48</v>
      </c>
      <c r="H94" s="380">
        <f t="shared" si="92"/>
        <v>619.36</v>
      </c>
      <c r="I94" s="377">
        <f t="shared" si="93"/>
        <v>774.2</v>
      </c>
      <c r="J94" s="431">
        <v>22.12</v>
      </c>
      <c r="K94" s="377">
        <f t="shared" si="94"/>
        <v>171.25</v>
      </c>
      <c r="L94" s="377">
        <f t="shared" si="95"/>
        <v>945.45</v>
      </c>
      <c r="M94" s="147"/>
      <c r="N94" s="423" t="s">
        <v>368</v>
      </c>
      <c r="O94" s="387">
        <f t="shared" si="96"/>
        <v>5</v>
      </c>
      <c r="P94" s="386"/>
    </row>
    <row r="95" spans="1:16" s="432" customFormat="1" ht="28.5" x14ac:dyDescent="0.2">
      <c r="A95" s="422" t="s">
        <v>412</v>
      </c>
      <c r="B95" s="404" t="s">
        <v>364</v>
      </c>
      <c r="C95" s="400" t="s">
        <v>247</v>
      </c>
      <c r="D95" s="430">
        <v>55</v>
      </c>
      <c r="E95" s="377">
        <v>6.48</v>
      </c>
      <c r="F95" s="377">
        <f t="shared" si="91"/>
        <v>356.4</v>
      </c>
      <c r="G95" s="377">
        <v>25.93</v>
      </c>
      <c r="H95" s="380">
        <f t="shared" si="92"/>
        <v>1426.15</v>
      </c>
      <c r="I95" s="377">
        <f t="shared" si="93"/>
        <v>1782.5500000000002</v>
      </c>
      <c r="J95" s="431">
        <v>22.12</v>
      </c>
      <c r="K95" s="377">
        <f t="shared" si="94"/>
        <v>394.3</v>
      </c>
      <c r="L95" s="377">
        <f t="shared" si="95"/>
        <v>2176.8500000000004</v>
      </c>
      <c r="M95" s="147"/>
      <c r="N95" s="423" t="s">
        <v>370</v>
      </c>
      <c r="O95" s="387">
        <f t="shared" si="96"/>
        <v>5</v>
      </c>
      <c r="P95" s="386"/>
    </row>
    <row r="96" spans="1:16" s="432" customFormat="1" ht="28.5" x14ac:dyDescent="0.2">
      <c r="A96" s="422" t="s">
        <v>413</v>
      </c>
      <c r="B96" s="404" t="s">
        <v>365</v>
      </c>
      <c r="C96" s="400" t="s">
        <v>247</v>
      </c>
      <c r="D96" s="430">
        <v>27</v>
      </c>
      <c r="E96" s="377">
        <v>11</v>
      </c>
      <c r="F96" s="377">
        <f t="shared" si="91"/>
        <v>297</v>
      </c>
      <c r="G96" s="377">
        <v>43.99</v>
      </c>
      <c r="H96" s="380">
        <f t="shared" si="92"/>
        <v>1187.73</v>
      </c>
      <c r="I96" s="377">
        <f t="shared" si="93"/>
        <v>1484.73</v>
      </c>
      <c r="J96" s="431">
        <v>22.12</v>
      </c>
      <c r="K96" s="377">
        <f t="shared" si="94"/>
        <v>328.42</v>
      </c>
      <c r="L96" s="377">
        <f t="shared" si="95"/>
        <v>1813.15</v>
      </c>
      <c r="M96" s="147"/>
      <c r="N96" s="423" t="s">
        <v>367</v>
      </c>
      <c r="O96" s="387">
        <f t="shared" si="96"/>
        <v>5</v>
      </c>
      <c r="P96" s="386"/>
    </row>
    <row r="97" spans="1:16" s="432" customFormat="1" ht="28.5" x14ac:dyDescent="0.2">
      <c r="A97" s="422" t="s">
        <v>414</v>
      </c>
      <c r="B97" s="404" t="s">
        <v>366</v>
      </c>
      <c r="C97" s="400" t="s">
        <v>247</v>
      </c>
      <c r="D97" s="430">
        <v>65</v>
      </c>
      <c r="E97" s="377">
        <v>8.11</v>
      </c>
      <c r="F97" s="377">
        <f t="shared" si="91"/>
        <v>527.15</v>
      </c>
      <c r="G97" s="377">
        <v>32.43</v>
      </c>
      <c r="H97" s="380">
        <f t="shared" si="92"/>
        <v>2107.9499999999998</v>
      </c>
      <c r="I97" s="377">
        <f t="shared" si="93"/>
        <v>2635.1</v>
      </c>
      <c r="J97" s="431">
        <v>22.12</v>
      </c>
      <c r="K97" s="377">
        <f t="shared" si="94"/>
        <v>582.88</v>
      </c>
      <c r="L97" s="377">
        <f t="shared" si="95"/>
        <v>3217.98</v>
      </c>
      <c r="M97" s="147"/>
      <c r="N97" s="423" t="s">
        <v>369</v>
      </c>
      <c r="O97" s="387">
        <f t="shared" si="96"/>
        <v>5</v>
      </c>
      <c r="P97" s="386"/>
    </row>
    <row r="98" spans="1:16" s="432" customFormat="1" ht="46.5" customHeight="1" x14ac:dyDescent="0.2">
      <c r="A98" s="422" t="s">
        <v>415</v>
      </c>
      <c r="B98" s="404" t="s">
        <v>316</v>
      </c>
      <c r="C98" s="400" t="s">
        <v>247</v>
      </c>
      <c r="D98" s="430">
        <v>27</v>
      </c>
      <c r="E98" s="377">
        <v>0.63</v>
      </c>
      <c r="F98" s="377">
        <f t="shared" si="91"/>
        <v>17.010000000000002</v>
      </c>
      <c r="G98" s="377">
        <v>2.52</v>
      </c>
      <c r="H98" s="380">
        <f t="shared" si="92"/>
        <v>68.040000000000006</v>
      </c>
      <c r="I98" s="377">
        <f t="shared" si="93"/>
        <v>85.050000000000011</v>
      </c>
      <c r="J98" s="431">
        <v>22.12</v>
      </c>
      <c r="K98" s="377">
        <f t="shared" si="94"/>
        <v>18.809999999999999</v>
      </c>
      <c r="L98" s="377">
        <f t="shared" si="95"/>
        <v>103.86000000000001</v>
      </c>
      <c r="M98" s="147"/>
      <c r="N98" s="423" t="s">
        <v>371</v>
      </c>
      <c r="O98" s="387">
        <f t="shared" si="96"/>
        <v>5</v>
      </c>
      <c r="P98" s="386"/>
    </row>
    <row r="99" spans="1:16" s="432" customFormat="1" ht="46.5" customHeight="1" x14ac:dyDescent="0.2">
      <c r="A99" s="422" t="s">
        <v>416</v>
      </c>
      <c r="B99" s="404" t="s">
        <v>317</v>
      </c>
      <c r="C99" s="400" t="s">
        <v>247</v>
      </c>
      <c r="D99" s="430">
        <v>7</v>
      </c>
      <c r="E99" s="377">
        <v>0.56000000000000005</v>
      </c>
      <c r="F99" s="377">
        <f t="shared" si="91"/>
        <v>3.92</v>
      </c>
      <c r="G99" s="377">
        <v>2.2999999999999998</v>
      </c>
      <c r="H99" s="380">
        <f t="shared" si="92"/>
        <v>16.100000000000001</v>
      </c>
      <c r="I99" s="377">
        <f t="shared" si="93"/>
        <v>20.020000000000003</v>
      </c>
      <c r="J99" s="431">
        <v>22.12</v>
      </c>
      <c r="K99" s="377">
        <f t="shared" si="94"/>
        <v>4.43</v>
      </c>
      <c r="L99" s="377">
        <f t="shared" si="95"/>
        <v>24.450000000000003</v>
      </c>
      <c r="M99" s="147"/>
      <c r="N99" s="423" t="s">
        <v>372</v>
      </c>
      <c r="O99" s="387">
        <f t="shared" si="96"/>
        <v>5</v>
      </c>
      <c r="P99" s="386"/>
    </row>
    <row r="100" spans="1:16" s="432" customFormat="1" ht="46.5" customHeight="1" x14ac:dyDescent="0.2">
      <c r="A100" s="422" t="s">
        <v>417</v>
      </c>
      <c r="B100" s="404" t="s">
        <v>318</v>
      </c>
      <c r="C100" s="400" t="s">
        <v>247</v>
      </c>
      <c r="D100" s="430">
        <v>7</v>
      </c>
      <c r="E100" s="377">
        <v>0.45</v>
      </c>
      <c r="F100" s="377">
        <f t="shared" si="91"/>
        <v>3.15</v>
      </c>
      <c r="G100" s="377">
        <v>1.78</v>
      </c>
      <c r="H100" s="380">
        <f t="shared" si="92"/>
        <v>12.46</v>
      </c>
      <c r="I100" s="377">
        <f t="shared" si="93"/>
        <v>15.610000000000001</v>
      </c>
      <c r="J100" s="431">
        <v>22.12</v>
      </c>
      <c r="K100" s="377">
        <f t="shared" si="94"/>
        <v>3.45</v>
      </c>
      <c r="L100" s="377">
        <f t="shared" si="95"/>
        <v>19.060000000000002</v>
      </c>
      <c r="M100" s="147"/>
      <c r="N100" s="423" t="s">
        <v>373</v>
      </c>
      <c r="O100" s="387">
        <f t="shared" si="96"/>
        <v>5</v>
      </c>
      <c r="P100" s="386"/>
    </row>
    <row r="101" spans="1:16" s="432" customFormat="1" ht="46.5" customHeight="1" x14ac:dyDescent="0.2">
      <c r="A101" s="422" t="s">
        <v>418</v>
      </c>
      <c r="B101" s="404" t="s">
        <v>319</v>
      </c>
      <c r="C101" s="400" t="s">
        <v>247</v>
      </c>
      <c r="D101" s="430">
        <v>55</v>
      </c>
      <c r="E101" s="377">
        <v>0.5</v>
      </c>
      <c r="F101" s="377">
        <f t="shared" si="91"/>
        <v>27.5</v>
      </c>
      <c r="G101" s="377">
        <v>1.99</v>
      </c>
      <c r="H101" s="380">
        <f t="shared" si="92"/>
        <v>109.45</v>
      </c>
      <c r="I101" s="377">
        <f t="shared" si="93"/>
        <v>136.94999999999999</v>
      </c>
      <c r="J101" s="431">
        <v>22.12</v>
      </c>
      <c r="K101" s="377">
        <f t="shared" si="94"/>
        <v>30.29</v>
      </c>
      <c r="L101" s="377">
        <f t="shared" si="95"/>
        <v>167.23999999999998</v>
      </c>
      <c r="M101" s="147"/>
      <c r="N101" s="439" t="s">
        <v>481</v>
      </c>
      <c r="O101" s="387">
        <f t="shared" si="96"/>
        <v>6</v>
      </c>
      <c r="P101" s="386"/>
    </row>
    <row r="102" spans="1:16" s="432" customFormat="1" ht="46.5" customHeight="1" x14ac:dyDescent="0.2">
      <c r="A102" s="422" t="s">
        <v>419</v>
      </c>
      <c r="B102" s="404" t="s">
        <v>320</v>
      </c>
      <c r="C102" s="400" t="s">
        <v>247</v>
      </c>
      <c r="D102" s="430">
        <v>27</v>
      </c>
      <c r="E102" s="377">
        <v>0.35</v>
      </c>
      <c r="F102" s="377">
        <f t="shared" si="91"/>
        <v>9.4499999999999993</v>
      </c>
      <c r="G102" s="377">
        <v>1.38</v>
      </c>
      <c r="H102" s="380">
        <f t="shared" si="92"/>
        <v>37.26</v>
      </c>
      <c r="I102" s="377">
        <f t="shared" si="93"/>
        <v>46.709999999999994</v>
      </c>
      <c r="J102" s="431">
        <v>22.12</v>
      </c>
      <c r="K102" s="377">
        <f t="shared" si="94"/>
        <v>10.33</v>
      </c>
      <c r="L102" s="377">
        <f t="shared" si="95"/>
        <v>57.039999999999992</v>
      </c>
      <c r="M102" s="147"/>
      <c r="N102" s="423" t="s">
        <v>374</v>
      </c>
      <c r="O102" s="387">
        <f t="shared" si="96"/>
        <v>6</v>
      </c>
      <c r="P102" s="386"/>
    </row>
    <row r="103" spans="1:16" s="432" customFormat="1" ht="46.5" customHeight="1" x14ac:dyDescent="0.2">
      <c r="A103" s="422" t="s">
        <v>420</v>
      </c>
      <c r="B103" s="404" t="s">
        <v>321</v>
      </c>
      <c r="C103" s="400" t="s">
        <v>247</v>
      </c>
      <c r="D103" s="430">
        <v>65</v>
      </c>
      <c r="E103" s="377">
        <v>0.34</v>
      </c>
      <c r="F103" s="377">
        <f t="shared" si="91"/>
        <v>22.1</v>
      </c>
      <c r="G103" s="377">
        <v>1.35</v>
      </c>
      <c r="H103" s="380">
        <f t="shared" si="92"/>
        <v>87.75</v>
      </c>
      <c r="I103" s="377">
        <f t="shared" si="93"/>
        <v>109.85</v>
      </c>
      <c r="J103" s="431">
        <v>22.12</v>
      </c>
      <c r="K103" s="377">
        <f t="shared" si="94"/>
        <v>24.3</v>
      </c>
      <c r="L103" s="377">
        <f t="shared" si="95"/>
        <v>134.15</v>
      </c>
      <c r="M103" s="147"/>
      <c r="N103" s="423" t="s">
        <v>375</v>
      </c>
      <c r="O103" s="387">
        <f t="shared" si="96"/>
        <v>6</v>
      </c>
      <c r="P103" s="386"/>
    </row>
    <row r="104" spans="1:16" s="432" customFormat="1" ht="57" x14ac:dyDescent="0.2">
      <c r="A104" s="422" t="s">
        <v>421</v>
      </c>
      <c r="B104" s="404" t="s">
        <v>405</v>
      </c>
      <c r="C104" s="400" t="s">
        <v>248</v>
      </c>
      <c r="D104" s="430">
        <v>11</v>
      </c>
      <c r="E104" s="377">
        <v>26.28</v>
      </c>
      <c r="F104" s="377">
        <f t="shared" si="91"/>
        <v>289.08</v>
      </c>
      <c r="G104" s="377">
        <v>105.02</v>
      </c>
      <c r="H104" s="380">
        <f t="shared" si="92"/>
        <v>1155.22</v>
      </c>
      <c r="I104" s="377">
        <f t="shared" si="93"/>
        <v>1444.3</v>
      </c>
      <c r="J104" s="431">
        <f t="shared" ref="J104:J112" si="97">$J$16</f>
        <v>25</v>
      </c>
      <c r="K104" s="377">
        <f t="shared" si="94"/>
        <v>361.08</v>
      </c>
      <c r="L104" s="377">
        <f t="shared" si="95"/>
        <v>1805.3799999999999</v>
      </c>
      <c r="M104" s="147"/>
      <c r="N104" s="439" t="s">
        <v>481</v>
      </c>
      <c r="O104" s="387">
        <f t="shared" si="96"/>
        <v>6</v>
      </c>
      <c r="P104" s="503"/>
    </row>
    <row r="105" spans="1:16" s="432" customFormat="1" ht="42.75" x14ac:dyDescent="0.2">
      <c r="A105" s="422" t="s">
        <v>422</v>
      </c>
      <c r="B105" s="404" t="s">
        <v>451</v>
      </c>
      <c r="C105" s="400" t="s">
        <v>247</v>
      </c>
      <c r="D105" s="430">
        <v>70</v>
      </c>
      <c r="E105" s="377">
        <v>10.1</v>
      </c>
      <c r="F105" s="377">
        <f t="shared" ref="F105" si="98">ROUND(D105*E105,2)</f>
        <v>707</v>
      </c>
      <c r="G105" s="377">
        <v>40.380000000000003</v>
      </c>
      <c r="H105" s="437">
        <f t="shared" ref="H105" si="99">ROUND(D105*G105,2)</f>
        <v>2826.6</v>
      </c>
      <c r="I105" s="377">
        <f t="shared" si="93"/>
        <v>3533.6</v>
      </c>
      <c r="J105" s="431">
        <v>22.12</v>
      </c>
      <c r="K105" s="377">
        <f t="shared" si="94"/>
        <v>781.63</v>
      </c>
      <c r="L105" s="377">
        <f t="shared" si="95"/>
        <v>4315.2299999999996</v>
      </c>
      <c r="M105" s="147"/>
      <c r="N105" s="439" t="s">
        <v>482</v>
      </c>
      <c r="O105" s="387">
        <f t="shared" si="96"/>
        <v>6</v>
      </c>
      <c r="P105" s="386"/>
    </row>
    <row r="106" spans="1:16" s="432" customFormat="1" ht="36" customHeight="1" x14ac:dyDescent="0.2">
      <c r="A106" s="422" t="s">
        <v>423</v>
      </c>
      <c r="B106" s="438" t="s">
        <v>452</v>
      </c>
      <c r="C106" s="400" t="s">
        <v>247</v>
      </c>
      <c r="D106" s="430">
        <v>42</v>
      </c>
      <c r="E106" s="377">
        <v>15.57</v>
      </c>
      <c r="F106" s="377">
        <f t="shared" ref="F106:F113" si="100">ROUND(D106*E106,2)</f>
        <v>653.94000000000005</v>
      </c>
      <c r="G106" s="377">
        <v>62.28</v>
      </c>
      <c r="H106" s="380">
        <f t="shared" ref="H106:H114" si="101">ROUND(D106*G106,2)</f>
        <v>2615.7600000000002</v>
      </c>
      <c r="I106" s="377">
        <f t="shared" si="93"/>
        <v>3269.7000000000003</v>
      </c>
      <c r="J106" s="431">
        <v>22.12</v>
      </c>
      <c r="K106" s="377">
        <f t="shared" si="94"/>
        <v>723.26</v>
      </c>
      <c r="L106" s="377">
        <f t="shared" si="95"/>
        <v>3992.96</v>
      </c>
      <c r="M106" s="147"/>
      <c r="N106" s="439" t="s">
        <v>481</v>
      </c>
      <c r="O106" s="387">
        <f t="shared" si="96"/>
        <v>6</v>
      </c>
      <c r="P106" s="386"/>
    </row>
    <row r="107" spans="1:16" s="432" customFormat="1" ht="36" customHeight="1" x14ac:dyDescent="0.2">
      <c r="A107" s="422" t="s">
        <v>424</v>
      </c>
      <c r="B107" s="438" t="s">
        <v>453</v>
      </c>
      <c r="C107" s="400" t="s">
        <v>247</v>
      </c>
      <c r="D107" s="430">
        <v>6</v>
      </c>
      <c r="E107" s="377">
        <v>9.4</v>
      </c>
      <c r="F107" s="377">
        <f t="shared" si="100"/>
        <v>56.4</v>
      </c>
      <c r="G107" s="377">
        <v>37.61</v>
      </c>
      <c r="H107" s="380">
        <f t="shared" si="101"/>
        <v>225.66</v>
      </c>
      <c r="I107" s="377">
        <f t="shared" si="93"/>
        <v>282.06</v>
      </c>
      <c r="J107" s="431">
        <v>22.12</v>
      </c>
      <c r="K107" s="377">
        <f t="shared" si="94"/>
        <v>62.39</v>
      </c>
      <c r="L107" s="377">
        <f t="shared" si="95"/>
        <v>344.45</v>
      </c>
      <c r="M107" s="147"/>
      <c r="N107" s="439" t="s">
        <v>481</v>
      </c>
      <c r="O107" s="387">
        <f t="shared" si="96"/>
        <v>6</v>
      </c>
      <c r="P107" s="386"/>
    </row>
    <row r="108" spans="1:16" s="432" customFormat="1" ht="71.25" x14ac:dyDescent="0.2">
      <c r="A108" s="422" t="s">
        <v>425</v>
      </c>
      <c r="B108" s="404" t="s">
        <v>322</v>
      </c>
      <c r="C108" s="400" t="s">
        <v>293</v>
      </c>
      <c r="D108" s="430">
        <v>8</v>
      </c>
      <c r="E108" s="377">
        <v>10.44</v>
      </c>
      <c r="F108" s="377">
        <f t="shared" si="100"/>
        <v>83.52</v>
      </c>
      <c r="G108" s="377">
        <v>41.76</v>
      </c>
      <c r="H108" s="380">
        <f t="shared" si="101"/>
        <v>334.08</v>
      </c>
      <c r="I108" s="377">
        <f t="shared" si="93"/>
        <v>417.59999999999997</v>
      </c>
      <c r="J108" s="431">
        <v>22.12</v>
      </c>
      <c r="K108" s="377">
        <f t="shared" si="94"/>
        <v>92.37</v>
      </c>
      <c r="L108" s="377">
        <f t="shared" si="95"/>
        <v>509.96999999999997</v>
      </c>
      <c r="M108" s="147"/>
      <c r="N108" s="439" t="s">
        <v>481</v>
      </c>
      <c r="O108" s="387">
        <f t="shared" si="96"/>
        <v>6</v>
      </c>
      <c r="P108" s="386"/>
    </row>
    <row r="109" spans="1:16" s="432" customFormat="1" ht="28.5" x14ac:dyDescent="0.2">
      <c r="A109" s="422" t="s">
        <v>426</v>
      </c>
      <c r="B109" s="404" t="s">
        <v>323</v>
      </c>
      <c r="C109" s="440" t="s">
        <v>31</v>
      </c>
      <c r="D109" s="430">
        <v>1</v>
      </c>
      <c r="E109" s="377">
        <v>17.71</v>
      </c>
      <c r="F109" s="377">
        <f t="shared" si="100"/>
        <v>17.71</v>
      </c>
      <c r="G109" s="377">
        <v>70.83</v>
      </c>
      <c r="H109" s="380">
        <f t="shared" si="101"/>
        <v>70.83</v>
      </c>
      <c r="I109" s="377">
        <f t="shared" si="93"/>
        <v>88.539999999999992</v>
      </c>
      <c r="J109" s="431">
        <v>22.12</v>
      </c>
      <c r="K109" s="377">
        <f t="shared" si="94"/>
        <v>19.59</v>
      </c>
      <c r="L109" s="377">
        <f t="shared" si="95"/>
        <v>108.13</v>
      </c>
      <c r="M109" s="147"/>
      <c r="N109" s="439" t="s">
        <v>487</v>
      </c>
      <c r="O109" s="387">
        <f t="shared" si="96"/>
        <v>6</v>
      </c>
      <c r="P109" s="386"/>
    </row>
    <row r="110" spans="1:16" s="365" customFormat="1" ht="42" customHeight="1" x14ac:dyDescent="0.2">
      <c r="A110" s="422" t="s">
        <v>427</v>
      </c>
      <c r="B110" s="404" t="s">
        <v>324</v>
      </c>
      <c r="C110" s="400" t="s">
        <v>247</v>
      </c>
      <c r="D110" s="435">
        <v>25</v>
      </c>
      <c r="E110" s="377">
        <v>0.84</v>
      </c>
      <c r="F110" s="377">
        <f t="shared" si="100"/>
        <v>21</v>
      </c>
      <c r="G110" s="377">
        <v>3.37</v>
      </c>
      <c r="H110" s="380">
        <f t="shared" si="101"/>
        <v>84.25</v>
      </c>
      <c r="I110" s="436">
        <f t="shared" si="93"/>
        <v>105.25</v>
      </c>
      <c r="J110" s="431">
        <v>22.12</v>
      </c>
      <c r="K110" s="436">
        <f t="shared" si="94"/>
        <v>23.28</v>
      </c>
      <c r="L110" s="436">
        <f t="shared" si="95"/>
        <v>128.53</v>
      </c>
      <c r="M110" s="147"/>
      <c r="N110" s="423" t="s">
        <v>376</v>
      </c>
      <c r="O110" s="405">
        <f t="shared" si="96"/>
        <v>6</v>
      </c>
      <c r="P110" s="386"/>
    </row>
    <row r="111" spans="1:16" s="432" customFormat="1" ht="28.5" x14ac:dyDescent="0.2">
      <c r="A111" s="422" t="s">
        <v>428</v>
      </c>
      <c r="B111" s="404" t="s">
        <v>454</v>
      </c>
      <c r="C111" s="400" t="s">
        <v>31</v>
      </c>
      <c r="D111" s="430">
        <v>42</v>
      </c>
      <c r="E111" s="377">
        <v>9.41</v>
      </c>
      <c r="F111" s="377">
        <f t="shared" si="100"/>
        <v>395.22</v>
      </c>
      <c r="G111" s="377">
        <v>37.65</v>
      </c>
      <c r="H111" s="380">
        <f t="shared" si="101"/>
        <v>1581.3</v>
      </c>
      <c r="I111" s="377">
        <f t="shared" si="93"/>
        <v>1976.52</v>
      </c>
      <c r="J111" s="431">
        <f t="shared" si="97"/>
        <v>25</v>
      </c>
      <c r="K111" s="377">
        <f t="shared" si="94"/>
        <v>494.13</v>
      </c>
      <c r="L111" s="377">
        <f t="shared" si="95"/>
        <v>2470.65</v>
      </c>
      <c r="M111" s="147"/>
      <c r="N111" s="439" t="s">
        <v>481</v>
      </c>
      <c r="O111" s="387">
        <f t="shared" si="96"/>
        <v>6</v>
      </c>
      <c r="P111" s="503"/>
    </row>
    <row r="112" spans="1:16" s="432" customFormat="1" ht="28.5" x14ac:dyDescent="0.2">
      <c r="A112" s="422" t="s">
        <v>429</v>
      </c>
      <c r="B112" s="404" t="s">
        <v>455</v>
      </c>
      <c r="C112" s="400" t="s">
        <v>31</v>
      </c>
      <c r="D112" s="430">
        <v>21</v>
      </c>
      <c r="E112" s="377">
        <v>9.25</v>
      </c>
      <c r="F112" s="377">
        <f t="shared" si="100"/>
        <v>194.25</v>
      </c>
      <c r="G112" s="377">
        <v>37</v>
      </c>
      <c r="H112" s="380">
        <f t="shared" si="101"/>
        <v>777</v>
      </c>
      <c r="I112" s="377">
        <f t="shared" si="93"/>
        <v>971.25</v>
      </c>
      <c r="J112" s="431">
        <f t="shared" si="97"/>
        <v>25</v>
      </c>
      <c r="K112" s="377">
        <f t="shared" si="94"/>
        <v>242.81</v>
      </c>
      <c r="L112" s="377">
        <f t="shared" si="95"/>
        <v>1214.06</v>
      </c>
      <c r="M112" s="147"/>
      <c r="N112" s="439" t="s">
        <v>481</v>
      </c>
      <c r="O112" s="387">
        <f t="shared" si="96"/>
        <v>6</v>
      </c>
      <c r="P112" s="503"/>
    </row>
    <row r="113" spans="1:16" s="365" customFormat="1" ht="63" customHeight="1" x14ac:dyDescent="0.2">
      <c r="A113" s="422" t="s">
        <v>430</v>
      </c>
      <c r="B113" s="404" t="s">
        <v>326</v>
      </c>
      <c r="C113" s="400" t="s">
        <v>377</v>
      </c>
      <c r="D113" s="430">
        <v>16</v>
      </c>
      <c r="E113" s="377">
        <v>31.93</v>
      </c>
      <c r="F113" s="377">
        <f t="shared" si="100"/>
        <v>510.88</v>
      </c>
      <c r="G113" s="377">
        <v>0</v>
      </c>
      <c r="H113" s="380">
        <f t="shared" si="101"/>
        <v>0</v>
      </c>
      <c r="I113" s="377">
        <f t="shared" si="93"/>
        <v>510.88</v>
      </c>
      <c r="J113" s="431">
        <v>22.12</v>
      </c>
      <c r="K113" s="377">
        <f t="shared" si="94"/>
        <v>113.01</v>
      </c>
      <c r="L113" s="377">
        <f t="shared" si="95"/>
        <v>623.89</v>
      </c>
      <c r="M113" s="147"/>
      <c r="N113" s="423" t="s">
        <v>378</v>
      </c>
      <c r="O113" s="405">
        <f t="shared" si="96"/>
        <v>6</v>
      </c>
      <c r="P113" s="386"/>
    </row>
    <row r="114" spans="1:16" s="365" customFormat="1" ht="29.25" customHeight="1" x14ac:dyDescent="0.2">
      <c r="A114" s="422" t="s">
        <v>431</v>
      </c>
      <c r="B114" s="404" t="s">
        <v>456</v>
      </c>
      <c r="C114" s="400" t="s">
        <v>247</v>
      </c>
      <c r="D114" s="435">
        <v>1</v>
      </c>
      <c r="E114" s="462">
        <v>44.75</v>
      </c>
      <c r="F114" s="436">
        <f t="shared" ref="F114" si="102">ROUND(D114*E114,2)</f>
        <v>44.75</v>
      </c>
      <c r="G114" s="462">
        <v>179</v>
      </c>
      <c r="H114" s="437">
        <f t="shared" si="101"/>
        <v>179</v>
      </c>
      <c r="I114" s="436">
        <f t="shared" ref="I114" si="103">(F114+H114)</f>
        <v>223.75</v>
      </c>
      <c r="J114" s="450">
        <f t="shared" ref="J114" si="104">$J$16</f>
        <v>25</v>
      </c>
      <c r="K114" s="436">
        <f t="shared" ref="K114" si="105">ROUND(J114/100*I114,2)</f>
        <v>55.94</v>
      </c>
      <c r="L114" s="436">
        <f t="shared" ref="L114" si="106">(I114+K114)</f>
        <v>279.69</v>
      </c>
      <c r="M114" s="147"/>
      <c r="N114" s="501" t="s">
        <v>488</v>
      </c>
      <c r="O114" s="405">
        <f t="shared" ref="O114" si="107">LEN(A114)</f>
        <v>6</v>
      </c>
    </row>
    <row r="115" spans="1:16" s="365" customFormat="1" ht="107.25" customHeight="1" x14ac:dyDescent="0.2">
      <c r="A115" s="422" t="s">
        <v>432</v>
      </c>
      <c r="B115" s="404" t="s">
        <v>327</v>
      </c>
      <c r="C115" s="400" t="s">
        <v>377</v>
      </c>
      <c r="D115" s="435">
        <v>40</v>
      </c>
      <c r="E115" s="377">
        <v>31.93</v>
      </c>
      <c r="F115" s="436">
        <f t="shared" ref="F115" si="108">ROUND(D115*E115,2)</f>
        <v>1277.2</v>
      </c>
      <c r="G115" s="377">
        <v>0</v>
      </c>
      <c r="H115" s="437">
        <f t="shared" ref="H115" si="109">ROUND(D115*G115,2)</f>
        <v>0</v>
      </c>
      <c r="I115" s="436">
        <f t="shared" ref="I115" si="110">(F115+H115)</f>
        <v>1277.2</v>
      </c>
      <c r="J115" s="431">
        <v>22.12</v>
      </c>
      <c r="K115" s="436">
        <f t="shared" ref="K115" si="111">ROUND(J115/100*I115,2)</f>
        <v>282.52</v>
      </c>
      <c r="L115" s="436">
        <f t="shared" ref="L115" si="112">(I115+K115)</f>
        <v>1559.72</v>
      </c>
      <c r="M115" s="434"/>
      <c r="N115" s="423" t="s">
        <v>378</v>
      </c>
      <c r="O115" s="405">
        <f t="shared" ref="O115" si="113">LEN(A115)</f>
        <v>6</v>
      </c>
      <c r="P115" s="386"/>
    </row>
    <row r="116" spans="1:16" s="29" customFormat="1" ht="15" x14ac:dyDescent="0.2">
      <c r="A116" s="420" t="s">
        <v>433</v>
      </c>
      <c r="B116" s="395" t="s">
        <v>259</v>
      </c>
      <c r="C116" s="394"/>
      <c r="D116" s="143"/>
      <c r="E116" s="396"/>
      <c r="F116" s="396"/>
      <c r="G116" s="396"/>
      <c r="H116" s="396"/>
      <c r="I116" s="397">
        <f>SUM(I117:I118)</f>
        <v>1896</v>
      </c>
      <c r="J116" s="398"/>
      <c r="K116" s="397">
        <f>SUM(K117:K118)</f>
        <v>451.44000000000005</v>
      </c>
      <c r="L116" s="397">
        <f>SUM(L117:L118)</f>
        <v>2347.44</v>
      </c>
      <c r="M116" s="399">
        <f>L116/L126</f>
        <v>8.1319854804581242E-3</v>
      </c>
      <c r="N116" s="421"/>
      <c r="O116" s="405">
        <f t="shared" ref="O116:O125" si="114">LEN(A116)</f>
        <v>3</v>
      </c>
    </row>
    <row r="117" spans="1:16" s="365" customFormat="1" ht="117.75" customHeight="1" x14ac:dyDescent="0.2">
      <c r="A117" s="504" t="s">
        <v>434</v>
      </c>
      <c r="B117" s="404" t="s">
        <v>406</v>
      </c>
      <c r="C117" s="400" t="s">
        <v>44</v>
      </c>
      <c r="D117" s="435">
        <v>48</v>
      </c>
      <c r="E117" s="462">
        <v>20.89</v>
      </c>
      <c r="F117" s="462">
        <f>ROUND(D117*E117,2)</f>
        <v>1002.72</v>
      </c>
      <c r="G117" s="462">
        <v>2.29</v>
      </c>
      <c r="H117" s="461">
        <f>ROUND(D117*G117,2)</f>
        <v>109.92</v>
      </c>
      <c r="I117" s="462">
        <f>(F117+H117)</f>
        <v>1112.6400000000001</v>
      </c>
      <c r="J117" s="450">
        <f>$J$16</f>
        <v>25</v>
      </c>
      <c r="K117" s="462">
        <f>ROUND(J117/100*I117,2)</f>
        <v>278.16000000000003</v>
      </c>
      <c r="L117" s="462">
        <f>(I117+K117)</f>
        <v>1390.8000000000002</v>
      </c>
      <c r="M117" s="147"/>
      <c r="N117" s="423" t="s">
        <v>407</v>
      </c>
      <c r="O117" s="405">
        <f t="shared" ref="O117" si="115">LEN(A117)</f>
        <v>5</v>
      </c>
    </row>
    <row r="118" spans="1:16" s="29" customFormat="1" ht="63" customHeight="1" thickBot="1" x14ac:dyDescent="0.25">
      <c r="A118" s="504" t="s">
        <v>435</v>
      </c>
      <c r="B118" s="473" t="s">
        <v>257</v>
      </c>
      <c r="C118" s="474" t="s">
        <v>282</v>
      </c>
      <c r="D118" s="475">
        <v>8</v>
      </c>
      <c r="E118" s="476">
        <v>17.8</v>
      </c>
      <c r="F118" s="477">
        <f>ROUND(D118*E118,2)</f>
        <v>142.4</v>
      </c>
      <c r="G118" s="476">
        <v>80.12</v>
      </c>
      <c r="H118" s="478">
        <f>ROUND(D118*G118,2)</f>
        <v>640.96</v>
      </c>
      <c r="I118" s="477">
        <f>(F118+H118)</f>
        <v>783.36</v>
      </c>
      <c r="J118" s="479">
        <v>22.12</v>
      </c>
      <c r="K118" s="477">
        <f>ROUND(J118/100*I118,2)</f>
        <v>173.28</v>
      </c>
      <c r="L118" s="477">
        <f>(I118+K118)</f>
        <v>956.64</v>
      </c>
      <c r="M118" s="434"/>
      <c r="N118" s="480" t="s">
        <v>258</v>
      </c>
      <c r="O118" s="405">
        <f t="shared" si="114"/>
        <v>5</v>
      </c>
    </row>
    <row r="119" spans="1:16" s="499" customFormat="1" ht="15.75" thickBot="1" x14ac:dyDescent="0.25">
      <c r="A119" s="490">
        <v>9</v>
      </c>
      <c r="B119" s="491" t="s">
        <v>32</v>
      </c>
      <c r="C119" s="492"/>
      <c r="D119" s="492"/>
      <c r="E119" s="493"/>
      <c r="F119" s="493"/>
      <c r="G119" s="493"/>
      <c r="H119" s="493"/>
      <c r="I119" s="494">
        <f>SUM(I120)</f>
        <v>724</v>
      </c>
      <c r="J119" s="495"/>
      <c r="K119" s="494">
        <f>SUM(K120)</f>
        <v>160.15</v>
      </c>
      <c r="L119" s="494">
        <f>SUM(L120)</f>
        <v>884.15</v>
      </c>
      <c r="M119" s="496">
        <f>L119/L126</f>
        <v>3.0628663405867884E-3</v>
      </c>
      <c r="N119" s="497"/>
      <c r="O119" s="498">
        <f t="shared" si="114"/>
        <v>1</v>
      </c>
    </row>
    <row r="120" spans="1:16" s="29" customFormat="1" ht="15" x14ac:dyDescent="0.2">
      <c r="A120" s="481" t="s">
        <v>270</v>
      </c>
      <c r="B120" s="482" t="s">
        <v>33</v>
      </c>
      <c r="C120" s="483"/>
      <c r="D120" s="484"/>
      <c r="E120" s="485"/>
      <c r="F120" s="485"/>
      <c r="G120" s="485"/>
      <c r="H120" s="485"/>
      <c r="I120" s="486">
        <f>SUM(I121:I121)</f>
        <v>724</v>
      </c>
      <c r="J120" s="487"/>
      <c r="K120" s="486">
        <f>SUM(K121:K121)</f>
        <v>160.15</v>
      </c>
      <c r="L120" s="486">
        <f>SUM(L121:L121)</f>
        <v>884.15</v>
      </c>
      <c r="M120" s="488">
        <f>L120/L126</f>
        <v>3.0628663405867884E-3</v>
      </c>
      <c r="N120" s="489"/>
      <c r="O120" s="405">
        <f t="shared" si="114"/>
        <v>3</v>
      </c>
    </row>
    <row r="121" spans="1:16" s="29" customFormat="1" ht="42.75" x14ac:dyDescent="0.2">
      <c r="A121" s="422" t="s">
        <v>271</v>
      </c>
      <c r="B121" s="404" t="s">
        <v>229</v>
      </c>
      <c r="C121" s="400" t="s">
        <v>31</v>
      </c>
      <c r="D121" s="158">
        <v>400</v>
      </c>
      <c r="E121" s="144">
        <v>1.59</v>
      </c>
      <c r="F121" s="144">
        <f>ROUND(D121*E121,2)</f>
        <v>636</v>
      </c>
      <c r="G121" s="144">
        <v>0.22</v>
      </c>
      <c r="H121" s="145">
        <f>ROUND(D121*G121,2)</f>
        <v>88</v>
      </c>
      <c r="I121" s="144">
        <f>(F121+H121)</f>
        <v>724</v>
      </c>
      <c r="J121" s="431">
        <v>22.12</v>
      </c>
      <c r="K121" s="144">
        <f>ROUND(J121/100*I121,2)</f>
        <v>160.15</v>
      </c>
      <c r="L121" s="144">
        <f>(I121+K121)</f>
        <v>884.15</v>
      </c>
      <c r="M121" s="434"/>
      <c r="N121" s="423" t="s">
        <v>230</v>
      </c>
      <c r="O121" s="405">
        <f t="shared" si="114"/>
        <v>5</v>
      </c>
    </row>
    <row r="122" spans="1:16" s="29" customFormat="1" ht="15" x14ac:dyDescent="0.2">
      <c r="A122" s="424">
        <v>10</v>
      </c>
      <c r="B122" s="154" t="s">
        <v>34</v>
      </c>
      <c r="C122" s="155"/>
      <c r="D122" s="155"/>
      <c r="E122" s="401"/>
      <c r="F122" s="401"/>
      <c r="G122" s="401"/>
      <c r="H122" s="401"/>
      <c r="I122" s="402">
        <f>SUM(I123)</f>
        <v>13376.43</v>
      </c>
      <c r="J122" s="403"/>
      <c r="K122" s="402">
        <f>SUM(K123)</f>
        <v>2958.87</v>
      </c>
      <c r="L122" s="402">
        <f>SUM(L123)</f>
        <v>16335.3</v>
      </c>
      <c r="M122" s="414">
        <f>L122/L126</f>
        <v>5.6588633753760519E-2</v>
      </c>
      <c r="N122" s="425"/>
      <c r="O122" s="405">
        <f t="shared" si="114"/>
        <v>2</v>
      </c>
    </row>
    <row r="123" spans="1:16" s="29" customFormat="1" ht="15" x14ac:dyDescent="0.2">
      <c r="A123" s="420" t="s">
        <v>276</v>
      </c>
      <c r="B123" s="395" t="s">
        <v>43</v>
      </c>
      <c r="C123" s="394"/>
      <c r="D123" s="143"/>
      <c r="E123" s="396"/>
      <c r="F123" s="396"/>
      <c r="G123" s="396"/>
      <c r="H123" s="396"/>
      <c r="I123" s="397">
        <f>SUM(I124:I125)</f>
        <v>13376.43</v>
      </c>
      <c r="J123" s="398"/>
      <c r="K123" s="397">
        <f>SUM(K124:K125)</f>
        <v>2958.87</v>
      </c>
      <c r="L123" s="397">
        <f>SUM(L124:L125)</f>
        <v>16335.3</v>
      </c>
      <c r="M123" s="399">
        <f>L123/L126</f>
        <v>5.6588633753760519E-2</v>
      </c>
      <c r="N123" s="421"/>
      <c r="O123" s="405">
        <f t="shared" si="114"/>
        <v>4</v>
      </c>
    </row>
    <row r="124" spans="1:16" s="376" customFormat="1" ht="25.5" x14ac:dyDescent="0.2">
      <c r="A124" s="422" t="s">
        <v>277</v>
      </c>
      <c r="B124" s="404" t="s">
        <v>261</v>
      </c>
      <c r="C124" s="372" t="s">
        <v>265</v>
      </c>
      <c r="D124" s="430">
        <v>1</v>
      </c>
      <c r="E124" s="373">
        <v>2675.43</v>
      </c>
      <c r="F124" s="373">
        <f t="shared" ref="F124:F125" si="116">ROUND(D124*E124,2)</f>
        <v>2675.43</v>
      </c>
      <c r="G124" s="373"/>
      <c r="H124" s="374">
        <f>ROUND(D124*G124,2)</f>
        <v>0</v>
      </c>
      <c r="I124" s="373">
        <f>(F124+H124)</f>
        <v>2675.43</v>
      </c>
      <c r="J124" s="431">
        <v>22.12</v>
      </c>
      <c r="K124" s="373">
        <f>ROUND(J124/100*I124,2)</f>
        <v>591.80999999999995</v>
      </c>
      <c r="L124" s="373">
        <f>(I124+K124)</f>
        <v>3267.24</v>
      </c>
      <c r="M124" s="375"/>
      <c r="N124" s="423" t="s">
        <v>263</v>
      </c>
      <c r="O124" s="387">
        <f t="shared" si="114"/>
        <v>6</v>
      </c>
      <c r="P124" s="432"/>
    </row>
    <row r="125" spans="1:16" s="376" customFormat="1" ht="25.5" x14ac:dyDescent="0.2">
      <c r="A125" s="422" t="s">
        <v>304</v>
      </c>
      <c r="B125" s="404" t="s">
        <v>262</v>
      </c>
      <c r="C125" s="372" t="s">
        <v>266</v>
      </c>
      <c r="D125" s="430">
        <v>1</v>
      </c>
      <c r="E125" s="373">
        <v>10701</v>
      </c>
      <c r="F125" s="373">
        <f t="shared" si="116"/>
        <v>10701</v>
      </c>
      <c r="G125" s="373"/>
      <c r="H125" s="374">
        <f>ROUND(D125*G125,2)</f>
        <v>0</v>
      </c>
      <c r="I125" s="373">
        <f>(F125+H125)</f>
        <v>10701</v>
      </c>
      <c r="J125" s="431">
        <v>22.12</v>
      </c>
      <c r="K125" s="373">
        <f>ROUND(J125/100*I125,2)</f>
        <v>2367.06</v>
      </c>
      <c r="L125" s="373">
        <f>(I125+K125)</f>
        <v>13068.06</v>
      </c>
      <c r="M125" s="375"/>
      <c r="N125" s="423" t="s">
        <v>264</v>
      </c>
      <c r="O125" s="387">
        <f t="shared" si="114"/>
        <v>6</v>
      </c>
      <c r="P125" s="432"/>
    </row>
    <row r="126" spans="1:16" s="289" customFormat="1" ht="18" customHeight="1" x14ac:dyDescent="0.2">
      <c r="A126" s="516" t="s">
        <v>137</v>
      </c>
      <c r="B126" s="517"/>
      <c r="C126" s="517"/>
      <c r="D126" s="518"/>
      <c r="E126" s="413"/>
      <c r="F126" s="410">
        <f>SUM(F19:F125)</f>
        <v>38682.040000000008</v>
      </c>
      <c r="G126" s="412"/>
      <c r="H126" s="410">
        <f>SUM(H19:H125)</f>
        <v>206358.16999999995</v>
      </c>
      <c r="I126" s="410">
        <f>I122+I119+I74+I50+I47+I44+I38+I27+I22+I17</f>
        <v>245040.20999999996</v>
      </c>
      <c r="J126" s="412"/>
      <c r="K126" s="410">
        <f>K122+K119+K74+K50+K47+K44+K38+K27+K22+K17</f>
        <v>43627.3</v>
      </c>
      <c r="L126" s="410">
        <f>L122+L119+L74+L50+L47+L44+L38+L27+L22+L17</f>
        <v>288667.50999999995</v>
      </c>
      <c r="M126" s="456">
        <f>M122+M119+M74+M50+M47+M44+M38+M27+M22+M17</f>
        <v>1.0000000000000002</v>
      </c>
      <c r="N126" s="426"/>
      <c r="O126" s="408"/>
      <c r="P126" s="409"/>
    </row>
    <row r="127" spans="1:16" s="30" customFormat="1" x14ac:dyDescent="0.2">
      <c r="A127" s="419"/>
      <c r="B127" s="288"/>
      <c r="C127" s="32"/>
      <c r="D127" s="33"/>
      <c r="E127" s="390"/>
      <c r="F127" s="391"/>
      <c r="G127" s="391"/>
      <c r="H127" s="391"/>
      <c r="I127" s="389"/>
      <c r="J127" s="389"/>
      <c r="K127" s="389"/>
      <c r="L127" s="389"/>
      <c r="M127" s="389"/>
      <c r="N127" s="427"/>
      <c r="O127" s="387"/>
    </row>
    <row r="128" spans="1:16" s="30" customFormat="1" ht="15" x14ac:dyDescent="0.2">
      <c r="A128" s="419"/>
      <c r="B128" s="415" t="s">
        <v>10</v>
      </c>
      <c r="C128" s="510">
        <f>F126</f>
        <v>38682.040000000008</v>
      </c>
      <c r="D128" s="511"/>
      <c r="E128" s="390"/>
      <c r="F128" s="391"/>
      <c r="G128" s="391"/>
      <c r="H128" s="391"/>
      <c r="I128" s="389"/>
      <c r="J128" s="389"/>
      <c r="K128" s="433"/>
      <c r="L128" s="389"/>
      <c r="M128" s="418"/>
      <c r="N128" s="427"/>
      <c r="O128" s="387"/>
    </row>
    <row r="129" spans="1:16" s="30" customFormat="1" ht="15" x14ac:dyDescent="0.2">
      <c r="A129" s="419"/>
      <c r="B129" s="416" t="s">
        <v>12</v>
      </c>
      <c r="C129" s="512">
        <f>H126</f>
        <v>206358.16999999995</v>
      </c>
      <c r="D129" s="513"/>
      <c r="E129" s="390"/>
      <c r="F129" s="391"/>
      <c r="G129" s="391"/>
      <c r="H129" s="391"/>
      <c r="I129" s="433"/>
      <c r="J129" s="389"/>
      <c r="K129" s="389"/>
      <c r="L129" s="389"/>
      <c r="M129" s="389"/>
      <c r="N129" s="427"/>
      <c r="O129" s="387"/>
    </row>
    <row r="130" spans="1:16" s="30" customFormat="1" ht="15" x14ac:dyDescent="0.2">
      <c r="A130" s="419"/>
      <c r="B130" s="416" t="s">
        <v>237</v>
      </c>
      <c r="C130" s="512">
        <f>I126</f>
        <v>245040.20999999996</v>
      </c>
      <c r="D130" s="513"/>
      <c r="E130" s="390"/>
      <c r="F130" s="391"/>
      <c r="G130" s="391"/>
      <c r="H130" s="391"/>
      <c r="I130" s="389"/>
      <c r="J130" s="389"/>
      <c r="K130" s="389"/>
      <c r="L130" s="389"/>
      <c r="M130" s="389"/>
      <c r="N130" s="427"/>
      <c r="O130" s="387"/>
    </row>
    <row r="131" spans="1:16" s="30" customFormat="1" ht="15" x14ac:dyDescent="0.2">
      <c r="A131" s="419"/>
      <c r="B131" s="416" t="s">
        <v>238</v>
      </c>
      <c r="C131" s="512">
        <f>K126</f>
        <v>43627.3</v>
      </c>
      <c r="D131" s="513"/>
      <c r="E131" s="390"/>
      <c r="F131" s="391"/>
      <c r="G131" s="391"/>
      <c r="H131" s="391"/>
      <c r="I131" s="389"/>
      <c r="J131" s="389"/>
      <c r="K131" s="389"/>
      <c r="L131" s="389"/>
      <c r="M131" s="389"/>
      <c r="N131" s="427"/>
      <c r="O131" s="387"/>
    </row>
    <row r="132" spans="1:16" s="30" customFormat="1" ht="15" x14ac:dyDescent="0.2">
      <c r="A132" s="419"/>
      <c r="B132" s="417" t="s">
        <v>239</v>
      </c>
      <c r="C132" s="514">
        <f>L126</f>
        <v>288667.50999999995</v>
      </c>
      <c r="D132" s="515"/>
      <c r="E132" s="390"/>
      <c r="F132" s="391"/>
      <c r="G132" s="391"/>
      <c r="H132" s="391"/>
      <c r="I132" s="389"/>
      <c r="J132" s="389"/>
      <c r="K132" s="389"/>
      <c r="L132" s="389"/>
      <c r="M132" s="389"/>
      <c r="N132" s="427"/>
      <c r="O132" s="387"/>
    </row>
    <row r="133" spans="1:16" s="31" customFormat="1" ht="12.75" customHeight="1" x14ac:dyDescent="0.2">
      <c r="A133" s="428"/>
      <c r="B133" s="388"/>
      <c r="C133" s="388"/>
      <c r="D133" s="344"/>
      <c r="E133" s="390"/>
      <c r="F133" s="389"/>
      <c r="G133" s="390"/>
      <c r="H133" s="391"/>
      <c r="I133" s="391"/>
      <c r="J133" s="391"/>
      <c r="K133" s="391"/>
      <c r="L133" s="391"/>
      <c r="M133" s="391"/>
      <c r="N133" s="429"/>
    </row>
    <row r="134" spans="1:16" s="298" customFormat="1" x14ac:dyDescent="0.2">
      <c r="A134" s="290" t="s">
        <v>35</v>
      </c>
      <c r="B134" s="291"/>
      <c r="C134" s="311"/>
      <c r="D134" s="311"/>
      <c r="E134" s="292"/>
      <c r="F134" s="293"/>
      <c r="G134" s="294"/>
      <c r="H134" s="294"/>
      <c r="I134" s="295"/>
      <c r="J134" s="295"/>
      <c r="K134" s="294"/>
      <c r="L134" s="294"/>
      <c r="M134" s="294"/>
      <c r="N134" s="296"/>
      <c r="O134" s="297"/>
      <c r="P134" s="411"/>
    </row>
    <row r="135" spans="1:16" s="298" customFormat="1" x14ac:dyDescent="0.2">
      <c r="A135" s="299" t="s">
        <v>36</v>
      </c>
      <c r="B135" s="300"/>
      <c r="C135" s="448" t="s">
        <v>221</v>
      </c>
      <c r="D135" s="449"/>
      <c r="E135" s="301"/>
      <c r="F135" s="301"/>
      <c r="G135" s="294"/>
      <c r="H135" s="294"/>
      <c r="I135" s="295"/>
      <c r="J135" s="295"/>
      <c r="K135" s="294"/>
      <c r="L135" s="294"/>
      <c r="M135" s="294"/>
      <c r="N135" s="296"/>
      <c r="O135" s="407"/>
      <c r="P135" s="411"/>
    </row>
    <row r="136" spans="1:16" s="298" customFormat="1" ht="15.75" x14ac:dyDescent="0.25">
      <c r="A136" s="302" t="s">
        <v>222</v>
      </c>
      <c r="B136" s="303"/>
      <c r="C136" s="313" t="s">
        <v>223</v>
      </c>
      <c r="D136" s="314"/>
      <c r="E136" s="301"/>
      <c r="F136" s="301"/>
      <c r="G136" s="294"/>
      <c r="H136" s="294"/>
      <c r="I136" s="295"/>
      <c r="J136" s="295"/>
      <c r="K136" s="294"/>
      <c r="L136" s="294"/>
      <c r="M136" s="294"/>
      <c r="N136" s="296"/>
      <c r="O136" s="407"/>
      <c r="P136" s="411"/>
    </row>
    <row r="137" spans="1:16" s="298" customFormat="1" x14ac:dyDescent="0.2">
      <c r="A137" s="304" t="s">
        <v>37</v>
      </c>
      <c r="B137" s="305"/>
      <c r="C137" s="312"/>
      <c r="D137" s="312"/>
      <c r="E137" s="301"/>
      <c r="F137" s="301"/>
      <c r="G137" s="294"/>
      <c r="H137" s="294"/>
      <c r="I137" s="295"/>
      <c r="J137" s="295"/>
      <c r="K137" s="294"/>
      <c r="L137" s="294"/>
      <c r="M137" s="294"/>
      <c r="N137" s="296"/>
      <c r="O137" s="407"/>
      <c r="P137" s="411"/>
    </row>
    <row r="138" spans="1:16" s="298" customFormat="1" ht="15" thickBot="1" x14ac:dyDescent="0.25">
      <c r="A138" s="306"/>
      <c r="B138" s="307"/>
      <c r="C138" s="308"/>
      <c r="D138" s="308"/>
      <c r="E138" s="308"/>
      <c r="F138" s="308"/>
      <c r="G138" s="307"/>
      <c r="H138" s="307"/>
      <c r="I138" s="309"/>
      <c r="J138" s="309"/>
      <c r="K138" s="307"/>
      <c r="L138" s="307"/>
      <c r="M138" s="307"/>
      <c r="N138" s="310"/>
      <c r="O138" s="407"/>
      <c r="P138" s="411"/>
    </row>
    <row r="139" spans="1:16" s="31" customFormat="1" x14ac:dyDescent="0.2">
      <c r="A139" s="406"/>
      <c r="D139" s="35"/>
      <c r="E139" s="392"/>
      <c r="F139" s="393"/>
      <c r="G139" s="392"/>
      <c r="H139" s="34"/>
      <c r="I139" s="34"/>
      <c r="K139" s="34"/>
      <c r="L139" s="34"/>
    </row>
    <row r="140" spans="1:16" s="31" customFormat="1" x14ac:dyDescent="0.2">
      <c r="A140" s="406"/>
      <c r="D140" s="35"/>
      <c r="E140" s="392"/>
      <c r="F140" s="393"/>
      <c r="G140" s="392"/>
      <c r="H140" s="34"/>
      <c r="I140" s="34"/>
      <c r="K140" s="34"/>
      <c r="L140" s="34"/>
    </row>
    <row r="141" spans="1:16" s="31" customFormat="1" x14ac:dyDescent="0.2">
      <c r="A141" s="406"/>
      <c r="D141" s="35"/>
      <c r="E141" s="393"/>
      <c r="F141" s="393"/>
      <c r="G141" s="393"/>
      <c r="H141" s="34"/>
      <c r="I141" s="34"/>
      <c r="K141" s="34"/>
      <c r="L141" s="34"/>
    </row>
    <row r="142" spans="1:16" s="31" customFormat="1" x14ac:dyDescent="0.2">
      <c r="A142" s="406"/>
      <c r="D142" s="35"/>
      <c r="E142" s="393"/>
      <c r="F142" s="393"/>
      <c r="G142" s="393"/>
      <c r="H142" s="34"/>
      <c r="I142" s="34"/>
      <c r="K142" s="34"/>
      <c r="L142" s="34"/>
    </row>
    <row r="143" spans="1:16" s="31" customFormat="1" x14ac:dyDescent="0.2">
      <c r="A143" s="406"/>
      <c r="D143" s="35"/>
      <c r="E143" s="393"/>
      <c r="F143" s="393"/>
      <c r="G143" s="393"/>
      <c r="H143" s="34"/>
      <c r="I143" s="34"/>
      <c r="K143" s="34"/>
      <c r="L143" s="34"/>
    </row>
    <row r="144" spans="1:16" s="31" customFormat="1" x14ac:dyDescent="0.2">
      <c r="A144" s="406"/>
      <c r="D144" s="35"/>
      <c r="E144" s="393"/>
      <c r="F144" s="393"/>
      <c r="G144" s="393"/>
      <c r="H144" s="34"/>
      <c r="I144" s="34"/>
      <c r="K144" s="34"/>
      <c r="L144" s="34"/>
    </row>
    <row r="145" spans="1:12" s="31" customFormat="1" x14ac:dyDescent="0.2">
      <c r="A145" s="406"/>
      <c r="D145" s="35"/>
      <c r="E145" s="393"/>
      <c r="F145" s="393"/>
      <c r="G145" s="393"/>
      <c r="H145" s="34"/>
      <c r="I145" s="34"/>
      <c r="K145" s="34"/>
      <c r="L145" s="34"/>
    </row>
    <row r="146" spans="1:12" s="31" customFormat="1" x14ac:dyDescent="0.2">
      <c r="A146" s="406"/>
      <c r="D146" s="35"/>
      <c r="E146" s="393"/>
      <c r="F146" s="393"/>
      <c r="G146" s="393"/>
      <c r="H146" s="34"/>
      <c r="I146" s="34"/>
      <c r="K146" s="34"/>
      <c r="L146" s="34"/>
    </row>
    <row r="147" spans="1:12" s="31" customFormat="1" x14ac:dyDescent="0.2">
      <c r="A147" s="406"/>
      <c r="D147" s="35"/>
      <c r="E147" s="392"/>
      <c r="F147" s="393"/>
      <c r="G147" s="392"/>
      <c r="H147" s="34"/>
      <c r="I147" s="34"/>
      <c r="K147" s="34"/>
      <c r="L147" s="34"/>
    </row>
    <row r="148" spans="1:12" s="31" customFormat="1" x14ac:dyDescent="0.2">
      <c r="A148" s="406"/>
      <c r="D148" s="35"/>
      <c r="E148" s="392"/>
      <c r="F148" s="393"/>
      <c r="G148" s="392"/>
      <c r="H148" s="34"/>
      <c r="I148" s="34"/>
      <c r="K148" s="34"/>
      <c r="L148" s="34"/>
    </row>
    <row r="149" spans="1:12" s="31" customFormat="1" x14ac:dyDescent="0.2">
      <c r="A149" s="406"/>
      <c r="D149" s="35"/>
      <c r="E149" s="392"/>
      <c r="F149" s="393"/>
      <c r="G149" s="392"/>
      <c r="H149" s="34"/>
      <c r="I149" s="34"/>
      <c r="K149" s="34"/>
      <c r="L149" s="34"/>
    </row>
    <row r="150" spans="1:12" s="31" customFormat="1" x14ac:dyDescent="0.2">
      <c r="A150" s="406"/>
      <c r="D150" s="35"/>
      <c r="E150" s="392"/>
      <c r="F150" s="393"/>
      <c r="G150" s="392"/>
      <c r="H150" s="34"/>
      <c r="I150" s="34"/>
      <c r="K150" s="34"/>
      <c r="L150" s="34"/>
    </row>
    <row r="151" spans="1:12" s="31" customFormat="1" x14ac:dyDescent="0.2">
      <c r="A151" s="406"/>
      <c r="D151" s="35"/>
      <c r="E151" s="392"/>
      <c r="F151" s="393"/>
      <c r="G151" s="392"/>
      <c r="H151" s="34"/>
      <c r="I151" s="34"/>
      <c r="K151" s="34"/>
      <c r="L151" s="34"/>
    </row>
    <row r="152" spans="1:12" s="31" customFormat="1" x14ac:dyDescent="0.2">
      <c r="A152" s="406"/>
      <c r="D152" s="35"/>
      <c r="E152" s="392"/>
      <c r="F152" s="393"/>
      <c r="G152" s="392"/>
      <c r="H152" s="34"/>
      <c r="I152" s="34"/>
      <c r="K152" s="34"/>
      <c r="L152" s="34"/>
    </row>
    <row r="153" spans="1:12" s="31" customFormat="1" x14ac:dyDescent="0.2">
      <c r="A153" s="406"/>
      <c r="D153" s="35"/>
      <c r="E153" s="392"/>
      <c r="F153" s="393"/>
      <c r="G153" s="392"/>
      <c r="H153" s="34"/>
      <c r="I153" s="34"/>
      <c r="K153" s="34"/>
      <c r="L153" s="34"/>
    </row>
    <row r="154" spans="1:12" s="31" customFormat="1" x14ac:dyDescent="0.2">
      <c r="A154" s="246"/>
      <c r="D154" s="35"/>
      <c r="E154" s="39"/>
      <c r="F154" s="40"/>
      <c r="G154" s="39"/>
      <c r="H154" s="34"/>
      <c r="I154" s="34"/>
      <c r="K154" s="34"/>
      <c r="L154" s="34"/>
    </row>
    <row r="155" spans="1:12" s="31" customFormat="1" x14ac:dyDescent="0.2">
      <c r="A155" s="246"/>
      <c r="D155" s="35"/>
      <c r="E155" s="39"/>
      <c r="F155" s="40"/>
      <c r="G155" s="39"/>
      <c r="H155" s="34"/>
      <c r="I155" s="34"/>
      <c r="K155" s="34"/>
      <c r="L155" s="34"/>
    </row>
    <row r="156" spans="1:12" s="31" customFormat="1" x14ac:dyDescent="0.2">
      <c r="A156" s="246"/>
      <c r="D156" s="35"/>
      <c r="E156" s="39"/>
      <c r="F156" s="40"/>
      <c r="G156" s="39"/>
      <c r="H156" s="34"/>
      <c r="I156" s="34"/>
      <c r="K156" s="34"/>
      <c r="L156" s="34"/>
    </row>
    <row r="157" spans="1:12" s="31" customFormat="1" x14ac:dyDescent="0.2">
      <c r="A157" s="246"/>
      <c r="D157" s="35"/>
      <c r="E157" s="39"/>
      <c r="F157" s="40"/>
      <c r="G157" s="39"/>
      <c r="H157" s="34"/>
      <c r="I157" s="34"/>
      <c r="K157" s="34"/>
      <c r="L157" s="34"/>
    </row>
    <row r="158" spans="1:12" s="31" customFormat="1" x14ac:dyDescent="0.2">
      <c r="A158" s="246"/>
      <c r="D158" s="35"/>
      <c r="E158" s="39"/>
      <c r="F158" s="40"/>
      <c r="G158" s="39"/>
      <c r="H158" s="34"/>
      <c r="I158" s="34"/>
      <c r="K158" s="34"/>
      <c r="L158" s="34"/>
    </row>
    <row r="159" spans="1:12" s="31" customFormat="1" x14ac:dyDescent="0.2">
      <c r="A159" s="246"/>
      <c r="D159" s="35"/>
      <c r="E159" s="39"/>
      <c r="F159" s="40"/>
      <c r="G159" s="39"/>
      <c r="H159" s="34"/>
      <c r="I159" s="34"/>
      <c r="K159" s="34"/>
      <c r="L159" s="34"/>
    </row>
    <row r="160" spans="1:12" s="31" customFormat="1" x14ac:dyDescent="0.2">
      <c r="A160" s="246"/>
      <c r="D160" s="35"/>
      <c r="E160" s="39"/>
      <c r="F160" s="40"/>
      <c r="G160" s="39"/>
      <c r="H160" s="34"/>
      <c r="I160" s="34"/>
      <c r="K160" s="34"/>
      <c r="L160" s="34"/>
    </row>
    <row r="161" spans="1:12" s="31" customFormat="1" x14ac:dyDescent="0.2">
      <c r="A161" s="246"/>
      <c r="D161" s="35"/>
      <c r="E161" s="39"/>
      <c r="F161" s="40"/>
      <c r="G161" s="39"/>
      <c r="H161" s="34"/>
      <c r="I161" s="34"/>
      <c r="K161" s="34"/>
      <c r="L161" s="34"/>
    </row>
    <row r="162" spans="1:12" s="31" customFormat="1" x14ac:dyDescent="0.2">
      <c r="A162" s="246"/>
      <c r="D162" s="35"/>
      <c r="E162" s="39"/>
      <c r="F162" s="40"/>
      <c r="G162" s="39"/>
      <c r="H162" s="34"/>
      <c r="I162" s="34"/>
      <c r="K162" s="34"/>
      <c r="L162" s="34"/>
    </row>
    <row r="163" spans="1:12" s="31" customFormat="1" x14ac:dyDescent="0.2">
      <c r="A163" s="246"/>
      <c r="D163" s="35"/>
      <c r="E163" s="39"/>
      <c r="F163" s="40"/>
      <c r="G163" s="39"/>
      <c r="H163" s="34"/>
      <c r="I163" s="34"/>
      <c r="K163" s="34"/>
      <c r="L163" s="34"/>
    </row>
    <row r="164" spans="1:12" s="31" customFormat="1" x14ac:dyDescent="0.2">
      <c r="A164" s="246"/>
      <c r="D164" s="35"/>
      <c r="E164" s="39"/>
      <c r="F164" s="40"/>
      <c r="G164" s="39"/>
      <c r="H164" s="34"/>
      <c r="I164" s="34"/>
      <c r="K164" s="34"/>
      <c r="L164" s="34"/>
    </row>
    <row r="165" spans="1:12" s="31" customFormat="1" x14ac:dyDescent="0.2">
      <c r="A165" s="246"/>
      <c r="D165" s="35"/>
      <c r="E165" s="39"/>
      <c r="F165" s="40"/>
      <c r="G165" s="39"/>
      <c r="H165" s="34"/>
      <c r="I165" s="34"/>
      <c r="K165" s="34"/>
      <c r="L165" s="34"/>
    </row>
    <row r="166" spans="1:12" s="31" customFormat="1" x14ac:dyDescent="0.2">
      <c r="A166" s="246"/>
      <c r="D166" s="35"/>
      <c r="E166" s="39"/>
      <c r="F166" s="40"/>
      <c r="G166" s="39"/>
      <c r="H166" s="34"/>
      <c r="I166" s="34"/>
      <c r="K166" s="34"/>
      <c r="L166" s="34"/>
    </row>
    <row r="167" spans="1:12" s="31" customFormat="1" x14ac:dyDescent="0.2">
      <c r="A167" s="246"/>
      <c r="D167" s="35"/>
      <c r="E167" s="39"/>
      <c r="F167" s="40"/>
      <c r="G167" s="39"/>
      <c r="H167" s="34"/>
      <c r="I167" s="34"/>
      <c r="K167" s="34"/>
      <c r="L167" s="34"/>
    </row>
    <row r="168" spans="1:12" s="31" customFormat="1" x14ac:dyDescent="0.2">
      <c r="A168" s="246"/>
      <c r="D168" s="35"/>
      <c r="E168" s="39"/>
      <c r="F168" s="40"/>
      <c r="G168" s="39"/>
      <c r="H168" s="34"/>
      <c r="I168" s="34"/>
      <c r="K168" s="34"/>
      <c r="L168" s="34"/>
    </row>
    <row r="169" spans="1:12" s="31" customFormat="1" x14ac:dyDescent="0.2">
      <c r="A169" s="246"/>
      <c r="D169" s="35"/>
      <c r="E169" s="39"/>
      <c r="F169" s="40"/>
      <c r="G169" s="39"/>
      <c r="H169" s="34"/>
      <c r="I169" s="34"/>
      <c r="K169" s="34"/>
      <c r="L169" s="34"/>
    </row>
    <row r="170" spans="1:12" s="31" customFormat="1" x14ac:dyDescent="0.2">
      <c r="A170" s="246"/>
      <c r="D170" s="35"/>
      <c r="E170" s="39"/>
      <c r="F170" s="40"/>
      <c r="G170" s="39"/>
      <c r="H170" s="34"/>
      <c r="I170" s="34"/>
      <c r="K170" s="34"/>
      <c r="L170" s="34"/>
    </row>
    <row r="171" spans="1:12" s="31" customFormat="1" x14ac:dyDescent="0.2">
      <c r="A171" s="246"/>
      <c r="D171" s="35"/>
      <c r="E171" s="39"/>
      <c r="F171" s="40"/>
      <c r="G171" s="39"/>
      <c r="H171" s="34"/>
      <c r="I171" s="34"/>
      <c r="K171" s="34"/>
      <c r="L171" s="34"/>
    </row>
    <row r="172" spans="1:12" s="31" customFormat="1" x14ac:dyDescent="0.2">
      <c r="A172" s="246"/>
      <c r="D172" s="35"/>
      <c r="E172" s="39"/>
      <c r="F172" s="40"/>
      <c r="G172" s="39"/>
      <c r="H172" s="34"/>
      <c r="I172" s="34"/>
      <c r="K172" s="34"/>
      <c r="L172" s="34"/>
    </row>
    <row r="173" spans="1:12" s="31" customFormat="1" x14ac:dyDescent="0.2">
      <c r="A173" s="246"/>
      <c r="D173" s="35"/>
      <c r="E173" s="39"/>
      <c r="F173" s="40"/>
      <c r="G173" s="39"/>
      <c r="H173" s="34"/>
      <c r="I173" s="34"/>
      <c r="K173" s="34"/>
      <c r="L173" s="34"/>
    </row>
    <row r="174" spans="1:12" s="31" customFormat="1" x14ac:dyDescent="0.2">
      <c r="A174" s="246"/>
      <c r="D174" s="35"/>
      <c r="E174" s="39"/>
      <c r="F174" s="40"/>
      <c r="G174" s="39"/>
      <c r="H174" s="34"/>
      <c r="I174" s="34"/>
      <c r="K174" s="34"/>
      <c r="L174" s="34"/>
    </row>
    <row r="175" spans="1:12" s="31" customFormat="1" x14ac:dyDescent="0.2">
      <c r="A175" s="246"/>
      <c r="D175" s="35"/>
      <c r="E175" s="39"/>
      <c r="F175" s="40"/>
      <c r="G175" s="39"/>
      <c r="H175" s="34"/>
      <c r="I175" s="34"/>
      <c r="K175" s="34"/>
      <c r="L175" s="34"/>
    </row>
    <row r="176" spans="1:12" s="31" customFormat="1" x14ac:dyDescent="0.2">
      <c r="A176" s="246"/>
      <c r="D176" s="35"/>
      <c r="E176" s="39"/>
      <c r="F176" s="40"/>
      <c r="G176" s="39"/>
      <c r="H176" s="34"/>
      <c r="I176" s="34"/>
      <c r="K176" s="34"/>
      <c r="L176" s="34"/>
    </row>
    <row r="177" spans="1:15" s="31" customFormat="1" x14ac:dyDescent="0.2">
      <c r="A177" s="246"/>
      <c r="D177" s="35"/>
      <c r="E177" s="39"/>
      <c r="F177" s="40"/>
      <c r="G177" s="39"/>
      <c r="H177" s="34"/>
      <c r="I177" s="34"/>
      <c r="K177" s="34"/>
      <c r="L177" s="34"/>
    </row>
    <row r="178" spans="1:15" s="31" customFormat="1" x14ac:dyDescent="0.2">
      <c r="A178" s="246"/>
      <c r="D178" s="35"/>
      <c r="E178" s="39"/>
      <c r="F178" s="40"/>
      <c r="G178" s="39"/>
      <c r="H178" s="34"/>
      <c r="I178" s="34"/>
      <c r="K178" s="34"/>
      <c r="L178" s="34"/>
      <c r="N178" s="248"/>
      <c r="O178" s="25">
        <f t="shared" ref="O178:O241" si="117">LEN(A179)</f>
        <v>0</v>
      </c>
    </row>
    <row r="179" spans="1:15" s="31" customFormat="1" x14ac:dyDescent="0.2">
      <c r="A179" s="246"/>
      <c r="D179" s="35"/>
      <c r="E179" s="39"/>
      <c r="F179" s="40"/>
      <c r="G179" s="39"/>
      <c r="H179" s="34"/>
      <c r="I179" s="34"/>
      <c r="K179" s="34"/>
      <c r="L179" s="34"/>
      <c r="N179" s="248"/>
      <c r="O179" s="25">
        <f t="shared" si="117"/>
        <v>0</v>
      </c>
    </row>
    <row r="180" spans="1:15" s="31" customFormat="1" x14ac:dyDescent="0.2">
      <c r="A180" s="246"/>
      <c r="D180" s="35"/>
      <c r="E180" s="39"/>
      <c r="F180" s="40"/>
      <c r="G180" s="39"/>
      <c r="H180" s="34"/>
      <c r="I180" s="34"/>
      <c r="K180" s="34"/>
      <c r="L180" s="34"/>
      <c r="N180" s="248"/>
      <c r="O180" s="25">
        <f t="shared" si="117"/>
        <v>0</v>
      </c>
    </row>
    <row r="181" spans="1:15" s="31" customFormat="1" x14ac:dyDescent="0.2">
      <c r="A181" s="246"/>
      <c r="D181" s="35"/>
      <c r="E181" s="39"/>
      <c r="F181" s="40"/>
      <c r="G181" s="39"/>
      <c r="H181" s="34"/>
      <c r="I181" s="34"/>
      <c r="K181" s="34"/>
      <c r="L181" s="34"/>
      <c r="N181" s="248"/>
      <c r="O181" s="25">
        <f t="shared" si="117"/>
        <v>0</v>
      </c>
    </row>
    <row r="182" spans="1:15" s="31" customFormat="1" x14ac:dyDescent="0.2">
      <c r="A182" s="246"/>
      <c r="D182" s="35"/>
      <c r="E182" s="39"/>
      <c r="F182" s="40"/>
      <c r="G182" s="39"/>
      <c r="H182" s="34"/>
      <c r="I182" s="34"/>
      <c r="K182" s="34"/>
      <c r="L182" s="34"/>
      <c r="N182" s="248"/>
      <c r="O182" s="25">
        <f t="shared" si="117"/>
        <v>0</v>
      </c>
    </row>
    <row r="183" spans="1:15" s="31" customFormat="1" x14ac:dyDescent="0.2">
      <c r="A183" s="246"/>
      <c r="D183" s="35"/>
      <c r="E183" s="39"/>
      <c r="F183" s="40"/>
      <c r="G183" s="39"/>
      <c r="H183" s="34"/>
      <c r="I183" s="34"/>
      <c r="K183" s="34"/>
      <c r="L183" s="34"/>
      <c r="N183" s="248"/>
      <c r="O183" s="25">
        <f t="shared" si="117"/>
        <v>0</v>
      </c>
    </row>
    <row r="184" spans="1:15" s="31" customFormat="1" x14ac:dyDescent="0.2">
      <c r="A184" s="246"/>
      <c r="D184" s="35"/>
      <c r="E184" s="39"/>
      <c r="F184" s="40"/>
      <c r="G184" s="39"/>
      <c r="H184" s="34"/>
      <c r="I184" s="34"/>
      <c r="K184" s="34"/>
      <c r="L184" s="34"/>
      <c r="N184" s="248"/>
      <c r="O184" s="25">
        <f t="shared" si="117"/>
        <v>0</v>
      </c>
    </row>
    <row r="185" spans="1:15" s="31" customFormat="1" x14ac:dyDescent="0.2">
      <c r="A185" s="246"/>
      <c r="D185" s="35"/>
      <c r="E185" s="39"/>
      <c r="F185" s="40"/>
      <c r="G185" s="39"/>
      <c r="H185" s="34"/>
      <c r="I185" s="34"/>
      <c r="K185" s="34"/>
      <c r="L185" s="34"/>
      <c r="N185" s="248"/>
      <c r="O185" s="25">
        <f t="shared" si="117"/>
        <v>0</v>
      </c>
    </row>
    <row r="186" spans="1:15" s="31" customFormat="1" x14ac:dyDescent="0.2">
      <c r="A186" s="246"/>
      <c r="D186" s="35"/>
      <c r="E186" s="39"/>
      <c r="F186" s="40"/>
      <c r="G186" s="39"/>
      <c r="H186" s="34"/>
      <c r="I186" s="34"/>
      <c r="K186" s="34"/>
      <c r="L186" s="34"/>
      <c r="N186" s="248"/>
      <c r="O186" s="25">
        <f t="shared" si="117"/>
        <v>0</v>
      </c>
    </row>
    <row r="187" spans="1:15" s="31" customFormat="1" x14ac:dyDescent="0.2">
      <c r="A187" s="246"/>
      <c r="D187" s="35"/>
      <c r="E187" s="39"/>
      <c r="F187" s="40"/>
      <c r="G187" s="39"/>
      <c r="H187" s="34"/>
      <c r="I187" s="34"/>
      <c r="K187" s="34"/>
      <c r="L187" s="34"/>
      <c r="N187" s="248"/>
      <c r="O187" s="25">
        <f t="shared" si="117"/>
        <v>0</v>
      </c>
    </row>
    <row r="188" spans="1:15" s="31" customFormat="1" x14ac:dyDescent="0.2">
      <c r="A188" s="246"/>
      <c r="D188" s="35"/>
      <c r="E188" s="39"/>
      <c r="F188" s="40"/>
      <c r="G188" s="39"/>
      <c r="H188" s="34"/>
      <c r="I188" s="34"/>
      <c r="K188" s="34"/>
      <c r="L188" s="34"/>
      <c r="N188" s="248"/>
      <c r="O188" s="25">
        <f t="shared" si="117"/>
        <v>0</v>
      </c>
    </row>
    <row r="189" spans="1:15" s="31" customFormat="1" x14ac:dyDescent="0.2">
      <c r="A189" s="246"/>
      <c r="D189" s="35"/>
      <c r="E189" s="39"/>
      <c r="F189" s="40"/>
      <c r="G189" s="39"/>
      <c r="H189" s="34"/>
      <c r="I189" s="34"/>
      <c r="K189" s="34"/>
      <c r="L189" s="34"/>
      <c r="N189" s="248"/>
      <c r="O189" s="25">
        <f t="shared" si="117"/>
        <v>0</v>
      </c>
    </row>
    <row r="190" spans="1:15" s="31" customFormat="1" x14ac:dyDescent="0.2">
      <c r="A190" s="246"/>
      <c r="D190" s="35"/>
      <c r="E190" s="39"/>
      <c r="F190" s="40"/>
      <c r="G190" s="39"/>
      <c r="H190" s="34"/>
      <c r="I190" s="34"/>
      <c r="K190" s="34"/>
      <c r="L190" s="34"/>
      <c r="N190" s="248"/>
      <c r="O190" s="25">
        <f t="shared" si="117"/>
        <v>0</v>
      </c>
    </row>
    <row r="191" spans="1:15" s="31" customFormat="1" x14ac:dyDescent="0.2">
      <c r="A191" s="246"/>
      <c r="D191" s="35"/>
      <c r="E191" s="39"/>
      <c r="F191" s="40"/>
      <c r="G191" s="39"/>
      <c r="H191" s="34"/>
      <c r="I191" s="34"/>
      <c r="K191" s="34"/>
      <c r="L191" s="34"/>
      <c r="N191" s="248"/>
      <c r="O191" s="25">
        <f t="shared" si="117"/>
        <v>0</v>
      </c>
    </row>
    <row r="192" spans="1:15" s="31" customFormat="1" x14ac:dyDescent="0.2">
      <c r="A192" s="246"/>
      <c r="D192" s="35"/>
      <c r="E192" s="39"/>
      <c r="F192" s="40"/>
      <c r="G192" s="39"/>
      <c r="H192" s="34"/>
      <c r="I192" s="34"/>
      <c r="K192" s="34"/>
      <c r="L192" s="34"/>
      <c r="N192" s="248"/>
      <c r="O192" s="25">
        <f t="shared" si="117"/>
        <v>0</v>
      </c>
    </row>
    <row r="193" spans="1:15" s="31" customFormat="1" x14ac:dyDescent="0.2">
      <c r="A193" s="246"/>
      <c r="D193" s="35"/>
      <c r="E193" s="39"/>
      <c r="F193" s="40"/>
      <c r="G193" s="39"/>
      <c r="H193" s="34"/>
      <c r="I193" s="34"/>
      <c r="K193" s="34"/>
      <c r="L193" s="34"/>
      <c r="N193" s="248"/>
      <c r="O193" s="25">
        <f t="shared" si="117"/>
        <v>0</v>
      </c>
    </row>
    <row r="194" spans="1:15" s="31" customFormat="1" x14ac:dyDescent="0.2">
      <c r="A194" s="246"/>
      <c r="D194" s="35"/>
      <c r="E194" s="39"/>
      <c r="F194" s="40"/>
      <c r="G194" s="39"/>
      <c r="H194" s="34"/>
      <c r="I194" s="34"/>
      <c r="K194" s="34"/>
      <c r="L194" s="34"/>
      <c r="N194" s="248"/>
      <c r="O194" s="25">
        <f t="shared" si="117"/>
        <v>0</v>
      </c>
    </row>
    <row r="195" spans="1:15" s="31" customFormat="1" x14ac:dyDescent="0.2">
      <c r="A195" s="246"/>
      <c r="D195" s="35"/>
      <c r="E195" s="39"/>
      <c r="F195" s="40"/>
      <c r="G195" s="39"/>
      <c r="H195" s="34"/>
      <c r="I195" s="34"/>
      <c r="K195" s="34"/>
      <c r="L195" s="34"/>
      <c r="N195" s="248"/>
      <c r="O195" s="25">
        <f t="shared" si="117"/>
        <v>0</v>
      </c>
    </row>
    <row r="196" spans="1:15" s="31" customFormat="1" x14ac:dyDescent="0.2">
      <c r="A196" s="246"/>
      <c r="D196" s="35"/>
      <c r="E196" s="39"/>
      <c r="F196" s="40"/>
      <c r="G196" s="39"/>
      <c r="H196" s="34"/>
      <c r="I196" s="34"/>
      <c r="K196" s="34"/>
      <c r="L196" s="34"/>
      <c r="N196" s="248"/>
      <c r="O196" s="25">
        <f t="shared" si="117"/>
        <v>0</v>
      </c>
    </row>
    <row r="197" spans="1:15" s="31" customFormat="1" x14ac:dyDescent="0.2">
      <c r="A197" s="246"/>
      <c r="D197" s="35"/>
      <c r="E197" s="39"/>
      <c r="F197" s="40"/>
      <c r="G197" s="39"/>
      <c r="H197" s="34"/>
      <c r="I197" s="34"/>
      <c r="K197" s="34"/>
      <c r="L197" s="34"/>
      <c r="N197" s="248"/>
      <c r="O197" s="25">
        <f t="shared" si="117"/>
        <v>0</v>
      </c>
    </row>
    <row r="198" spans="1:15" s="31" customFormat="1" x14ac:dyDescent="0.2">
      <c r="A198" s="246"/>
      <c r="D198" s="35"/>
      <c r="E198" s="39"/>
      <c r="F198" s="40"/>
      <c r="G198" s="39"/>
      <c r="H198" s="34"/>
      <c r="I198" s="34"/>
      <c r="K198" s="34"/>
      <c r="L198" s="34"/>
      <c r="N198" s="248"/>
      <c r="O198" s="25">
        <f t="shared" si="117"/>
        <v>0</v>
      </c>
    </row>
    <row r="199" spans="1:15" s="31" customFormat="1" x14ac:dyDescent="0.2">
      <c r="A199" s="246"/>
      <c r="D199" s="35"/>
      <c r="E199" s="39"/>
      <c r="F199" s="40"/>
      <c r="G199" s="39"/>
      <c r="H199" s="34"/>
      <c r="I199" s="34"/>
      <c r="K199" s="34"/>
      <c r="L199" s="34"/>
      <c r="N199" s="248"/>
      <c r="O199" s="25">
        <f t="shared" si="117"/>
        <v>0</v>
      </c>
    </row>
    <row r="200" spans="1:15" s="31" customFormat="1" x14ac:dyDescent="0.2">
      <c r="A200" s="246"/>
      <c r="D200" s="35"/>
      <c r="E200" s="39"/>
      <c r="F200" s="40"/>
      <c r="G200" s="39"/>
      <c r="H200" s="34"/>
      <c r="I200" s="34"/>
      <c r="K200" s="34"/>
      <c r="L200" s="34"/>
      <c r="N200" s="248"/>
      <c r="O200" s="25">
        <f t="shared" si="117"/>
        <v>0</v>
      </c>
    </row>
    <row r="201" spans="1:15" s="31" customFormat="1" x14ac:dyDescent="0.2">
      <c r="A201" s="246"/>
      <c r="D201" s="35"/>
      <c r="E201" s="39"/>
      <c r="F201" s="40"/>
      <c r="G201" s="39"/>
      <c r="H201" s="34"/>
      <c r="I201" s="34"/>
      <c r="K201" s="34"/>
      <c r="L201" s="34"/>
      <c r="N201" s="248"/>
      <c r="O201" s="25">
        <f t="shared" si="117"/>
        <v>0</v>
      </c>
    </row>
    <row r="202" spans="1:15" s="31" customFormat="1" x14ac:dyDescent="0.2">
      <c r="A202" s="246"/>
      <c r="D202" s="35"/>
      <c r="E202" s="39"/>
      <c r="F202" s="40"/>
      <c r="G202" s="39"/>
      <c r="H202" s="34"/>
      <c r="I202" s="34"/>
      <c r="K202" s="34"/>
      <c r="L202" s="34"/>
      <c r="N202" s="248"/>
      <c r="O202" s="25">
        <f t="shared" si="117"/>
        <v>0</v>
      </c>
    </row>
    <row r="203" spans="1:15" s="31" customFormat="1" x14ac:dyDescent="0.2">
      <c r="A203" s="246"/>
      <c r="D203" s="35"/>
      <c r="E203" s="39"/>
      <c r="F203" s="40"/>
      <c r="G203" s="39"/>
      <c r="H203" s="34"/>
      <c r="I203" s="34"/>
      <c r="K203" s="34"/>
      <c r="L203" s="34"/>
      <c r="N203" s="248"/>
      <c r="O203" s="25">
        <f t="shared" si="117"/>
        <v>0</v>
      </c>
    </row>
    <row r="204" spans="1:15" s="31" customFormat="1" x14ac:dyDescent="0.2">
      <c r="A204" s="246"/>
      <c r="D204" s="35"/>
      <c r="E204" s="39"/>
      <c r="F204" s="40"/>
      <c r="G204" s="39"/>
      <c r="H204" s="34"/>
      <c r="I204" s="34"/>
      <c r="K204" s="34"/>
      <c r="L204" s="34"/>
      <c r="N204" s="248"/>
      <c r="O204" s="25">
        <f t="shared" si="117"/>
        <v>0</v>
      </c>
    </row>
    <row r="205" spans="1:15" s="31" customFormat="1" x14ac:dyDescent="0.2">
      <c r="A205" s="246"/>
      <c r="D205" s="35"/>
      <c r="E205" s="39"/>
      <c r="F205" s="40"/>
      <c r="G205" s="39"/>
      <c r="H205" s="34"/>
      <c r="I205" s="34"/>
      <c r="K205" s="34"/>
      <c r="L205" s="34"/>
      <c r="N205" s="248"/>
      <c r="O205" s="25">
        <f t="shared" si="117"/>
        <v>0</v>
      </c>
    </row>
    <row r="206" spans="1:15" s="31" customFormat="1" x14ac:dyDescent="0.2">
      <c r="A206" s="246"/>
      <c r="D206" s="35"/>
      <c r="E206" s="39"/>
      <c r="F206" s="40"/>
      <c r="G206" s="39"/>
      <c r="H206" s="34"/>
      <c r="I206" s="34"/>
      <c r="K206" s="34"/>
      <c r="L206" s="34"/>
      <c r="N206" s="248"/>
      <c r="O206" s="25">
        <f t="shared" si="117"/>
        <v>0</v>
      </c>
    </row>
    <row r="207" spans="1:15" s="31" customFormat="1" x14ac:dyDescent="0.2">
      <c r="A207" s="246"/>
      <c r="D207" s="35"/>
      <c r="E207" s="39"/>
      <c r="F207" s="40"/>
      <c r="G207" s="39"/>
      <c r="H207" s="34"/>
      <c r="I207" s="34"/>
      <c r="K207" s="34"/>
      <c r="L207" s="34"/>
      <c r="N207" s="248"/>
      <c r="O207" s="25">
        <f t="shared" si="117"/>
        <v>0</v>
      </c>
    </row>
    <row r="208" spans="1:15" s="31" customFormat="1" x14ac:dyDescent="0.2">
      <c r="A208" s="246"/>
      <c r="D208" s="35"/>
      <c r="E208" s="39"/>
      <c r="F208" s="40"/>
      <c r="G208" s="39"/>
      <c r="H208" s="34"/>
      <c r="I208" s="34"/>
      <c r="K208" s="34"/>
      <c r="L208" s="34"/>
      <c r="N208" s="248"/>
      <c r="O208" s="25">
        <f t="shared" si="117"/>
        <v>0</v>
      </c>
    </row>
    <row r="209" spans="1:15" s="31" customFormat="1" x14ac:dyDescent="0.2">
      <c r="A209" s="246"/>
      <c r="D209" s="35"/>
      <c r="E209" s="39"/>
      <c r="F209" s="40"/>
      <c r="G209" s="39"/>
      <c r="H209" s="34"/>
      <c r="I209" s="34"/>
      <c r="K209" s="34"/>
      <c r="L209" s="34"/>
      <c r="N209" s="248"/>
      <c r="O209" s="25">
        <f t="shared" si="117"/>
        <v>0</v>
      </c>
    </row>
    <row r="210" spans="1:15" s="31" customFormat="1" x14ac:dyDescent="0.2">
      <c r="A210" s="246"/>
      <c r="D210" s="35"/>
      <c r="E210" s="39"/>
      <c r="F210" s="40"/>
      <c r="G210" s="39"/>
      <c r="H210" s="34"/>
      <c r="I210" s="34"/>
      <c r="K210" s="34"/>
      <c r="L210" s="34"/>
      <c r="N210" s="248"/>
      <c r="O210" s="25">
        <f t="shared" si="117"/>
        <v>0</v>
      </c>
    </row>
    <row r="211" spans="1:15" s="31" customFormat="1" x14ac:dyDescent="0.2">
      <c r="A211" s="246"/>
      <c r="D211" s="35"/>
      <c r="E211" s="39"/>
      <c r="F211" s="40"/>
      <c r="G211" s="39"/>
      <c r="H211" s="34"/>
      <c r="I211" s="34"/>
      <c r="K211" s="34"/>
      <c r="L211" s="34"/>
      <c r="N211" s="248"/>
      <c r="O211" s="25">
        <f t="shared" si="117"/>
        <v>0</v>
      </c>
    </row>
    <row r="212" spans="1:15" s="31" customFormat="1" x14ac:dyDescent="0.2">
      <c r="A212" s="246"/>
      <c r="D212" s="35"/>
      <c r="E212" s="39"/>
      <c r="F212" s="40"/>
      <c r="G212" s="39"/>
      <c r="H212" s="34"/>
      <c r="I212" s="34"/>
      <c r="K212" s="34"/>
      <c r="L212" s="34"/>
      <c r="N212" s="248"/>
      <c r="O212" s="25">
        <f t="shared" si="117"/>
        <v>0</v>
      </c>
    </row>
    <row r="213" spans="1:15" s="31" customFormat="1" x14ac:dyDescent="0.2">
      <c r="A213" s="246"/>
      <c r="D213" s="35"/>
      <c r="E213" s="39"/>
      <c r="F213" s="40"/>
      <c r="G213" s="39"/>
      <c r="H213" s="34"/>
      <c r="I213" s="34"/>
      <c r="K213" s="34"/>
      <c r="L213" s="34"/>
      <c r="N213" s="248"/>
      <c r="O213" s="25">
        <f t="shared" si="117"/>
        <v>0</v>
      </c>
    </row>
    <row r="214" spans="1:15" s="31" customFormat="1" x14ac:dyDescent="0.2">
      <c r="A214" s="246"/>
      <c r="D214" s="35"/>
      <c r="E214" s="39"/>
      <c r="F214" s="40"/>
      <c r="G214" s="39"/>
      <c r="H214" s="34"/>
      <c r="I214" s="34"/>
      <c r="K214" s="34"/>
      <c r="L214" s="34"/>
      <c r="N214" s="248"/>
      <c r="O214" s="25">
        <f t="shared" si="117"/>
        <v>0</v>
      </c>
    </row>
    <row r="215" spans="1:15" s="31" customFormat="1" x14ac:dyDescent="0.2">
      <c r="A215" s="246"/>
      <c r="D215" s="35"/>
      <c r="E215" s="39"/>
      <c r="F215" s="40"/>
      <c r="G215" s="39"/>
      <c r="H215" s="34"/>
      <c r="I215" s="34"/>
      <c r="K215" s="34"/>
      <c r="L215" s="34"/>
      <c r="N215" s="248"/>
      <c r="O215" s="25">
        <f t="shared" si="117"/>
        <v>0</v>
      </c>
    </row>
    <row r="216" spans="1:15" s="31" customFormat="1" x14ac:dyDescent="0.2">
      <c r="A216" s="246"/>
      <c r="D216" s="35"/>
      <c r="E216" s="39"/>
      <c r="F216" s="40"/>
      <c r="G216" s="39"/>
      <c r="H216" s="34"/>
      <c r="I216" s="34"/>
      <c r="K216" s="34"/>
      <c r="L216" s="34"/>
      <c r="N216" s="248"/>
      <c r="O216" s="25">
        <f t="shared" si="117"/>
        <v>0</v>
      </c>
    </row>
    <row r="217" spans="1:15" s="31" customFormat="1" x14ac:dyDescent="0.2">
      <c r="A217" s="246"/>
      <c r="D217" s="35"/>
      <c r="E217" s="39"/>
      <c r="F217" s="40"/>
      <c r="G217" s="39"/>
      <c r="H217" s="34"/>
      <c r="I217" s="34"/>
      <c r="K217" s="34"/>
      <c r="L217" s="34"/>
      <c r="N217" s="248"/>
      <c r="O217" s="25">
        <f t="shared" si="117"/>
        <v>0</v>
      </c>
    </row>
    <row r="218" spans="1:15" s="31" customFormat="1" x14ac:dyDescent="0.2">
      <c r="A218" s="246"/>
      <c r="D218" s="35"/>
      <c r="E218" s="39"/>
      <c r="F218" s="40"/>
      <c r="G218" s="39"/>
      <c r="H218" s="34"/>
      <c r="I218" s="34"/>
      <c r="K218" s="34"/>
      <c r="L218" s="34"/>
      <c r="N218" s="248"/>
      <c r="O218" s="25">
        <f t="shared" si="117"/>
        <v>0</v>
      </c>
    </row>
    <row r="219" spans="1:15" s="31" customFormat="1" x14ac:dyDescent="0.2">
      <c r="A219" s="246"/>
      <c r="D219" s="35"/>
      <c r="E219" s="39"/>
      <c r="F219" s="40"/>
      <c r="G219" s="39"/>
      <c r="H219" s="34"/>
      <c r="I219" s="34"/>
      <c r="K219" s="34"/>
      <c r="L219" s="34"/>
      <c r="N219" s="248"/>
      <c r="O219" s="25">
        <f t="shared" si="117"/>
        <v>0</v>
      </c>
    </row>
    <row r="220" spans="1:15" s="31" customFormat="1" x14ac:dyDescent="0.2">
      <c r="A220" s="246"/>
      <c r="D220" s="35"/>
      <c r="E220" s="39"/>
      <c r="F220" s="40"/>
      <c r="G220" s="39"/>
      <c r="H220" s="34"/>
      <c r="I220" s="34"/>
      <c r="K220" s="34"/>
      <c r="L220" s="34"/>
      <c r="N220" s="248"/>
      <c r="O220" s="25">
        <f t="shared" si="117"/>
        <v>0</v>
      </c>
    </row>
    <row r="221" spans="1:15" s="31" customFormat="1" x14ac:dyDescent="0.2">
      <c r="A221" s="246"/>
      <c r="D221" s="35"/>
      <c r="E221" s="39"/>
      <c r="F221" s="40"/>
      <c r="G221" s="39"/>
      <c r="H221" s="34"/>
      <c r="I221" s="34"/>
      <c r="K221" s="34"/>
      <c r="L221" s="34"/>
      <c r="N221" s="248"/>
      <c r="O221" s="25">
        <f t="shared" si="117"/>
        <v>0</v>
      </c>
    </row>
    <row r="222" spans="1:15" s="31" customFormat="1" x14ac:dyDescent="0.2">
      <c r="A222" s="246"/>
      <c r="D222" s="35"/>
      <c r="E222" s="39"/>
      <c r="F222" s="40"/>
      <c r="G222" s="39"/>
      <c r="H222" s="34"/>
      <c r="I222" s="34"/>
      <c r="K222" s="34"/>
      <c r="L222" s="34"/>
      <c r="N222" s="248"/>
      <c r="O222" s="25">
        <f t="shared" si="117"/>
        <v>0</v>
      </c>
    </row>
    <row r="223" spans="1:15" s="31" customFormat="1" x14ac:dyDescent="0.2">
      <c r="A223" s="246"/>
      <c r="D223" s="35"/>
      <c r="E223" s="39"/>
      <c r="F223" s="40"/>
      <c r="G223" s="39"/>
      <c r="H223" s="34"/>
      <c r="I223" s="34"/>
      <c r="K223" s="34"/>
      <c r="L223" s="34"/>
      <c r="N223" s="248"/>
      <c r="O223" s="25">
        <f t="shared" si="117"/>
        <v>0</v>
      </c>
    </row>
    <row r="224" spans="1:15" s="31" customFormat="1" x14ac:dyDescent="0.2">
      <c r="A224" s="246"/>
      <c r="D224" s="35"/>
      <c r="E224" s="39"/>
      <c r="F224" s="40"/>
      <c r="G224" s="39"/>
      <c r="H224" s="34"/>
      <c r="I224" s="34"/>
      <c r="K224" s="34"/>
      <c r="L224" s="34"/>
      <c r="N224" s="248"/>
      <c r="O224" s="25">
        <f t="shared" si="117"/>
        <v>0</v>
      </c>
    </row>
    <row r="225" spans="1:15" s="31" customFormat="1" x14ac:dyDescent="0.2">
      <c r="A225" s="246"/>
      <c r="D225" s="35"/>
      <c r="E225" s="39"/>
      <c r="F225" s="40"/>
      <c r="G225" s="39"/>
      <c r="H225" s="34"/>
      <c r="I225" s="34"/>
      <c r="K225" s="34"/>
      <c r="L225" s="34"/>
      <c r="N225" s="248"/>
      <c r="O225" s="25">
        <f t="shared" si="117"/>
        <v>0</v>
      </c>
    </row>
    <row r="226" spans="1:15" s="31" customFormat="1" x14ac:dyDescent="0.2">
      <c r="A226" s="246"/>
      <c r="D226" s="35"/>
      <c r="E226" s="39"/>
      <c r="F226" s="40"/>
      <c r="G226" s="39"/>
      <c r="H226" s="34"/>
      <c r="I226" s="34"/>
      <c r="K226" s="34"/>
      <c r="L226" s="34"/>
      <c r="N226" s="248"/>
      <c r="O226" s="25">
        <f t="shared" si="117"/>
        <v>0</v>
      </c>
    </row>
    <row r="227" spans="1:15" s="31" customFormat="1" x14ac:dyDescent="0.2">
      <c r="A227" s="246"/>
      <c r="D227" s="35"/>
      <c r="E227" s="39"/>
      <c r="F227" s="40"/>
      <c r="G227" s="39"/>
      <c r="H227" s="34"/>
      <c r="I227" s="34"/>
      <c r="K227" s="34"/>
      <c r="L227" s="34"/>
      <c r="N227" s="248"/>
      <c r="O227" s="25">
        <f t="shared" si="117"/>
        <v>0</v>
      </c>
    </row>
    <row r="228" spans="1:15" s="31" customFormat="1" x14ac:dyDescent="0.2">
      <c r="A228" s="246"/>
      <c r="D228" s="35"/>
      <c r="E228" s="39"/>
      <c r="F228" s="40"/>
      <c r="G228" s="39"/>
      <c r="H228" s="34"/>
      <c r="I228" s="34"/>
      <c r="K228" s="34"/>
      <c r="L228" s="34"/>
      <c r="N228" s="248"/>
      <c r="O228" s="25">
        <f t="shared" si="117"/>
        <v>0</v>
      </c>
    </row>
    <row r="229" spans="1:15" s="31" customFormat="1" x14ac:dyDescent="0.2">
      <c r="A229" s="246"/>
      <c r="D229" s="35"/>
      <c r="E229" s="39"/>
      <c r="F229" s="40"/>
      <c r="G229" s="39"/>
      <c r="H229" s="34"/>
      <c r="I229" s="34"/>
      <c r="K229" s="34"/>
      <c r="L229" s="34"/>
      <c r="N229" s="248"/>
      <c r="O229" s="25">
        <f t="shared" si="117"/>
        <v>0</v>
      </c>
    </row>
    <row r="230" spans="1:15" s="31" customFormat="1" x14ac:dyDescent="0.2">
      <c r="A230" s="246"/>
      <c r="D230" s="35"/>
      <c r="E230" s="39"/>
      <c r="F230" s="40"/>
      <c r="G230" s="39"/>
      <c r="H230" s="34"/>
      <c r="I230" s="34"/>
      <c r="K230" s="34"/>
      <c r="L230" s="34"/>
      <c r="N230" s="248"/>
      <c r="O230" s="25">
        <f t="shared" si="117"/>
        <v>0</v>
      </c>
    </row>
    <row r="231" spans="1:15" s="31" customFormat="1" x14ac:dyDescent="0.2">
      <c r="A231" s="246"/>
      <c r="D231" s="35"/>
      <c r="E231" s="39"/>
      <c r="F231" s="40"/>
      <c r="G231" s="39"/>
      <c r="H231" s="34"/>
      <c r="I231" s="34"/>
      <c r="K231" s="34"/>
      <c r="L231" s="34"/>
      <c r="N231" s="248"/>
      <c r="O231" s="25">
        <f t="shared" si="117"/>
        <v>0</v>
      </c>
    </row>
    <row r="232" spans="1:15" s="31" customFormat="1" x14ac:dyDescent="0.2">
      <c r="A232" s="246"/>
      <c r="D232" s="35"/>
      <c r="E232" s="39"/>
      <c r="F232" s="40"/>
      <c r="G232" s="39"/>
      <c r="H232" s="34"/>
      <c r="I232" s="34"/>
      <c r="K232" s="34"/>
      <c r="L232" s="34"/>
      <c r="N232" s="248"/>
      <c r="O232" s="25">
        <f t="shared" si="117"/>
        <v>0</v>
      </c>
    </row>
    <row r="233" spans="1:15" s="31" customFormat="1" x14ac:dyDescent="0.2">
      <c r="A233" s="246"/>
      <c r="D233" s="35"/>
      <c r="E233" s="39"/>
      <c r="F233" s="40"/>
      <c r="G233" s="39"/>
      <c r="H233" s="34"/>
      <c r="I233" s="34"/>
      <c r="K233" s="34"/>
      <c r="L233" s="34"/>
      <c r="N233" s="248"/>
      <c r="O233" s="25">
        <f t="shared" si="117"/>
        <v>0</v>
      </c>
    </row>
    <row r="234" spans="1:15" s="31" customFormat="1" x14ac:dyDescent="0.2">
      <c r="A234" s="246"/>
      <c r="D234" s="35"/>
      <c r="E234" s="39"/>
      <c r="F234" s="40"/>
      <c r="G234" s="39"/>
      <c r="H234" s="34"/>
      <c r="I234" s="34"/>
      <c r="K234" s="34"/>
      <c r="L234" s="34"/>
      <c r="N234" s="248"/>
      <c r="O234" s="25">
        <f t="shared" si="117"/>
        <v>0</v>
      </c>
    </row>
    <row r="235" spans="1:15" s="31" customFormat="1" x14ac:dyDescent="0.2">
      <c r="A235" s="246"/>
      <c r="D235" s="35"/>
      <c r="E235" s="39"/>
      <c r="F235" s="40"/>
      <c r="G235" s="39"/>
      <c r="H235" s="34"/>
      <c r="I235" s="34"/>
      <c r="K235" s="34"/>
      <c r="L235" s="34"/>
      <c r="N235" s="248"/>
      <c r="O235" s="25">
        <f t="shared" si="117"/>
        <v>0</v>
      </c>
    </row>
    <row r="236" spans="1:15" s="31" customFormat="1" x14ac:dyDescent="0.2">
      <c r="A236" s="246"/>
      <c r="D236" s="35"/>
      <c r="E236" s="39"/>
      <c r="F236" s="40"/>
      <c r="G236" s="39"/>
      <c r="H236" s="34"/>
      <c r="I236" s="34"/>
      <c r="K236" s="34"/>
      <c r="L236" s="34"/>
      <c r="N236" s="248"/>
      <c r="O236" s="25">
        <f t="shared" si="117"/>
        <v>0</v>
      </c>
    </row>
    <row r="237" spans="1:15" s="31" customFormat="1" x14ac:dyDescent="0.2">
      <c r="A237" s="246"/>
      <c r="D237" s="35"/>
      <c r="E237" s="39"/>
      <c r="F237" s="40"/>
      <c r="G237" s="39"/>
      <c r="H237" s="34"/>
      <c r="I237" s="34"/>
      <c r="K237" s="34"/>
      <c r="L237" s="34"/>
      <c r="N237" s="248"/>
      <c r="O237" s="25">
        <f t="shared" si="117"/>
        <v>0</v>
      </c>
    </row>
    <row r="238" spans="1:15" s="31" customFormat="1" x14ac:dyDescent="0.2">
      <c r="A238" s="246"/>
      <c r="D238" s="35"/>
      <c r="E238" s="39"/>
      <c r="F238" s="40"/>
      <c r="G238" s="39"/>
      <c r="H238" s="34"/>
      <c r="I238" s="34"/>
      <c r="K238" s="34"/>
      <c r="L238" s="34"/>
      <c r="N238" s="248"/>
      <c r="O238" s="25">
        <f t="shared" si="117"/>
        <v>0</v>
      </c>
    </row>
    <row r="239" spans="1:15" s="31" customFormat="1" x14ac:dyDescent="0.2">
      <c r="A239" s="246"/>
      <c r="D239" s="35"/>
      <c r="E239" s="39"/>
      <c r="F239" s="40"/>
      <c r="G239" s="39"/>
      <c r="H239" s="34"/>
      <c r="I239" s="34"/>
      <c r="K239" s="34"/>
      <c r="L239" s="34"/>
      <c r="N239" s="248"/>
      <c r="O239" s="25">
        <f t="shared" si="117"/>
        <v>0</v>
      </c>
    </row>
    <row r="240" spans="1:15" s="31" customFormat="1" x14ac:dyDescent="0.2">
      <c r="A240" s="246"/>
      <c r="D240" s="35"/>
      <c r="E240" s="39"/>
      <c r="F240" s="40"/>
      <c r="G240" s="39"/>
      <c r="H240" s="34"/>
      <c r="I240" s="34"/>
      <c r="K240" s="34"/>
      <c r="L240" s="34"/>
      <c r="N240" s="248"/>
      <c r="O240" s="25">
        <f t="shared" si="117"/>
        <v>0</v>
      </c>
    </row>
    <row r="241" spans="1:15" s="31" customFormat="1" x14ac:dyDescent="0.2">
      <c r="A241" s="246"/>
      <c r="D241" s="35"/>
      <c r="E241" s="39"/>
      <c r="F241" s="40"/>
      <c r="G241" s="39"/>
      <c r="H241" s="34"/>
      <c r="I241" s="34"/>
      <c r="K241" s="34"/>
      <c r="L241" s="34"/>
      <c r="N241" s="248"/>
      <c r="O241" s="25">
        <f t="shared" si="117"/>
        <v>0</v>
      </c>
    </row>
    <row r="242" spans="1:15" s="31" customFormat="1" x14ac:dyDescent="0.2">
      <c r="A242" s="246"/>
      <c r="D242" s="35"/>
      <c r="E242" s="39"/>
      <c r="F242" s="40"/>
      <c r="G242" s="39"/>
      <c r="H242" s="34"/>
      <c r="I242" s="34"/>
      <c r="K242" s="34"/>
      <c r="L242" s="34"/>
      <c r="N242" s="248"/>
      <c r="O242" s="25">
        <f t="shared" ref="O242:O305" si="118">LEN(A243)</f>
        <v>0</v>
      </c>
    </row>
    <row r="243" spans="1:15" s="31" customFormat="1" x14ac:dyDescent="0.2">
      <c r="A243" s="246"/>
      <c r="D243" s="35"/>
      <c r="E243" s="39"/>
      <c r="F243" s="40"/>
      <c r="G243" s="39"/>
      <c r="H243" s="34"/>
      <c r="I243" s="34"/>
      <c r="K243" s="34"/>
      <c r="L243" s="34"/>
      <c r="N243" s="248"/>
      <c r="O243" s="25">
        <f t="shared" si="118"/>
        <v>0</v>
      </c>
    </row>
    <row r="244" spans="1:15" s="31" customFormat="1" x14ac:dyDescent="0.2">
      <c r="A244" s="246"/>
      <c r="D244" s="35"/>
      <c r="E244" s="39"/>
      <c r="F244" s="40"/>
      <c r="G244" s="39"/>
      <c r="H244" s="34"/>
      <c r="I244" s="34"/>
      <c r="K244" s="34"/>
      <c r="L244" s="34"/>
      <c r="N244" s="248"/>
      <c r="O244" s="25">
        <f t="shared" si="118"/>
        <v>0</v>
      </c>
    </row>
    <row r="245" spans="1:15" s="31" customFormat="1" x14ac:dyDescent="0.2">
      <c r="A245" s="246"/>
      <c r="D245" s="35"/>
      <c r="E245" s="39"/>
      <c r="F245" s="40"/>
      <c r="G245" s="39"/>
      <c r="H245" s="34"/>
      <c r="I245" s="34"/>
      <c r="K245" s="34"/>
      <c r="L245" s="34"/>
      <c r="N245" s="248"/>
      <c r="O245" s="25">
        <f t="shared" si="118"/>
        <v>0</v>
      </c>
    </row>
    <row r="246" spans="1:15" s="31" customFormat="1" x14ac:dyDescent="0.2">
      <c r="A246" s="246"/>
      <c r="D246" s="35"/>
      <c r="E246" s="39"/>
      <c r="F246" s="40"/>
      <c r="G246" s="39"/>
      <c r="H246" s="34"/>
      <c r="I246" s="34"/>
      <c r="K246" s="34"/>
      <c r="L246" s="34"/>
      <c r="N246" s="248"/>
      <c r="O246" s="25">
        <f t="shared" si="118"/>
        <v>0</v>
      </c>
    </row>
    <row r="247" spans="1:15" s="31" customFormat="1" x14ac:dyDescent="0.2">
      <c r="A247" s="246"/>
      <c r="D247" s="35"/>
      <c r="E247" s="39"/>
      <c r="F247" s="40"/>
      <c r="G247" s="39"/>
      <c r="H247" s="34"/>
      <c r="I247" s="34"/>
      <c r="K247" s="34"/>
      <c r="L247" s="34"/>
      <c r="N247" s="248"/>
      <c r="O247" s="25">
        <f t="shared" si="118"/>
        <v>0</v>
      </c>
    </row>
    <row r="248" spans="1:15" s="31" customFormat="1" x14ac:dyDescent="0.2">
      <c r="A248" s="246"/>
      <c r="D248" s="35"/>
      <c r="E248" s="39"/>
      <c r="F248" s="40"/>
      <c r="G248" s="39"/>
      <c r="H248" s="34"/>
      <c r="I248" s="34"/>
      <c r="K248" s="34"/>
      <c r="L248" s="34"/>
      <c r="N248" s="248"/>
      <c r="O248" s="25">
        <f t="shared" si="118"/>
        <v>0</v>
      </c>
    </row>
    <row r="249" spans="1:15" s="31" customFormat="1" x14ac:dyDescent="0.2">
      <c r="A249" s="246"/>
      <c r="D249" s="35"/>
      <c r="E249" s="39"/>
      <c r="F249" s="40"/>
      <c r="G249" s="39"/>
      <c r="H249" s="34"/>
      <c r="I249" s="34"/>
      <c r="K249" s="34"/>
      <c r="L249" s="34"/>
      <c r="N249" s="248"/>
      <c r="O249" s="25">
        <f t="shared" si="118"/>
        <v>0</v>
      </c>
    </row>
    <row r="250" spans="1:15" s="31" customFormat="1" x14ac:dyDescent="0.2">
      <c r="A250" s="246"/>
      <c r="D250" s="35"/>
      <c r="E250" s="39"/>
      <c r="F250" s="40"/>
      <c r="G250" s="39"/>
      <c r="H250" s="34"/>
      <c r="I250" s="34"/>
      <c r="K250" s="34"/>
      <c r="L250" s="34"/>
      <c r="N250" s="248"/>
      <c r="O250" s="25">
        <f t="shared" si="118"/>
        <v>0</v>
      </c>
    </row>
    <row r="251" spans="1:15" s="31" customFormat="1" x14ac:dyDescent="0.2">
      <c r="A251" s="246"/>
      <c r="D251" s="35"/>
      <c r="E251" s="39"/>
      <c r="F251" s="40"/>
      <c r="G251" s="39"/>
      <c r="H251" s="34"/>
      <c r="I251" s="34"/>
      <c r="K251" s="34"/>
      <c r="L251" s="34"/>
      <c r="N251" s="248"/>
      <c r="O251" s="25">
        <f t="shared" si="118"/>
        <v>0</v>
      </c>
    </row>
    <row r="252" spans="1:15" s="31" customFormat="1" x14ac:dyDescent="0.2">
      <c r="A252" s="246"/>
      <c r="D252" s="35"/>
      <c r="E252" s="39"/>
      <c r="F252" s="40"/>
      <c r="G252" s="39"/>
      <c r="H252" s="34"/>
      <c r="I252" s="34"/>
      <c r="K252" s="34"/>
      <c r="L252" s="34"/>
      <c r="N252" s="248"/>
      <c r="O252" s="25">
        <f t="shared" si="118"/>
        <v>0</v>
      </c>
    </row>
    <row r="253" spans="1:15" s="31" customFormat="1" x14ac:dyDescent="0.2">
      <c r="A253" s="246"/>
      <c r="D253" s="35"/>
      <c r="E253" s="39"/>
      <c r="F253" s="40"/>
      <c r="G253" s="39"/>
      <c r="H253" s="34"/>
      <c r="I253" s="34"/>
      <c r="K253" s="34"/>
      <c r="L253" s="34"/>
      <c r="N253" s="248"/>
      <c r="O253" s="25">
        <f t="shared" si="118"/>
        <v>0</v>
      </c>
    </row>
    <row r="254" spans="1:15" s="31" customFormat="1" x14ac:dyDescent="0.2">
      <c r="A254" s="246"/>
      <c r="D254" s="35"/>
      <c r="E254" s="39"/>
      <c r="F254" s="40"/>
      <c r="G254" s="39"/>
      <c r="H254" s="34"/>
      <c r="I254" s="34"/>
      <c r="K254" s="34"/>
      <c r="L254" s="34"/>
      <c r="N254" s="248"/>
      <c r="O254" s="25">
        <f t="shared" si="118"/>
        <v>0</v>
      </c>
    </row>
    <row r="255" spans="1:15" s="31" customFormat="1" x14ac:dyDescent="0.2">
      <c r="A255" s="246"/>
      <c r="D255" s="35"/>
      <c r="E255" s="39"/>
      <c r="F255" s="40"/>
      <c r="G255" s="39"/>
      <c r="H255" s="34"/>
      <c r="I255" s="34"/>
      <c r="K255" s="34"/>
      <c r="L255" s="34"/>
      <c r="N255" s="248"/>
      <c r="O255" s="25">
        <f t="shared" si="118"/>
        <v>0</v>
      </c>
    </row>
    <row r="256" spans="1:15" s="31" customFormat="1" x14ac:dyDescent="0.2">
      <c r="A256" s="246"/>
      <c r="D256" s="35"/>
      <c r="E256" s="39"/>
      <c r="F256" s="40"/>
      <c r="G256" s="39"/>
      <c r="H256" s="34"/>
      <c r="I256" s="34"/>
      <c r="K256" s="34"/>
      <c r="L256" s="34"/>
      <c r="N256" s="248"/>
      <c r="O256" s="25">
        <f t="shared" si="118"/>
        <v>0</v>
      </c>
    </row>
    <row r="257" spans="1:15" s="31" customFormat="1" x14ac:dyDescent="0.2">
      <c r="A257" s="246"/>
      <c r="D257" s="35"/>
      <c r="E257" s="39"/>
      <c r="F257" s="40"/>
      <c r="G257" s="39"/>
      <c r="H257" s="34"/>
      <c r="I257" s="34"/>
      <c r="K257" s="34"/>
      <c r="L257" s="34"/>
      <c r="N257" s="248"/>
      <c r="O257" s="25">
        <f t="shared" si="118"/>
        <v>0</v>
      </c>
    </row>
    <row r="258" spans="1:15" s="31" customFormat="1" x14ac:dyDescent="0.2">
      <c r="A258" s="246"/>
      <c r="D258" s="35"/>
      <c r="E258" s="39"/>
      <c r="F258" s="40"/>
      <c r="G258" s="39"/>
      <c r="H258" s="34"/>
      <c r="I258" s="34"/>
      <c r="K258" s="34"/>
      <c r="L258" s="34"/>
      <c r="N258" s="248"/>
      <c r="O258" s="25">
        <f t="shared" si="118"/>
        <v>0</v>
      </c>
    </row>
    <row r="259" spans="1:15" s="31" customFormat="1" x14ac:dyDescent="0.2">
      <c r="A259" s="246"/>
      <c r="D259" s="35"/>
      <c r="E259" s="39"/>
      <c r="F259" s="40"/>
      <c r="G259" s="39"/>
      <c r="H259" s="34"/>
      <c r="I259" s="34"/>
      <c r="K259" s="34"/>
      <c r="L259" s="34"/>
      <c r="N259" s="248"/>
      <c r="O259" s="25">
        <f t="shared" si="118"/>
        <v>0</v>
      </c>
    </row>
    <row r="260" spans="1:15" s="31" customFormat="1" x14ac:dyDescent="0.2">
      <c r="A260" s="246"/>
      <c r="D260" s="35"/>
      <c r="E260" s="39"/>
      <c r="F260" s="40"/>
      <c r="G260" s="39"/>
      <c r="H260" s="34"/>
      <c r="I260" s="34"/>
      <c r="K260" s="34"/>
      <c r="L260" s="34"/>
      <c r="N260" s="248"/>
      <c r="O260" s="25">
        <f t="shared" si="118"/>
        <v>0</v>
      </c>
    </row>
    <row r="261" spans="1:15" s="31" customFormat="1" x14ac:dyDescent="0.2">
      <c r="A261" s="246"/>
      <c r="D261" s="35"/>
      <c r="E261" s="39"/>
      <c r="F261" s="40"/>
      <c r="G261" s="39"/>
      <c r="H261" s="34"/>
      <c r="I261" s="34"/>
      <c r="K261" s="34"/>
      <c r="L261" s="34"/>
      <c r="N261" s="248"/>
      <c r="O261" s="25">
        <f t="shared" si="118"/>
        <v>0</v>
      </c>
    </row>
    <row r="262" spans="1:15" s="31" customFormat="1" x14ac:dyDescent="0.2">
      <c r="A262" s="246"/>
      <c r="D262" s="35"/>
      <c r="E262" s="39"/>
      <c r="F262" s="40"/>
      <c r="G262" s="39"/>
      <c r="H262" s="34"/>
      <c r="I262" s="34"/>
      <c r="K262" s="34"/>
      <c r="L262" s="34"/>
      <c r="N262" s="248"/>
      <c r="O262" s="25">
        <f t="shared" si="118"/>
        <v>0</v>
      </c>
    </row>
    <row r="263" spans="1:15" s="31" customFormat="1" x14ac:dyDescent="0.2">
      <c r="A263" s="246"/>
      <c r="D263" s="35"/>
      <c r="E263" s="39"/>
      <c r="F263" s="40"/>
      <c r="G263" s="39"/>
      <c r="H263" s="34"/>
      <c r="I263" s="34"/>
      <c r="K263" s="34"/>
      <c r="L263" s="34"/>
      <c r="N263" s="248"/>
      <c r="O263" s="25">
        <f t="shared" si="118"/>
        <v>0</v>
      </c>
    </row>
    <row r="264" spans="1:15" s="31" customFormat="1" x14ac:dyDescent="0.2">
      <c r="A264" s="246"/>
      <c r="D264" s="35"/>
      <c r="E264" s="39"/>
      <c r="F264" s="40"/>
      <c r="G264" s="39"/>
      <c r="H264" s="34"/>
      <c r="I264" s="34"/>
      <c r="K264" s="34"/>
      <c r="L264" s="34"/>
      <c r="N264" s="248"/>
      <c r="O264" s="25">
        <f t="shared" si="118"/>
        <v>0</v>
      </c>
    </row>
    <row r="265" spans="1:15" s="31" customFormat="1" x14ac:dyDescent="0.2">
      <c r="A265" s="246"/>
      <c r="D265" s="35"/>
      <c r="E265" s="39"/>
      <c r="F265" s="40"/>
      <c r="G265" s="39"/>
      <c r="H265" s="34"/>
      <c r="I265" s="34"/>
      <c r="K265" s="34"/>
      <c r="L265" s="34"/>
      <c r="N265" s="248"/>
      <c r="O265" s="25">
        <f t="shared" si="118"/>
        <v>0</v>
      </c>
    </row>
    <row r="266" spans="1:15" s="31" customFormat="1" x14ac:dyDescent="0.2">
      <c r="A266" s="246"/>
      <c r="D266" s="35"/>
      <c r="E266" s="39"/>
      <c r="F266" s="40"/>
      <c r="G266" s="39"/>
      <c r="H266" s="34"/>
      <c r="I266" s="34"/>
      <c r="K266" s="34"/>
      <c r="L266" s="34"/>
      <c r="N266" s="248"/>
      <c r="O266" s="25">
        <f t="shared" si="118"/>
        <v>0</v>
      </c>
    </row>
    <row r="267" spans="1:15" s="31" customFormat="1" x14ac:dyDescent="0.2">
      <c r="A267" s="246"/>
      <c r="D267" s="35"/>
      <c r="E267" s="39"/>
      <c r="F267" s="40"/>
      <c r="G267" s="39"/>
      <c r="H267" s="34"/>
      <c r="I267" s="34"/>
      <c r="K267" s="34"/>
      <c r="L267" s="34"/>
      <c r="N267" s="248"/>
      <c r="O267" s="25">
        <f t="shared" si="118"/>
        <v>0</v>
      </c>
    </row>
    <row r="268" spans="1:15" s="31" customFormat="1" x14ac:dyDescent="0.2">
      <c r="A268" s="246"/>
      <c r="D268" s="35"/>
      <c r="E268" s="39"/>
      <c r="F268" s="40"/>
      <c r="G268" s="39"/>
      <c r="H268" s="34"/>
      <c r="I268" s="34"/>
      <c r="K268" s="34"/>
      <c r="L268" s="34"/>
      <c r="N268" s="248"/>
      <c r="O268" s="25">
        <f t="shared" si="118"/>
        <v>0</v>
      </c>
    </row>
    <row r="269" spans="1:15" s="31" customFormat="1" x14ac:dyDescent="0.2">
      <c r="A269" s="246"/>
      <c r="D269" s="35"/>
      <c r="E269" s="39"/>
      <c r="F269" s="40"/>
      <c r="G269" s="39"/>
      <c r="H269" s="34"/>
      <c r="I269" s="34"/>
      <c r="K269" s="34"/>
      <c r="L269" s="34"/>
      <c r="N269" s="248"/>
      <c r="O269" s="25">
        <f t="shared" si="118"/>
        <v>0</v>
      </c>
    </row>
    <row r="270" spans="1:15" s="31" customFormat="1" x14ac:dyDescent="0.2">
      <c r="A270" s="246"/>
      <c r="D270" s="35"/>
      <c r="E270" s="39"/>
      <c r="F270" s="40"/>
      <c r="G270" s="39"/>
      <c r="H270" s="34"/>
      <c r="I270" s="34"/>
      <c r="K270" s="34"/>
      <c r="L270" s="34"/>
      <c r="N270" s="248"/>
      <c r="O270" s="25">
        <f t="shared" si="118"/>
        <v>0</v>
      </c>
    </row>
    <row r="271" spans="1:15" s="31" customFormat="1" x14ac:dyDescent="0.2">
      <c r="A271" s="246"/>
      <c r="D271" s="35"/>
      <c r="E271" s="39"/>
      <c r="F271" s="40"/>
      <c r="G271" s="39"/>
      <c r="H271" s="34"/>
      <c r="I271" s="34"/>
      <c r="K271" s="34"/>
      <c r="L271" s="34"/>
      <c r="N271" s="248"/>
      <c r="O271" s="25">
        <f t="shared" si="118"/>
        <v>0</v>
      </c>
    </row>
    <row r="272" spans="1:15" s="31" customFormat="1" x14ac:dyDescent="0.2">
      <c r="A272" s="246"/>
      <c r="D272" s="35"/>
      <c r="E272" s="39"/>
      <c r="F272" s="40"/>
      <c r="G272" s="39"/>
      <c r="H272" s="34"/>
      <c r="I272" s="34"/>
      <c r="K272" s="34"/>
      <c r="L272" s="34"/>
      <c r="N272" s="248"/>
      <c r="O272" s="25">
        <f t="shared" si="118"/>
        <v>0</v>
      </c>
    </row>
    <row r="273" spans="1:15" s="31" customFormat="1" x14ac:dyDescent="0.2">
      <c r="A273" s="246"/>
      <c r="D273" s="35"/>
      <c r="E273" s="39"/>
      <c r="F273" s="40"/>
      <c r="G273" s="39"/>
      <c r="H273" s="34"/>
      <c r="I273" s="34"/>
      <c r="K273" s="34"/>
      <c r="L273" s="34"/>
      <c r="N273" s="248"/>
      <c r="O273" s="25">
        <f t="shared" si="118"/>
        <v>0</v>
      </c>
    </row>
    <row r="274" spans="1:15" s="31" customFormat="1" x14ac:dyDescent="0.2">
      <c r="A274" s="246"/>
      <c r="D274" s="35"/>
      <c r="E274" s="39"/>
      <c r="F274" s="40"/>
      <c r="G274" s="39"/>
      <c r="H274" s="34"/>
      <c r="I274" s="34"/>
      <c r="K274" s="34"/>
      <c r="L274" s="34"/>
      <c r="N274" s="248"/>
      <c r="O274" s="25">
        <f t="shared" si="118"/>
        <v>0</v>
      </c>
    </row>
    <row r="275" spans="1:15" s="31" customFormat="1" x14ac:dyDescent="0.2">
      <c r="A275" s="246"/>
      <c r="D275" s="35"/>
      <c r="E275" s="39"/>
      <c r="F275" s="40"/>
      <c r="G275" s="39"/>
      <c r="H275" s="34"/>
      <c r="I275" s="34"/>
      <c r="K275" s="34"/>
      <c r="L275" s="34"/>
      <c r="N275" s="248"/>
      <c r="O275" s="25">
        <f t="shared" si="118"/>
        <v>0</v>
      </c>
    </row>
    <row r="276" spans="1:15" s="31" customFormat="1" x14ac:dyDescent="0.2">
      <c r="A276" s="246"/>
      <c r="D276" s="35"/>
      <c r="E276" s="39"/>
      <c r="F276" s="40"/>
      <c r="G276" s="39"/>
      <c r="H276" s="34"/>
      <c r="I276" s="34"/>
      <c r="K276" s="34"/>
      <c r="L276" s="34"/>
      <c r="N276" s="248"/>
      <c r="O276" s="25">
        <f t="shared" si="118"/>
        <v>0</v>
      </c>
    </row>
    <row r="277" spans="1:15" s="31" customFormat="1" x14ac:dyDescent="0.2">
      <c r="A277" s="246"/>
      <c r="D277" s="35"/>
      <c r="E277" s="39"/>
      <c r="F277" s="40"/>
      <c r="G277" s="39"/>
      <c r="H277" s="34"/>
      <c r="I277" s="34"/>
      <c r="K277" s="34"/>
      <c r="L277" s="34"/>
      <c r="N277" s="248"/>
      <c r="O277" s="25">
        <f t="shared" si="118"/>
        <v>0</v>
      </c>
    </row>
    <row r="278" spans="1:15" s="31" customFormat="1" x14ac:dyDescent="0.2">
      <c r="A278" s="246"/>
      <c r="D278" s="35"/>
      <c r="E278" s="39"/>
      <c r="F278" s="40"/>
      <c r="G278" s="39"/>
      <c r="H278" s="34"/>
      <c r="I278" s="34"/>
      <c r="K278" s="34"/>
      <c r="L278" s="34"/>
      <c r="N278" s="248"/>
      <c r="O278" s="25">
        <f t="shared" si="118"/>
        <v>0</v>
      </c>
    </row>
    <row r="279" spans="1:15" s="31" customFormat="1" x14ac:dyDescent="0.2">
      <c r="A279" s="246"/>
      <c r="D279" s="35"/>
      <c r="E279" s="39"/>
      <c r="F279" s="40"/>
      <c r="G279" s="39"/>
      <c r="H279" s="34"/>
      <c r="I279" s="34"/>
      <c r="K279" s="34"/>
      <c r="L279" s="34"/>
      <c r="N279" s="248"/>
      <c r="O279" s="25">
        <f t="shared" si="118"/>
        <v>0</v>
      </c>
    </row>
    <row r="280" spans="1:15" s="31" customFormat="1" x14ac:dyDescent="0.2">
      <c r="A280" s="246"/>
      <c r="D280" s="35"/>
      <c r="E280" s="39"/>
      <c r="F280" s="40"/>
      <c r="G280" s="39"/>
      <c r="H280" s="34"/>
      <c r="I280" s="34"/>
      <c r="K280" s="34"/>
      <c r="L280" s="34"/>
      <c r="N280" s="248"/>
      <c r="O280" s="25">
        <f t="shared" si="118"/>
        <v>0</v>
      </c>
    </row>
    <row r="281" spans="1:15" s="31" customFormat="1" x14ac:dyDescent="0.2">
      <c r="A281" s="246"/>
      <c r="D281" s="35"/>
      <c r="E281" s="39"/>
      <c r="F281" s="40"/>
      <c r="G281" s="39"/>
      <c r="H281" s="34"/>
      <c r="I281" s="34"/>
      <c r="K281" s="34"/>
      <c r="L281" s="34"/>
      <c r="N281" s="248"/>
      <c r="O281" s="25">
        <f t="shared" si="118"/>
        <v>0</v>
      </c>
    </row>
    <row r="282" spans="1:15" s="31" customFormat="1" x14ac:dyDescent="0.2">
      <c r="A282" s="246"/>
      <c r="D282" s="35"/>
      <c r="E282" s="39"/>
      <c r="F282" s="40"/>
      <c r="G282" s="39"/>
      <c r="H282" s="34"/>
      <c r="I282" s="34"/>
      <c r="K282" s="34"/>
      <c r="L282" s="34"/>
      <c r="N282" s="248"/>
      <c r="O282" s="25">
        <f t="shared" si="118"/>
        <v>0</v>
      </c>
    </row>
    <row r="283" spans="1:15" s="31" customFormat="1" x14ac:dyDescent="0.2">
      <c r="A283" s="246"/>
      <c r="D283" s="35"/>
      <c r="E283" s="39"/>
      <c r="F283" s="40"/>
      <c r="G283" s="39"/>
      <c r="H283" s="34"/>
      <c r="I283" s="34"/>
      <c r="K283" s="34"/>
      <c r="L283" s="34"/>
      <c r="N283" s="248"/>
      <c r="O283" s="25">
        <f t="shared" si="118"/>
        <v>0</v>
      </c>
    </row>
    <row r="284" spans="1:15" s="31" customFormat="1" x14ac:dyDescent="0.2">
      <c r="A284" s="246"/>
      <c r="D284" s="35"/>
      <c r="E284" s="39"/>
      <c r="F284" s="40"/>
      <c r="G284" s="39"/>
      <c r="H284" s="34"/>
      <c r="I284" s="34"/>
      <c r="K284" s="34"/>
      <c r="L284" s="34"/>
      <c r="N284" s="248"/>
      <c r="O284" s="25">
        <f t="shared" si="118"/>
        <v>0</v>
      </c>
    </row>
    <row r="285" spans="1:15" s="31" customFormat="1" x14ac:dyDescent="0.2">
      <c r="A285" s="246"/>
      <c r="D285" s="35"/>
      <c r="E285" s="39"/>
      <c r="F285" s="40"/>
      <c r="G285" s="39"/>
      <c r="H285" s="34"/>
      <c r="I285" s="34"/>
      <c r="K285" s="34"/>
      <c r="L285" s="34"/>
      <c r="N285" s="248"/>
      <c r="O285" s="25">
        <f t="shared" si="118"/>
        <v>0</v>
      </c>
    </row>
    <row r="286" spans="1:15" s="31" customFormat="1" x14ac:dyDescent="0.2">
      <c r="A286" s="246"/>
      <c r="D286" s="35"/>
      <c r="E286" s="39"/>
      <c r="F286" s="40"/>
      <c r="G286" s="39"/>
      <c r="H286" s="34"/>
      <c r="I286" s="34"/>
      <c r="K286" s="34"/>
      <c r="L286" s="34"/>
      <c r="N286" s="248"/>
      <c r="O286" s="25">
        <f t="shared" si="118"/>
        <v>0</v>
      </c>
    </row>
    <row r="287" spans="1:15" s="31" customFormat="1" x14ac:dyDescent="0.2">
      <c r="A287" s="246"/>
      <c r="D287" s="35"/>
      <c r="E287" s="39"/>
      <c r="F287" s="40"/>
      <c r="G287" s="39"/>
      <c r="H287" s="34"/>
      <c r="I287" s="34"/>
      <c r="K287" s="34"/>
      <c r="L287" s="34"/>
      <c r="N287" s="248"/>
      <c r="O287" s="25">
        <f t="shared" si="118"/>
        <v>0</v>
      </c>
    </row>
    <row r="288" spans="1:15" s="31" customFormat="1" x14ac:dyDescent="0.2">
      <c r="A288" s="246"/>
      <c r="D288" s="35"/>
      <c r="E288" s="39"/>
      <c r="F288" s="40"/>
      <c r="G288" s="39"/>
      <c r="H288" s="34"/>
      <c r="I288" s="34"/>
      <c r="K288" s="34"/>
      <c r="L288" s="34"/>
      <c r="N288" s="248"/>
      <c r="O288" s="25">
        <f t="shared" si="118"/>
        <v>0</v>
      </c>
    </row>
    <row r="289" spans="1:15" s="31" customFormat="1" x14ac:dyDescent="0.2">
      <c r="A289" s="246"/>
      <c r="D289" s="35"/>
      <c r="E289" s="39"/>
      <c r="F289" s="40"/>
      <c r="G289" s="39"/>
      <c r="H289" s="34"/>
      <c r="I289" s="34"/>
      <c r="K289" s="34"/>
      <c r="L289" s="34"/>
      <c r="N289" s="248"/>
      <c r="O289" s="25">
        <f t="shared" si="118"/>
        <v>0</v>
      </c>
    </row>
    <row r="290" spans="1:15" s="31" customFormat="1" x14ac:dyDescent="0.2">
      <c r="A290" s="246"/>
      <c r="D290" s="35"/>
      <c r="E290" s="39"/>
      <c r="F290" s="40"/>
      <c r="G290" s="39"/>
      <c r="H290" s="34"/>
      <c r="I290" s="34"/>
      <c r="K290" s="34"/>
      <c r="L290" s="34"/>
      <c r="N290" s="248"/>
      <c r="O290" s="25">
        <f t="shared" si="118"/>
        <v>0</v>
      </c>
    </row>
    <row r="291" spans="1:15" s="31" customFormat="1" x14ac:dyDescent="0.2">
      <c r="A291" s="246"/>
      <c r="D291" s="35"/>
      <c r="E291" s="39"/>
      <c r="F291" s="40"/>
      <c r="G291" s="39"/>
      <c r="H291" s="34"/>
      <c r="I291" s="34"/>
      <c r="K291" s="34"/>
      <c r="L291" s="34"/>
      <c r="N291" s="248"/>
      <c r="O291" s="25">
        <f t="shared" si="118"/>
        <v>0</v>
      </c>
    </row>
    <row r="292" spans="1:15" s="31" customFormat="1" x14ac:dyDescent="0.2">
      <c r="A292" s="246"/>
      <c r="D292" s="35"/>
      <c r="E292" s="39"/>
      <c r="F292" s="40"/>
      <c r="G292" s="39"/>
      <c r="H292" s="34"/>
      <c r="I292" s="34"/>
      <c r="K292" s="34"/>
      <c r="L292" s="34"/>
      <c r="N292" s="248"/>
      <c r="O292" s="25">
        <f t="shared" si="118"/>
        <v>0</v>
      </c>
    </row>
    <row r="293" spans="1:15" s="31" customFormat="1" x14ac:dyDescent="0.2">
      <c r="A293" s="246"/>
      <c r="D293" s="35"/>
      <c r="E293" s="39"/>
      <c r="F293" s="40"/>
      <c r="G293" s="39"/>
      <c r="H293" s="34"/>
      <c r="I293" s="34"/>
      <c r="K293" s="34"/>
      <c r="L293" s="34"/>
      <c r="N293" s="248"/>
      <c r="O293" s="25">
        <f t="shared" si="118"/>
        <v>0</v>
      </c>
    </row>
    <row r="294" spans="1:15" s="31" customFormat="1" x14ac:dyDescent="0.2">
      <c r="A294" s="246"/>
      <c r="D294" s="35"/>
      <c r="E294" s="39"/>
      <c r="F294" s="40"/>
      <c r="G294" s="39"/>
      <c r="H294" s="34"/>
      <c r="I294" s="34"/>
      <c r="K294" s="34"/>
      <c r="L294" s="34"/>
      <c r="N294" s="248"/>
      <c r="O294" s="25">
        <f t="shared" si="118"/>
        <v>0</v>
      </c>
    </row>
    <row r="295" spans="1:15" s="31" customFormat="1" x14ac:dyDescent="0.2">
      <c r="A295" s="246"/>
      <c r="D295" s="35"/>
      <c r="E295" s="39"/>
      <c r="F295" s="40"/>
      <c r="G295" s="39"/>
      <c r="H295" s="34"/>
      <c r="I295" s="34"/>
      <c r="K295" s="34"/>
      <c r="L295" s="34"/>
      <c r="N295" s="248"/>
      <c r="O295" s="25">
        <f t="shared" si="118"/>
        <v>0</v>
      </c>
    </row>
    <row r="296" spans="1:15" s="31" customFormat="1" x14ac:dyDescent="0.2">
      <c r="A296" s="246"/>
      <c r="D296" s="35"/>
      <c r="E296" s="39"/>
      <c r="F296" s="40"/>
      <c r="G296" s="39"/>
      <c r="H296" s="34"/>
      <c r="I296" s="34"/>
      <c r="K296" s="34"/>
      <c r="L296" s="34"/>
      <c r="N296" s="248"/>
      <c r="O296" s="25">
        <f t="shared" si="118"/>
        <v>0</v>
      </c>
    </row>
    <row r="297" spans="1:15" s="31" customFormat="1" x14ac:dyDescent="0.2">
      <c r="A297" s="246"/>
      <c r="D297" s="35"/>
      <c r="E297" s="39"/>
      <c r="F297" s="40"/>
      <c r="G297" s="39"/>
      <c r="H297" s="34"/>
      <c r="I297" s="34"/>
      <c r="K297" s="34"/>
      <c r="L297" s="34"/>
      <c r="N297" s="248"/>
      <c r="O297" s="25">
        <f t="shared" si="118"/>
        <v>0</v>
      </c>
    </row>
    <row r="298" spans="1:15" s="31" customFormat="1" x14ac:dyDescent="0.2">
      <c r="A298" s="246"/>
      <c r="D298" s="35"/>
      <c r="E298" s="39"/>
      <c r="F298" s="40"/>
      <c r="G298" s="39"/>
      <c r="H298" s="34"/>
      <c r="I298" s="34"/>
      <c r="K298" s="34"/>
      <c r="L298" s="34"/>
      <c r="N298" s="248"/>
      <c r="O298" s="25">
        <f t="shared" si="118"/>
        <v>0</v>
      </c>
    </row>
    <row r="299" spans="1:15" s="31" customFormat="1" x14ac:dyDescent="0.2">
      <c r="A299" s="246"/>
      <c r="D299" s="35"/>
      <c r="E299" s="39"/>
      <c r="F299" s="40"/>
      <c r="G299" s="39"/>
      <c r="H299" s="34"/>
      <c r="I299" s="34"/>
      <c r="K299" s="34"/>
      <c r="L299" s="34"/>
      <c r="N299" s="248"/>
      <c r="O299" s="25">
        <f t="shared" si="118"/>
        <v>0</v>
      </c>
    </row>
    <row r="300" spans="1:15" s="31" customFormat="1" x14ac:dyDescent="0.2">
      <c r="A300" s="246"/>
      <c r="D300" s="35"/>
      <c r="E300" s="39"/>
      <c r="F300" s="40"/>
      <c r="G300" s="39"/>
      <c r="H300" s="34"/>
      <c r="I300" s="34"/>
      <c r="K300" s="34"/>
      <c r="L300" s="34"/>
      <c r="N300" s="248"/>
      <c r="O300" s="25">
        <f t="shared" si="118"/>
        <v>0</v>
      </c>
    </row>
    <row r="301" spans="1:15" s="31" customFormat="1" x14ac:dyDescent="0.2">
      <c r="A301" s="246"/>
      <c r="D301" s="35"/>
      <c r="E301" s="39"/>
      <c r="F301" s="40"/>
      <c r="G301" s="39"/>
      <c r="H301" s="34"/>
      <c r="I301" s="34"/>
      <c r="K301" s="34"/>
      <c r="L301" s="34"/>
      <c r="N301" s="248"/>
      <c r="O301" s="25">
        <f t="shared" si="118"/>
        <v>0</v>
      </c>
    </row>
    <row r="302" spans="1:15" s="31" customFormat="1" x14ac:dyDescent="0.2">
      <c r="A302" s="246"/>
      <c r="D302" s="35"/>
      <c r="E302" s="39"/>
      <c r="F302" s="40"/>
      <c r="G302" s="39"/>
      <c r="H302" s="34"/>
      <c r="I302" s="34"/>
      <c r="K302" s="34"/>
      <c r="L302" s="34"/>
      <c r="N302" s="248"/>
      <c r="O302" s="25">
        <f t="shared" si="118"/>
        <v>0</v>
      </c>
    </row>
    <row r="303" spans="1:15" s="31" customFormat="1" x14ac:dyDescent="0.2">
      <c r="A303" s="246"/>
      <c r="D303" s="35"/>
      <c r="E303" s="39"/>
      <c r="F303" s="40"/>
      <c r="G303" s="39"/>
      <c r="H303" s="34"/>
      <c r="I303" s="34"/>
      <c r="K303" s="34"/>
      <c r="L303" s="34"/>
      <c r="N303" s="248"/>
      <c r="O303" s="25">
        <f t="shared" si="118"/>
        <v>0</v>
      </c>
    </row>
    <row r="304" spans="1:15" s="31" customFormat="1" x14ac:dyDescent="0.2">
      <c r="A304" s="246"/>
      <c r="D304" s="35"/>
      <c r="E304" s="39"/>
      <c r="F304" s="40"/>
      <c r="G304" s="39"/>
      <c r="H304" s="34"/>
      <c r="I304" s="34"/>
      <c r="K304" s="34"/>
      <c r="L304" s="34"/>
      <c r="N304" s="248"/>
      <c r="O304" s="25">
        <f t="shared" si="118"/>
        <v>0</v>
      </c>
    </row>
    <row r="305" spans="1:15" s="31" customFormat="1" x14ac:dyDescent="0.2">
      <c r="A305" s="246"/>
      <c r="D305" s="35"/>
      <c r="E305" s="39"/>
      <c r="F305" s="40"/>
      <c r="G305" s="39"/>
      <c r="H305" s="34"/>
      <c r="I305" s="34"/>
      <c r="K305" s="34"/>
      <c r="L305" s="34"/>
      <c r="N305" s="248"/>
      <c r="O305" s="25">
        <f t="shared" si="118"/>
        <v>0</v>
      </c>
    </row>
    <row r="306" spans="1:15" s="31" customFormat="1" x14ac:dyDescent="0.2">
      <c r="A306" s="246"/>
      <c r="D306" s="35"/>
      <c r="E306" s="39"/>
      <c r="F306" s="40"/>
      <c r="G306" s="39"/>
      <c r="H306" s="34"/>
      <c r="I306" s="34"/>
      <c r="K306" s="34"/>
      <c r="L306" s="34"/>
      <c r="N306" s="248"/>
      <c r="O306" s="25">
        <f t="shared" ref="O306:O369" si="119">LEN(A307)</f>
        <v>0</v>
      </c>
    </row>
    <row r="307" spans="1:15" s="31" customFormat="1" x14ac:dyDescent="0.2">
      <c r="A307" s="246"/>
      <c r="D307" s="35"/>
      <c r="E307" s="39"/>
      <c r="F307" s="40"/>
      <c r="G307" s="39"/>
      <c r="H307" s="34"/>
      <c r="I307" s="34"/>
      <c r="K307" s="34"/>
      <c r="L307" s="34"/>
      <c r="N307" s="248"/>
      <c r="O307" s="25">
        <f t="shared" si="119"/>
        <v>0</v>
      </c>
    </row>
    <row r="308" spans="1:15" s="31" customFormat="1" x14ac:dyDescent="0.2">
      <c r="A308" s="246"/>
      <c r="D308" s="35"/>
      <c r="E308" s="39"/>
      <c r="F308" s="40"/>
      <c r="G308" s="39"/>
      <c r="H308" s="34"/>
      <c r="I308" s="34"/>
      <c r="K308" s="34"/>
      <c r="L308" s="34"/>
      <c r="N308" s="248"/>
      <c r="O308" s="25">
        <f t="shared" si="119"/>
        <v>0</v>
      </c>
    </row>
    <row r="309" spans="1:15" s="31" customFormat="1" x14ac:dyDescent="0.2">
      <c r="A309" s="246"/>
      <c r="D309" s="35"/>
      <c r="E309" s="39"/>
      <c r="F309" s="40"/>
      <c r="G309" s="39"/>
      <c r="H309" s="34"/>
      <c r="I309" s="34"/>
      <c r="K309" s="34"/>
      <c r="L309" s="34"/>
      <c r="N309" s="248"/>
      <c r="O309" s="25">
        <f t="shared" si="119"/>
        <v>0</v>
      </c>
    </row>
    <row r="310" spans="1:15" s="31" customFormat="1" x14ac:dyDescent="0.2">
      <c r="A310" s="246"/>
      <c r="D310" s="35"/>
      <c r="E310" s="39"/>
      <c r="F310" s="40"/>
      <c r="G310" s="39"/>
      <c r="H310" s="34"/>
      <c r="I310" s="34"/>
      <c r="K310" s="34"/>
      <c r="L310" s="34"/>
      <c r="N310" s="248"/>
      <c r="O310" s="25">
        <f t="shared" si="119"/>
        <v>0</v>
      </c>
    </row>
    <row r="311" spans="1:15" s="31" customFormat="1" x14ac:dyDescent="0.2">
      <c r="A311" s="246"/>
      <c r="D311" s="35"/>
      <c r="E311" s="39"/>
      <c r="F311" s="40"/>
      <c r="G311" s="39"/>
      <c r="H311" s="34"/>
      <c r="I311" s="34"/>
      <c r="K311" s="34"/>
      <c r="L311" s="34"/>
      <c r="N311" s="248"/>
      <c r="O311" s="25">
        <f t="shared" si="119"/>
        <v>0</v>
      </c>
    </row>
    <row r="312" spans="1:15" s="31" customFormat="1" x14ac:dyDescent="0.2">
      <c r="A312" s="246"/>
      <c r="D312" s="35"/>
      <c r="E312" s="39"/>
      <c r="F312" s="40"/>
      <c r="G312" s="39"/>
      <c r="H312" s="34"/>
      <c r="I312" s="34"/>
      <c r="K312" s="34"/>
      <c r="L312" s="34"/>
      <c r="N312" s="248"/>
      <c r="O312" s="25">
        <f t="shared" si="119"/>
        <v>0</v>
      </c>
    </row>
    <row r="313" spans="1:15" s="31" customFormat="1" x14ac:dyDescent="0.2">
      <c r="A313" s="246"/>
      <c r="D313" s="35"/>
      <c r="E313" s="39"/>
      <c r="F313" s="40"/>
      <c r="G313" s="39"/>
      <c r="H313" s="34"/>
      <c r="I313" s="34"/>
      <c r="K313" s="34"/>
      <c r="L313" s="34"/>
      <c r="N313" s="248"/>
      <c r="O313" s="25">
        <f t="shared" si="119"/>
        <v>0</v>
      </c>
    </row>
    <row r="314" spans="1:15" s="31" customFormat="1" x14ac:dyDescent="0.2">
      <c r="A314" s="246"/>
      <c r="D314" s="35"/>
      <c r="E314" s="39"/>
      <c r="F314" s="40"/>
      <c r="G314" s="39"/>
      <c r="H314" s="34"/>
      <c r="I314" s="34"/>
      <c r="K314" s="34"/>
      <c r="L314" s="34"/>
      <c r="N314" s="248"/>
      <c r="O314" s="25">
        <f t="shared" si="119"/>
        <v>0</v>
      </c>
    </row>
    <row r="315" spans="1:15" s="31" customFormat="1" x14ac:dyDescent="0.2">
      <c r="A315" s="246"/>
      <c r="D315" s="35"/>
      <c r="E315" s="39"/>
      <c r="F315" s="40"/>
      <c r="G315" s="39"/>
      <c r="H315" s="34"/>
      <c r="I315" s="34"/>
      <c r="K315" s="34"/>
      <c r="L315" s="34"/>
      <c r="N315" s="248"/>
      <c r="O315" s="25">
        <f t="shared" si="119"/>
        <v>0</v>
      </c>
    </row>
    <row r="316" spans="1:15" s="31" customFormat="1" x14ac:dyDescent="0.2">
      <c r="A316" s="246"/>
      <c r="D316" s="35"/>
      <c r="E316" s="39"/>
      <c r="F316" s="40"/>
      <c r="G316" s="39"/>
      <c r="H316" s="34"/>
      <c r="I316" s="34"/>
      <c r="K316" s="34"/>
      <c r="L316" s="34"/>
      <c r="N316" s="248"/>
      <c r="O316" s="25">
        <f t="shared" si="119"/>
        <v>0</v>
      </c>
    </row>
    <row r="317" spans="1:15" s="31" customFormat="1" x14ac:dyDescent="0.2">
      <c r="A317" s="246"/>
      <c r="D317" s="35"/>
      <c r="E317" s="39"/>
      <c r="F317" s="40"/>
      <c r="G317" s="39"/>
      <c r="H317" s="34"/>
      <c r="I317" s="34"/>
      <c r="K317" s="34"/>
      <c r="L317" s="34"/>
      <c r="N317" s="248"/>
      <c r="O317" s="25">
        <f t="shared" si="119"/>
        <v>0</v>
      </c>
    </row>
    <row r="318" spans="1:15" s="31" customFormat="1" x14ac:dyDescent="0.2">
      <c r="A318" s="246"/>
      <c r="D318" s="35"/>
      <c r="E318" s="39"/>
      <c r="F318" s="40"/>
      <c r="G318" s="39"/>
      <c r="H318" s="34"/>
      <c r="I318" s="34"/>
      <c r="K318" s="34"/>
      <c r="L318" s="34"/>
      <c r="N318" s="248"/>
      <c r="O318" s="25">
        <f t="shared" si="119"/>
        <v>0</v>
      </c>
    </row>
    <row r="319" spans="1:15" s="31" customFormat="1" x14ac:dyDescent="0.2">
      <c r="A319" s="246"/>
      <c r="D319" s="35"/>
      <c r="E319" s="39"/>
      <c r="F319" s="40"/>
      <c r="G319" s="39"/>
      <c r="H319" s="34"/>
      <c r="I319" s="34"/>
      <c r="K319" s="34"/>
      <c r="L319" s="34"/>
      <c r="N319" s="248"/>
      <c r="O319" s="25">
        <f t="shared" si="119"/>
        <v>0</v>
      </c>
    </row>
    <row r="320" spans="1:15" s="31" customFormat="1" x14ac:dyDescent="0.2">
      <c r="A320" s="246"/>
      <c r="D320" s="35"/>
      <c r="E320" s="39"/>
      <c r="F320" s="40"/>
      <c r="G320" s="39"/>
      <c r="H320" s="34"/>
      <c r="I320" s="34"/>
      <c r="K320" s="34"/>
      <c r="L320" s="34"/>
      <c r="N320" s="248"/>
      <c r="O320" s="25">
        <f t="shared" si="119"/>
        <v>0</v>
      </c>
    </row>
    <row r="321" spans="1:15" s="31" customFormat="1" x14ac:dyDescent="0.2">
      <c r="A321" s="246"/>
      <c r="D321" s="35"/>
      <c r="E321" s="39"/>
      <c r="F321" s="40"/>
      <c r="G321" s="39"/>
      <c r="H321" s="34"/>
      <c r="I321" s="34"/>
      <c r="K321" s="34"/>
      <c r="L321" s="34"/>
      <c r="N321" s="248"/>
      <c r="O321" s="25">
        <f t="shared" si="119"/>
        <v>0</v>
      </c>
    </row>
    <row r="322" spans="1:15" s="31" customFormat="1" x14ac:dyDescent="0.2">
      <c r="A322" s="246"/>
      <c r="D322" s="35"/>
      <c r="E322" s="39"/>
      <c r="F322" s="40"/>
      <c r="G322" s="39"/>
      <c r="H322" s="34"/>
      <c r="I322" s="34"/>
      <c r="K322" s="34"/>
      <c r="L322" s="34"/>
      <c r="N322" s="248"/>
      <c r="O322" s="25">
        <f t="shared" si="119"/>
        <v>0</v>
      </c>
    </row>
    <row r="323" spans="1:15" s="31" customFormat="1" x14ac:dyDescent="0.2">
      <c r="A323" s="246"/>
      <c r="D323" s="35"/>
      <c r="E323" s="39"/>
      <c r="F323" s="40"/>
      <c r="G323" s="39"/>
      <c r="H323" s="34"/>
      <c r="I323" s="34"/>
      <c r="K323" s="34"/>
      <c r="L323" s="34"/>
      <c r="N323" s="248"/>
      <c r="O323" s="25">
        <f t="shared" si="119"/>
        <v>0</v>
      </c>
    </row>
    <row r="324" spans="1:15" s="31" customFormat="1" x14ac:dyDescent="0.2">
      <c r="A324" s="246"/>
      <c r="D324" s="35"/>
      <c r="E324" s="39"/>
      <c r="F324" s="40"/>
      <c r="G324" s="39"/>
      <c r="H324" s="34"/>
      <c r="I324" s="34"/>
      <c r="K324" s="34"/>
      <c r="L324" s="34"/>
      <c r="N324" s="248"/>
      <c r="O324" s="25">
        <f t="shared" si="119"/>
        <v>0</v>
      </c>
    </row>
    <row r="325" spans="1:15" s="31" customFormat="1" x14ac:dyDescent="0.2">
      <c r="A325" s="246"/>
      <c r="D325" s="35"/>
      <c r="E325" s="39"/>
      <c r="F325" s="40"/>
      <c r="G325" s="39"/>
      <c r="H325" s="34"/>
      <c r="I325" s="34"/>
      <c r="K325" s="34"/>
      <c r="L325" s="34"/>
      <c r="N325" s="248"/>
      <c r="O325" s="25">
        <f t="shared" si="119"/>
        <v>0</v>
      </c>
    </row>
    <row r="326" spans="1:15" s="31" customFormat="1" x14ac:dyDescent="0.2">
      <c r="A326" s="246"/>
      <c r="D326" s="35"/>
      <c r="E326" s="39"/>
      <c r="F326" s="40"/>
      <c r="G326" s="39"/>
      <c r="H326" s="34"/>
      <c r="I326" s="34"/>
      <c r="K326" s="34"/>
      <c r="L326" s="34"/>
      <c r="N326" s="248"/>
      <c r="O326" s="25">
        <f t="shared" si="119"/>
        <v>0</v>
      </c>
    </row>
    <row r="327" spans="1:15" s="31" customFormat="1" x14ac:dyDescent="0.2">
      <c r="A327" s="246"/>
      <c r="D327" s="35"/>
      <c r="E327" s="39"/>
      <c r="F327" s="40"/>
      <c r="G327" s="39"/>
      <c r="H327" s="34"/>
      <c r="I327" s="34"/>
      <c r="K327" s="34"/>
      <c r="L327" s="34"/>
      <c r="N327" s="248"/>
      <c r="O327" s="25">
        <f t="shared" si="119"/>
        <v>0</v>
      </c>
    </row>
    <row r="328" spans="1:15" s="31" customFormat="1" x14ac:dyDescent="0.2">
      <c r="A328" s="246"/>
      <c r="D328" s="35"/>
      <c r="E328" s="39"/>
      <c r="F328" s="40"/>
      <c r="G328" s="39"/>
      <c r="H328" s="34"/>
      <c r="I328" s="34"/>
      <c r="K328" s="34"/>
      <c r="L328" s="34"/>
      <c r="N328" s="248"/>
      <c r="O328" s="25">
        <f t="shared" si="119"/>
        <v>0</v>
      </c>
    </row>
    <row r="329" spans="1:15" s="31" customFormat="1" x14ac:dyDescent="0.2">
      <c r="A329" s="246"/>
      <c r="D329" s="35"/>
      <c r="E329" s="39"/>
      <c r="F329" s="40"/>
      <c r="G329" s="39"/>
      <c r="H329" s="34"/>
      <c r="I329" s="34"/>
      <c r="K329" s="34"/>
      <c r="L329" s="34"/>
      <c r="N329" s="248"/>
      <c r="O329" s="25">
        <f t="shared" si="119"/>
        <v>0</v>
      </c>
    </row>
    <row r="330" spans="1:15" s="31" customFormat="1" x14ac:dyDescent="0.2">
      <c r="A330" s="246"/>
      <c r="D330" s="35"/>
      <c r="E330" s="39"/>
      <c r="F330" s="40"/>
      <c r="G330" s="39"/>
      <c r="H330" s="34"/>
      <c r="I330" s="34"/>
      <c r="K330" s="34"/>
      <c r="L330" s="34"/>
      <c r="N330" s="248"/>
      <c r="O330" s="25">
        <f t="shared" si="119"/>
        <v>0</v>
      </c>
    </row>
    <row r="331" spans="1:15" s="31" customFormat="1" x14ac:dyDescent="0.2">
      <c r="A331" s="246"/>
      <c r="D331" s="35"/>
      <c r="E331" s="39"/>
      <c r="F331" s="40"/>
      <c r="G331" s="39"/>
      <c r="H331" s="34"/>
      <c r="I331" s="34"/>
      <c r="K331" s="34"/>
      <c r="L331" s="34"/>
      <c r="N331" s="248"/>
      <c r="O331" s="25">
        <f t="shared" si="119"/>
        <v>0</v>
      </c>
    </row>
    <row r="332" spans="1:15" s="31" customFormat="1" x14ac:dyDescent="0.2">
      <c r="A332" s="246"/>
      <c r="D332" s="35"/>
      <c r="E332" s="39"/>
      <c r="F332" s="40"/>
      <c r="G332" s="39"/>
      <c r="H332" s="34"/>
      <c r="I332" s="34"/>
      <c r="K332" s="34"/>
      <c r="L332" s="34"/>
      <c r="N332" s="248"/>
      <c r="O332" s="25">
        <f t="shared" si="119"/>
        <v>0</v>
      </c>
    </row>
    <row r="333" spans="1:15" s="31" customFormat="1" x14ac:dyDescent="0.2">
      <c r="A333" s="246"/>
      <c r="D333" s="35"/>
      <c r="E333" s="39"/>
      <c r="F333" s="40"/>
      <c r="G333" s="39"/>
      <c r="H333" s="34"/>
      <c r="I333" s="34"/>
      <c r="K333" s="34"/>
      <c r="L333" s="34"/>
      <c r="N333" s="248"/>
      <c r="O333" s="25">
        <f t="shared" si="119"/>
        <v>0</v>
      </c>
    </row>
    <row r="334" spans="1:15" s="31" customFormat="1" x14ac:dyDescent="0.2">
      <c r="A334" s="246"/>
      <c r="D334" s="35"/>
      <c r="E334" s="39"/>
      <c r="F334" s="40"/>
      <c r="G334" s="39"/>
      <c r="H334" s="34"/>
      <c r="I334" s="34"/>
      <c r="K334" s="34"/>
      <c r="L334" s="34"/>
      <c r="N334" s="248"/>
      <c r="O334" s="25">
        <f t="shared" si="119"/>
        <v>0</v>
      </c>
    </row>
    <row r="335" spans="1:15" s="31" customFormat="1" x14ac:dyDescent="0.2">
      <c r="A335" s="246"/>
      <c r="D335" s="35"/>
      <c r="E335" s="39"/>
      <c r="F335" s="40"/>
      <c r="G335" s="39"/>
      <c r="H335" s="34"/>
      <c r="I335" s="34"/>
      <c r="K335" s="34"/>
      <c r="L335" s="34"/>
      <c r="N335" s="248"/>
      <c r="O335" s="25">
        <f t="shared" si="119"/>
        <v>0</v>
      </c>
    </row>
    <row r="336" spans="1:15" s="31" customFormat="1" x14ac:dyDescent="0.2">
      <c r="A336" s="246"/>
      <c r="D336" s="35"/>
      <c r="E336" s="39"/>
      <c r="F336" s="40"/>
      <c r="G336" s="39"/>
      <c r="H336" s="34"/>
      <c r="I336" s="34"/>
      <c r="K336" s="34"/>
      <c r="L336" s="34"/>
      <c r="N336" s="248"/>
      <c r="O336" s="25">
        <f t="shared" si="119"/>
        <v>0</v>
      </c>
    </row>
    <row r="337" spans="1:15" s="31" customFormat="1" x14ac:dyDescent="0.2">
      <c r="A337" s="246"/>
      <c r="D337" s="35"/>
      <c r="E337" s="39"/>
      <c r="F337" s="40"/>
      <c r="G337" s="39"/>
      <c r="H337" s="34"/>
      <c r="I337" s="34"/>
      <c r="K337" s="34"/>
      <c r="L337" s="34"/>
      <c r="N337" s="248"/>
      <c r="O337" s="25">
        <f t="shared" si="119"/>
        <v>0</v>
      </c>
    </row>
    <row r="338" spans="1:15" s="31" customFormat="1" x14ac:dyDescent="0.2">
      <c r="A338" s="246"/>
      <c r="D338" s="35"/>
      <c r="E338" s="39"/>
      <c r="F338" s="40"/>
      <c r="G338" s="39"/>
      <c r="H338" s="34"/>
      <c r="I338" s="34"/>
      <c r="K338" s="34"/>
      <c r="L338" s="34"/>
      <c r="N338" s="248"/>
      <c r="O338" s="25">
        <f t="shared" si="119"/>
        <v>0</v>
      </c>
    </row>
    <row r="339" spans="1:15" s="31" customFormat="1" x14ac:dyDescent="0.2">
      <c r="A339" s="246"/>
      <c r="D339" s="35"/>
      <c r="E339" s="39"/>
      <c r="F339" s="40"/>
      <c r="G339" s="39"/>
      <c r="H339" s="34"/>
      <c r="I339" s="34"/>
      <c r="K339" s="34"/>
      <c r="L339" s="34"/>
      <c r="N339" s="248"/>
      <c r="O339" s="25">
        <f t="shared" si="119"/>
        <v>0</v>
      </c>
    </row>
    <row r="340" spans="1:15" s="31" customFormat="1" x14ac:dyDescent="0.2">
      <c r="A340" s="246"/>
      <c r="D340" s="35"/>
      <c r="E340" s="39"/>
      <c r="F340" s="40"/>
      <c r="G340" s="39"/>
      <c r="H340" s="34"/>
      <c r="I340" s="34"/>
      <c r="K340" s="34"/>
      <c r="L340" s="34"/>
      <c r="N340" s="248"/>
      <c r="O340" s="25">
        <f t="shared" si="119"/>
        <v>0</v>
      </c>
    </row>
    <row r="341" spans="1:15" s="31" customFormat="1" x14ac:dyDescent="0.2">
      <c r="A341" s="246"/>
      <c r="D341" s="35"/>
      <c r="E341" s="39"/>
      <c r="F341" s="40"/>
      <c r="G341" s="39"/>
      <c r="H341" s="34"/>
      <c r="I341" s="34"/>
      <c r="K341" s="34"/>
      <c r="L341" s="34"/>
      <c r="N341" s="248"/>
      <c r="O341" s="25">
        <f t="shared" si="119"/>
        <v>0</v>
      </c>
    </row>
    <row r="342" spans="1:15" s="31" customFormat="1" x14ac:dyDescent="0.2">
      <c r="A342" s="246"/>
      <c r="D342" s="35"/>
      <c r="E342" s="39"/>
      <c r="F342" s="40"/>
      <c r="G342" s="39"/>
      <c r="H342" s="34"/>
      <c r="I342" s="34"/>
      <c r="K342" s="34"/>
      <c r="L342" s="34"/>
      <c r="N342" s="248"/>
      <c r="O342" s="25">
        <f t="shared" si="119"/>
        <v>0</v>
      </c>
    </row>
    <row r="343" spans="1:15" s="31" customFormat="1" x14ac:dyDescent="0.2">
      <c r="A343" s="246"/>
      <c r="D343" s="35"/>
      <c r="E343" s="39"/>
      <c r="F343" s="40"/>
      <c r="G343" s="39"/>
      <c r="H343" s="34"/>
      <c r="I343" s="34"/>
      <c r="K343" s="34"/>
      <c r="L343" s="34"/>
      <c r="N343" s="248"/>
      <c r="O343" s="25">
        <f t="shared" si="119"/>
        <v>0</v>
      </c>
    </row>
    <row r="344" spans="1:15" s="31" customFormat="1" x14ac:dyDescent="0.2">
      <c r="A344" s="246"/>
      <c r="D344" s="35"/>
      <c r="E344" s="39"/>
      <c r="F344" s="40"/>
      <c r="G344" s="39"/>
      <c r="H344" s="34"/>
      <c r="I344" s="34"/>
      <c r="K344" s="34"/>
      <c r="L344" s="34"/>
      <c r="N344" s="248"/>
      <c r="O344" s="25">
        <f t="shared" si="119"/>
        <v>0</v>
      </c>
    </row>
    <row r="345" spans="1:15" s="31" customFormat="1" x14ac:dyDescent="0.2">
      <c r="A345" s="246"/>
      <c r="D345" s="35"/>
      <c r="E345" s="39"/>
      <c r="F345" s="40"/>
      <c r="G345" s="39"/>
      <c r="H345" s="34"/>
      <c r="I345" s="34"/>
      <c r="K345" s="34"/>
      <c r="L345" s="34"/>
      <c r="N345" s="248"/>
      <c r="O345" s="25">
        <f t="shared" si="119"/>
        <v>0</v>
      </c>
    </row>
    <row r="346" spans="1:15" s="31" customFormat="1" x14ac:dyDescent="0.2">
      <c r="A346" s="246"/>
      <c r="D346" s="35"/>
      <c r="E346" s="39"/>
      <c r="F346" s="40"/>
      <c r="G346" s="39"/>
      <c r="H346" s="34"/>
      <c r="I346" s="34"/>
      <c r="K346" s="34"/>
      <c r="L346" s="34"/>
      <c r="N346" s="248"/>
      <c r="O346" s="25">
        <f t="shared" si="119"/>
        <v>0</v>
      </c>
    </row>
    <row r="347" spans="1:15" s="31" customFormat="1" x14ac:dyDescent="0.2">
      <c r="A347" s="246"/>
      <c r="D347" s="35"/>
      <c r="E347" s="39"/>
      <c r="F347" s="40"/>
      <c r="G347" s="39"/>
      <c r="H347" s="34"/>
      <c r="I347" s="34"/>
      <c r="K347" s="34"/>
      <c r="L347" s="34"/>
      <c r="N347" s="248"/>
      <c r="O347" s="25">
        <f t="shared" si="119"/>
        <v>0</v>
      </c>
    </row>
    <row r="348" spans="1:15" s="31" customFormat="1" x14ac:dyDescent="0.2">
      <c r="A348" s="246"/>
      <c r="D348" s="35"/>
      <c r="E348" s="39"/>
      <c r="F348" s="40"/>
      <c r="G348" s="39"/>
      <c r="H348" s="34"/>
      <c r="I348" s="34"/>
      <c r="K348" s="34"/>
      <c r="L348" s="34"/>
      <c r="N348" s="248"/>
      <c r="O348" s="25">
        <f t="shared" si="119"/>
        <v>0</v>
      </c>
    </row>
    <row r="349" spans="1:15" s="31" customFormat="1" x14ac:dyDescent="0.2">
      <c r="A349" s="246"/>
      <c r="D349" s="35"/>
      <c r="E349" s="39"/>
      <c r="F349" s="40"/>
      <c r="G349" s="39"/>
      <c r="H349" s="34"/>
      <c r="I349" s="34"/>
      <c r="K349" s="34"/>
      <c r="L349" s="34"/>
      <c r="N349" s="248"/>
      <c r="O349" s="25">
        <f t="shared" si="119"/>
        <v>0</v>
      </c>
    </row>
    <row r="350" spans="1:15" s="31" customFormat="1" x14ac:dyDescent="0.2">
      <c r="A350" s="246"/>
      <c r="D350" s="35"/>
      <c r="E350" s="39"/>
      <c r="F350" s="40"/>
      <c r="G350" s="39"/>
      <c r="H350" s="34"/>
      <c r="I350" s="34"/>
      <c r="K350" s="34"/>
      <c r="L350" s="34"/>
      <c r="N350" s="248"/>
      <c r="O350" s="25">
        <f t="shared" si="119"/>
        <v>0</v>
      </c>
    </row>
    <row r="351" spans="1:15" s="31" customFormat="1" x14ac:dyDescent="0.2">
      <c r="A351" s="246"/>
      <c r="D351" s="35"/>
      <c r="E351" s="39"/>
      <c r="F351" s="40"/>
      <c r="G351" s="39"/>
      <c r="H351" s="34"/>
      <c r="I351" s="34"/>
      <c r="K351" s="34"/>
      <c r="L351" s="34"/>
      <c r="N351" s="248"/>
      <c r="O351" s="25">
        <f t="shared" si="119"/>
        <v>0</v>
      </c>
    </row>
    <row r="352" spans="1:15" s="31" customFormat="1" x14ac:dyDescent="0.2">
      <c r="A352" s="246"/>
      <c r="D352" s="35"/>
      <c r="E352" s="39"/>
      <c r="F352" s="40"/>
      <c r="G352" s="39"/>
      <c r="H352" s="34"/>
      <c r="I352" s="34"/>
      <c r="K352" s="34"/>
      <c r="L352" s="34"/>
      <c r="N352" s="248"/>
      <c r="O352" s="25">
        <f t="shared" si="119"/>
        <v>0</v>
      </c>
    </row>
    <row r="353" spans="1:15" s="31" customFormat="1" x14ac:dyDescent="0.2">
      <c r="A353" s="246"/>
      <c r="D353" s="35"/>
      <c r="E353" s="39"/>
      <c r="F353" s="40"/>
      <c r="G353" s="39"/>
      <c r="H353" s="34"/>
      <c r="I353" s="34"/>
      <c r="K353" s="34"/>
      <c r="L353" s="34"/>
      <c r="N353" s="248"/>
      <c r="O353" s="25">
        <f t="shared" si="119"/>
        <v>0</v>
      </c>
    </row>
    <row r="354" spans="1:15" s="31" customFormat="1" x14ac:dyDescent="0.2">
      <c r="A354" s="246"/>
      <c r="D354" s="35"/>
      <c r="E354" s="39"/>
      <c r="F354" s="40"/>
      <c r="G354" s="39"/>
      <c r="H354" s="34"/>
      <c r="I354" s="34"/>
      <c r="K354" s="34"/>
      <c r="L354" s="34"/>
      <c r="N354" s="248"/>
      <c r="O354" s="25">
        <f t="shared" si="119"/>
        <v>0</v>
      </c>
    </row>
    <row r="355" spans="1:15" s="31" customFormat="1" x14ac:dyDescent="0.2">
      <c r="A355" s="246"/>
      <c r="D355" s="35"/>
      <c r="E355" s="39"/>
      <c r="F355" s="40"/>
      <c r="G355" s="39"/>
      <c r="H355" s="34"/>
      <c r="I355" s="34"/>
      <c r="K355" s="34"/>
      <c r="L355" s="34"/>
      <c r="N355" s="248"/>
      <c r="O355" s="25">
        <f t="shared" si="119"/>
        <v>0</v>
      </c>
    </row>
    <row r="356" spans="1:15" s="31" customFormat="1" x14ac:dyDescent="0.2">
      <c r="A356" s="246"/>
      <c r="D356" s="35"/>
      <c r="E356" s="39"/>
      <c r="F356" s="40"/>
      <c r="G356" s="39"/>
      <c r="H356" s="34"/>
      <c r="I356" s="34"/>
      <c r="K356" s="34"/>
      <c r="L356" s="34"/>
      <c r="N356" s="248"/>
      <c r="O356" s="25">
        <f t="shared" si="119"/>
        <v>0</v>
      </c>
    </row>
    <row r="357" spans="1:15" s="31" customFormat="1" x14ac:dyDescent="0.2">
      <c r="A357" s="246"/>
      <c r="D357" s="35"/>
      <c r="E357" s="39"/>
      <c r="F357" s="40"/>
      <c r="G357" s="39"/>
      <c r="H357" s="34"/>
      <c r="I357" s="34"/>
      <c r="K357" s="34"/>
      <c r="L357" s="34"/>
      <c r="N357" s="248"/>
      <c r="O357" s="25">
        <f t="shared" si="119"/>
        <v>0</v>
      </c>
    </row>
    <row r="358" spans="1:15" s="31" customFormat="1" x14ac:dyDescent="0.2">
      <c r="A358" s="246"/>
      <c r="D358" s="35"/>
      <c r="E358" s="39"/>
      <c r="F358" s="40"/>
      <c r="G358" s="39"/>
      <c r="H358" s="34"/>
      <c r="I358" s="34"/>
      <c r="K358" s="34"/>
      <c r="L358" s="34"/>
      <c r="N358" s="248"/>
      <c r="O358" s="25">
        <f t="shared" si="119"/>
        <v>0</v>
      </c>
    </row>
    <row r="359" spans="1:15" s="31" customFormat="1" x14ac:dyDescent="0.2">
      <c r="A359" s="246"/>
      <c r="D359" s="35"/>
      <c r="E359" s="39"/>
      <c r="F359" s="40"/>
      <c r="G359" s="39"/>
      <c r="H359" s="34"/>
      <c r="I359" s="34"/>
      <c r="K359" s="34"/>
      <c r="L359" s="34"/>
      <c r="N359" s="248"/>
      <c r="O359" s="25">
        <f t="shared" si="119"/>
        <v>0</v>
      </c>
    </row>
    <row r="360" spans="1:15" s="31" customFormat="1" x14ac:dyDescent="0.2">
      <c r="A360" s="246"/>
      <c r="D360" s="35"/>
      <c r="E360" s="39"/>
      <c r="F360" s="40"/>
      <c r="G360" s="39"/>
      <c r="H360" s="34"/>
      <c r="I360" s="34"/>
      <c r="K360" s="34"/>
      <c r="L360" s="34"/>
      <c r="N360" s="248"/>
      <c r="O360" s="25">
        <f t="shared" si="119"/>
        <v>0</v>
      </c>
    </row>
    <row r="361" spans="1:15" s="31" customFormat="1" x14ac:dyDescent="0.2">
      <c r="A361" s="246"/>
      <c r="D361" s="35"/>
      <c r="E361" s="39"/>
      <c r="F361" s="40"/>
      <c r="G361" s="39"/>
      <c r="H361" s="34"/>
      <c r="I361" s="34"/>
      <c r="K361" s="34"/>
      <c r="L361" s="34"/>
      <c r="N361" s="248"/>
      <c r="O361" s="25">
        <f t="shared" si="119"/>
        <v>0</v>
      </c>
    </row>
    <row r="362" spans="1:15" s="31" customFormat="1" x14ac:dyDescent="0.2">
      <c r="A362" s="246"/>
      <c r="D362" s="35"/>
      <c r="E362" s="39"/>
      <c r="F362" s="40"/>
      <c r="G362" s="39"/>
      <c r="H362" s="34"/>
      <c r="I362" s="34"/>
      <c r="K362" s="34"/>
      <c r="L362" s="34"/>
      <c r="N362" s="248"/>
      <c r="O362" s="25">
        <f t="shared" si="119"/>
        <v>0</v>
      </c>
    </row>
    <row r="363" spans="1:15" s="31" customFormat="1" x14ac:dyDescent="0.2">
      <c r="A363" s="246"/>
      <c r="D363" s="35"/>
      <c r="E363" s="39"/>
      <c r="F363" s="40"/>
      <c r="G363" s="39"/>
      <c r="H363" s="34"/>
      <c r="I363" s="34"/>
      <c r="K363" s="34"/>
      <c r="L363" s="34"/>
      <c r="N363" s="248"/>
      <c r="O363" s="25">
        <f t="shared" si="119"/>
        <v>0</v>
      </c>
    </row>
    <row r="364" spans="1:15" s="31" customFormat="1" x14ac:dyDescent="0.2">
      <c r="A364" s="246"/>
      <c r="D364" s="35"/>
      <c r="E364" s="39"/>
      <c r="F364" s="40"/>
      <c r="G364" s="39"/>
      <c r="H364" s="34"/>
      <c r="I364" s="34"/>
      <c r="K364" s="34"/>
      <c r="L364" s="34"/>
      <c r="N364" s="248"/>
      <c r="O364" s="25">
        <f t="shared" si="119"/>
        <v>0</v>
      </c>
    </row>
    <row r="365" spans="1:15" s="31" customFormat="1" x14ac:dyDescent="0.2">
      <c r="A365" s="246"/>
      <c r="D365" s="35"/>
      <c r="E365" s="39"/>
      <c r="F365" s="40"/>
      <c r="G365" s="39"/>
      <c r="H365" s="34"/>
      <c r="I365" s="34"/>
      <c r="K365" s="34"/>
      <c r="L365" s="34"/>
      <c r="N365" s="248"/>
      <c r="O365" s="25">
        <f t="shared" si="119"/>
        <v>0</v>
      </c>
    </row>
    <row r="366" spans="1:15" s="31" customFormat="1" x14ac:dyDescent="0.2">
      <c r="A366" s="246"/>
      <c r="D366" s="35"/>
      <c r="E366" s="39"/>
      <c r="F366" s="40"/>
      <c r="G366" s="39"/>
      <c r="H366" s="34"/>
      <c r="I366" s="34"/>
      <c r="K366" s="34"/>
      <c r="L366" s="34"/>
      <c r="N366" s="248"/>
      <c r="O366" s="25">
        <f t="shared" si="119"/>
        <v>0</v>
      </c>
    </row>
    <row r="367" spans="1:15" s="31" customFormat="1" x14ac:dyDescent="0.2">
      <c r="A367" s="246"/>
      <c r="D367" s="35"/>
      <c r="E367" s="39"/>
      <c r="F367" s="40"/>
      <c r="G367" s="39"/>
      <c r="H367" s="34"/>
      <c r="I367" s="34"/>
      <c r="K367" s="34"/>
      <c r="L367" s="34"/>
      <c r="N367" s="248"/>
      <c r="O367" s="25">
        <f t="shared" si="119"/>
        <v>0</v>
      </c>
    </row>
    <row r="368" spans="1:15" s="31" customFormat="1" x14ac:dyDescent="0.2">
      <c r="A368" s="246"/>
      <c r="D368" s="35"/>
      <c r="E368" s="39"/>
      <c r="F368" s="40"/>
      <c r="G368" s="39"/>
      <c r="H368" s="34"/>
      <c r="I368" s="34"/>
      <c r="K368" s="34"/>
      <c r="L368" s="34"/>
      <c r="N368" s="248"/>
      <c r="O368" s="25">
        <f t="shared" si="119"/>
        <v>0</v>
      </c>
    </row>
    <row r="369" spans="1:15" s="31" customFormat="1" x14ac:dyDescent="0.2">
      <c r="A369" s="246"/>
      <c r="D369" s="35"/>
      <c r="E369" s="39"/>
      <c r="F369" s="40"/>
      <c r="G369" s="39"/>
      <c r="H369" s="34"/>
      <c r="I369" s="34"/>
      <c r="K369" s="34"/>
      <c r="L369" s="34"/>
      <c r="N369" s="248"/>
      <c r="O369" s="25">
        <f t="shared" si="119"/>
        <v>0</v>
      </c>
    </row>
    <row r="370" spans="1:15" s="31" customFormat="1" x14ac:dyDescent="0.2">
      <c r="A370" s="246"/>
      <c r="D370" s="35"/>
      <c r="E370" s="39"/>
      <c r="F370" s="40"/>
      <c r="G370" s="39"/>
      <c r="H370" s="34"/>
      <c r="I370" s="34"/>
      <c r="K370" s="34"/>
      <c r="L370" s="34"/>
      <c r="N370" s="248"/>
      <c r="O370" s="25">
        <f t="shared" ref="O370:O433" si="120">LEN(A371)</f>
        <v>0</v>
      </c>
    </row>
    <row r="371" spans="1:15" s="31" customFormat="1" x14ac:dyDescent="0.2">
      <c r="A371" s="246"/>
      <c r="D371" s="35"/>
      <c r="E371" s="39"/>
      <c r="F371" s="40"/>
      <c r="G371" s="39"/>
      <c r="H371" s="34"/>
      <c r="I371" s="34"/>
      <c r="K371" s="34"/>
      <c r="L371" s="34"/>
      <c r="N371" s="248"/>
      <c r="O371" s="25">
        <f t="shared" si="120"/>
        <v>0</v>
      </c>
    </row>
    <row r="372" spans="1:15" s="31" customFormat="1" x14ac:dyDescent="0.2">
      <c r="A372" s="246"/>
      <c r="D372" s="35"/>
      <c r="E372" s="39"/>
      <c r="F372" s="40"/>
      <c r="G372" s="39"/>
      <c r="H372" s="34"/>
      <c r="I372" s="34"/>
      <c r="K372" s="34"/>
      <c r="L372" s="34"/>
      <c r="N372" s="248"/>
      <c r="O372" s="25">
        <f t="shared" si="120"/>
        <v>0</v>
      </c>
    </row>
    <row r="373" spans="1:15" s="31" customFormat="1" x14ac:dyDescent="0.2">
      <c r="A373" s="246"/>
      <c r="D373" s="35"/>
      <c r="E373" s="39"/>
      <c r="F373" s="40"/>
      <c r="G373" s="39"/>
      <c r="H373" s="34"/>
      <c r="I373" s="34"/>
      <c r="K373" s="34"/>
      <c r="L373" s="34"/>
      <c r="N373" s="248"/>
      <c r="O373" s="25">
        <f t="shared" si="120"/>
        <v>0</v>
      </c>
    </row>
    <row r="374" spans="1:15" s="31" customFormat="1" x14ac:dyDescent="0.2">
      <c r="A374" s="246"/>
      <c r="D374" s="35"/>
      <c r="E374" s="39"/>
      <c r="F374" s="40"/>
      <c r="G374" s="39"/>
      <c r="H374" s="34"/>
      <c r="I374" s="34"/>
      <c r="K374" s="34"/>
      <c r="L374" s="34"/>
      <c r="N374" s="248"/>
      <c r="O374" s="25">
        <f t="shared" si="120"/>
        <v>0</v>
      </c>
    </row>
    <row r="375" spans="1:15" s="31" customFormat="1" x14ac:dyDescent="0.2">
      <c r="A375" s="246"/>
      <c r="D375" s="35"/>
      <c r="E375" s="39"/>
      <c r="F375" s="40"/>
      <c r="G375" s="39"/>
      <c r="H375" s="34"/>
      <c r="I375" s="34"/>
      <c r="K375" s="34"/>
      <c r="L375" s="34"/>
      <c r="N375" s="248"/>
      <c r="O375" s="25">
        <f t="shared" si="120"/>
        <v>0</v>
      </c>
    </row>
    <row r="376" spans="1:15" s="31" customFormat="1" x14ac:dyDescent="0.2">
      <c r="A376" s="246"/>
      <c r="D376" s="35"/>
      <c r="E376" s="39"/>
      <c r="F376" s="40"/>
      <c r="G376" s="39"/>
      <c r="H376" s="34"/>
      <c r="I376" s="34"/>
      <c r="K376" s="34"/>
      <c r="L376" s="34"/>
      <c r="N376" s="248"/>
      <c r="O376" s="25">
        <f t="shared" si="120"/>
        <v>0</v>
      </c>
    </row>
    <row r="377" spans="1:15" s="31" customFormat="1" x14ac:dyDescent="0.2">
      <c r="A377" s="246"/>
      <c r="D377" s="35"/>
      <c r="E377" s="39"/>
      <c r="F377" s="40"/>
      <c r="G377" s="39"/>
      <c r="H377" s="34"/>
      <c r="I377" s="34"/>
      <c r="K377" s="34"/>
      <c r="L377" s="34"/>
      <c r="N377" s="248"/>
      <c r="O377" s="25">
        <f t="shared" si="120"/>
        <v>0</v>
      </c>
    </row>
    <row r="378" spans="1:15" s="31" customFormat="1" x14ac:dyDescent="0.2">
      <c r="A378" s="246"/>
      <c r="D378" s="35"/>
      <c r="E378" s="39"/>
      <c r="F378" s="40"/>
      <c r="G378" s="39"/>
      <c r="H378" s="34"/>
      <c r="I378" s="34"/>
      <c r="K378" s="34"/>
      <c r="L378" s="34"/>
      <c r="N378" s="248"/>
      <c r="O378" s="25">
        <f t="shared" si="120"/>
        <v>0</v>
      </c>
    </row>
    <row r="379" spans="1:15" s="31" customFormat="1" x14ac:dyDescent="0.2">
      <c r="A379" s="246"/>
      <c r="D379" s="35"/>
      <c r="E379" s="39"/>
      <c r="F379" s="40"/>
      <c r="G379" s="39"/>
      <c r="H379" s="34"/>
      <c r="I379" s="34"/>
      <c r="K379" s="34"/>
      <c r="L379" s="34"/>
      <c r="N379" s="248"/>
      <c r="O379" s="25">
        <f t="shared" si="120"/>
        <v>0</v>
      </c>
    </row>
    <row r="380" spans="1:15" s="31" customFormat="1" x14ac:dyDescent="0.2">
      <c r="A380" s="246"/>
      <c r="D380" s="35"/>
      <c r="E380" s="39"/>
      <c r="F380" s="40"/>
      <c r="G380" s="39"/>
      <c r="H380" s="34"/>
      <c r="I380" s="34"/>
      <c r="K380" s="34"/>
      <c r="L380" s="34"/>
      <c r="N380" s="248"/>
      <c r="O380" s="25">
        <f t="shared" si="120"/>
        <v>0</v>
      </c>
    </row>
    <row r="381" spans="1:15" s="31" customFormat="1" x14ac:dyDescent="0.2">
      <c r="A381" s="246"/>
      <c r="D381" s="35"/>
      <c r="E381" s="39"/>
      <c r="F381" s="40"/>
      <c r="G381" s="39"/>
      <c r="H381" s="34"/>
      <c r="I381" s="34"/>
      <c r="K381" s="34"/>
      <c r="L381" s="34"/>
      <c r="N381" s="248"/>
      <c r="O381" s="25">
        <f t="shared" si="120"/>
        <v>0</v>
      </c>
    </row>
    <row r="382" spans="1:15" s="31" customFormat="1" x14ac:dyDescent="0.2">
      <c r="A382" s="246"/>
      <c r="D382" s="35"/>
      <c r="E382" s="39"/>
      <c r="F382" s="40"/>
      <c r="G382" s="39"/>
      <c r="H382" s="34"/>
      <c r="I382" s="34"/>
      <c r="K382" s="34"/>
      <c r="L382" s="34"/>
      <c r="N382" s="248"/>
      <c r="O382" s="25">
        <f t="shared" si="120"/>
        <v>0</v>
      </c>
    </row>
    <row r="383" spans="1:15" s="31" customFormat="1" x14ac:dyDescent="0.2">
      <c r="A383" s="246"/>
      <c r="D383" s="35"/>
      <c r="E383" s="39"/>
      <c r="F383" s="40"/>
      <c r="G383" s="39"/>
      <c r="H383" s="34"/>
      <c r="I383" s="34"/>
      <c r="K383" s="34"/>
      <c r="L383" s="34"/>
      <c r="N383" s="248"/>
      <c r="O383" s="25">
        <f t="shared" si="120"/>
        <v>0</v>
      </c>
    </row>
    <row r="384" spans="1:15" s="31" customFormat="1" x14ac:dyDescent="0.2">
      <c r="A384" s="246"/>
      <c r="D384" s="35"/>
      <c r="E384" s="39"/>
      <c r="F384" s="40"/>
      <c r="G384" s="39"/>
      <c r="H384" s="34"/>
      <c r="I384" s="34"/>
      <c r="K384" s="34"/>
      <c r="L384" s="34"/>
      <c r="N384" s="248"/>
      <c r="O384" s="25">
        <f t="shared" si="120"/>
        <v>0</v>
      </c>
    </row>
    <row r="385" spans="1:15" s="31" customFormat="1" x14ac:dyDescent="0.2">
      <c r="A385" s="246"/>
      <c r="D385" s="35"/>
      <c r="E385" s="39"/>
      <c r="F385" s="40"/>
      <c r="G385" s="39"/>
      <c r="H385" s="34"/>
      <c r="I385" s="34"/>
      <c r="K385" s="34"/>
      <c r="L385" s="34"/>
      <c r="N385" s="248"/>
      <c r="O385" s="25">
        <f t="shared" si="120"/>
        <v>0</v>
      </c>
    </row>
    <row r="386" spans="1:15" s="31" customFormat="1" x14ac:dyDescent="0.2">
      <c r="A386" s="246"/>
      <c r="D386" s="35"/>
      <c r="E386" s="39"/>
      <c r="F386" s="40"/>
      <c r="G386" s="39"/>
      <c r="H386" s="34"/>
      <c r="I386" s="34"/>
      <c r="K386" s="34"/>
      <c r="L386" s="34"/>
      <c r="N386" s="248"/>
      <c r="O386" s="25">
        <f t="shared" si="120"/>
        <v>0</v>
      </c>
    </row>
    <row r="387" spans="1:15" s="31" customFormat="1" x14ac:dyDescent="0.2">
      <c r="A387" s="246"/>
      <c r="D387" s="35"/>
      <c r="E387" s="39"/>
      <c r="F387" s="40"/>
      <c r="G387" s="39"/>
      <c r="H387" s="34"/>
      <c r="I387" s="34"/>
      <c r="K387" s="34"/>
      <c r="L387" s="34"/>
      <c r="N387" s="248"/>
      <c r="O387" s="25">
        <f t="shared" si="120"/>
        <v>0</v>
      </c>
    </row>
    <row r="388" spans="1:15" s="31" customFormat="1" x14ac:dyDescent="0.2">
      <c r="A388" s="246"/>
      <c r="D388" s="35"/>
      <c r="E388" s="39"/>
      <c r="F388" s="40"/>
      <c r="G388" s="39"/>
      <c r="H388" s="34"/>
      <c r="I388" s="34"/>
      <c r="K388" s="34"/>
      <c r="L388" s="34"/>
      <c r="N388" s="248"/>
      <c r="O388" s="25">
        <f t="shared" si="120"/>
        <v>0</v>
      </c>
    </row>
    <row r="389" spans="1:15" s="31" customFormat="1" x14ac:dyDescent="0.2">
      <c r="A389" s="246"/>
      <c r="D389" s="35"/>
      <c r="E389" s="39"/>
      <c r="F389" s="40"/>
      <c r="G389" s="39"/>
      <c r="H389" s="34"/>
      <c r="I389" s="34"/>
      <c r="K389" s="34"/>
      <c r="L389" s="34"/>
      <c r="N389" s="248"/>
      <c r="O389" s="25">
        <f t="shared" si="120"/>
        <v>0</v>
      </c>
    </row>
    <row r="390" spans="1:15" s="31" customFormat="1" x14ac:dyDescent="0.2">
      <c r="A390" s="246"/>
      <c r="D390" s="35"/>
      <c r="E390" s="39"/>
      <c r="F390" s="40"/>
      <c r="G390" s="39"/>
      <c r="H390" s="34"/>
      <c r="I390" s="34"/>
      <c r="K390" s="34"/>
      <c r="L390" s="34"/>
      <c r="N390" s="248"/>
      <c r="O390" s="25">
        <f t="shared" si="120"/>
        <v>0</v>
      </c>
    </row>
    <row r="391" spans="1:15" s="31" customFormat="1" x14ac:dyDescent="0.2">
      <c r="A391" s="246"/>
      <c r="D391" s="35"/>
      <c r="E391" s="39"/>
      <c r="F391" s="40"/>
      <c r="G391" s="39"/>
      <c r="H391" s="34"/>
      <c r="I391" s="34"/>
      <c r="K391" s="34"/>
      <c r="L391" s="34"/>
      <c r="N391" s="248"/>
      <c r="O391" s="25">
        <f t="shared" si="120"/>
        <v>0</v>
      </c>
    </row>
    <row r="392" spans="1:15" s="31" customFormat="1" x14ac:dyDescent="0.2">
      <c r="A392" s="246"/>
      <c r="D392" s="35"/>
      <c r="E392" s="39"/>
      <c r="F392" s="40"/>
      <c r="G392" s="39"/>
      <c r="H392" s="34"/>
      <c r="I392" s="34"/>
      <c r="K392" s="34"/>
      <c r="L392" s="34"/>
      <c r="N392" s="248"/>
      <c r="O392" s="25">
        <f t="shared" si="120"/>
        <v>0</v>
      </c>
    </row>
    <row r="393" spans="1:15" s="31" customFormat="1" x14ac:dyDescent="0.2">
      <c r="A393" s="246"/>
      <c r="D393" s="35"/>
      <c r="E393" s="39"/>
      <c r="F393" s="40"/>
      <c r="G393" s="39"/>
      <c r="H393" s="34"/>
      <c r="I393" s="34"/>
      <c r="K393" s="34"/>
      <c r="L393" s="34"/>
      <c r="N393" s="248"/>
      <c r="O393" s="25">
        <f t="shared" si="120"/>
        <v>0</v>
      </c>
    </row>
    <row r="394" spans="1:15" s="31" customFormat="1" x14ac:dyDescent="0.2">
      <c r="A394" s="246"/>
      <c r="D394" s="35"/>
      <c r="E394" s="39"/>
      <c r="F394" s="40"/>
      <c r="G394" s="39"/>
      <c r="H394" s="34"/>
      <c r="I394" s="34"/>
      <c r="K394" s="34"/>
      <c r="L394" s="34"/>
      <c r="N394" s="248"/>
      <c r="O394" s="25">
        <f t="shared" si="120"/>
        <v>0</v>
      </c>
    </row>
    <row r="395" spans="1:15" s="31" customFormat="1" x14ac:dyDescent="0.2">
      <c r="A395" s="246"/>
      <c r="D395" s="35"/>
      <c r="E395" s="39"/>
      <c r="F395" s="40"/>
      <c r="G395" s="39"/>
      <c r="H395" s="34"/>
      <c r="I395" s="34"/>
      <c r="K395" s="34"/>
      <c r="L395" s="34"/>
      <c r="N395" s="248"/>
      <c r="O395" s="25">
        <f t="shared" si="120"/>
        <v>0</v>
      </c>
    </row>
    <row r="396" spans="1:15" s="31" customFormat="1" x14ac:dyDescent="0.2">
      <c r="A396" s="246"/>
      <c r="D396" s="35"/>
      <c r="E396" s="39"/>
      <c r="F396" s="40"/>
      <c r="G396" s="39"/>
      <c r="H396" s="34"/>
      <c r="I396" s="34"/>
      <c r="K396" s="34"/>
      <c r="L396" s="34"/>
      <c r="N396" s="248"/>
      <c r="O396" s="25">
        <f t="shared" si="120"/>
        <v>0</v>
      </c>
    </row>
    <row r="397" spans="1:15" s="31" customFormat="1" x14ac:dyDescent="0.2">
      <c r="A397" s="246"/>
      <c r="D397" s="35"/>
      <c r="E397" s="39"/>
      <c r="F397" s="40"/>
      <c r="G397" s="39"/>
      <c r="H397" s="34"/>
      <c r="I397" s="34"/>
      <c r="K397" s="34"/>
      <c r="L397" s="34"/>
      <c r="N397" s="248"/>
      <c r="O397" s="25">
        <f t="shared" si="120"/>
        <v>0</v>
      </c>
    </row>
    <row r="398" spans="1:15" s="31" customFormat="1" x14ac:dyDescent="0.2">
      <c r="A398" s="246"/>
      <c r="D398" s="35"/>
      <c r="E398" s="39"/>
      <c r="F398" s="40"/>
      <c r="G398" s="39"/>
      <c r="H398" s="34"/>
      <c r="I398" s="34"/>
      <c r="K398" s="34"/>
      <c r="L398" s="34"/>
      <c r="N398" s="248"/>
      <c r="O398" s="25">
        <f t="shared" si="120"/>
        <v>0</v>
      </c>
    </row>
    <row r="399" spans="1:15" s="31" customFormat="1" x14ac:dyDescent="0.2">
      <c r="A399" s="246"/>
      <c r="D399" s="35"/>
      <c r="E399" s="39"/>
      <c r="F399" s="40"/>
      <c r="G399" s="39"/>
      <c r="H399" s="34"/>
      <c r="I399" s="34"/>
      <c r="K399" s="34"/>
      <c r="L399" s="34"/>
      <c r="N399" s="248"/>
      <c r="O399" s="25">
        <f t="shared" si="120"/>
        <v>0</v>
      </c>
    </row>
    <row r="400" spans="1:15" s="31" customFormat="1" x14ac:dyDescent="0.2">
      <c r="A400" s="246"/>
      <c r="D400" s="35"/>
      <c r="E400" s="39"/>
      <c r="F400" s="40"/>
      <c r="G400" s="39"/>
      <c r="H400" s="34"/>
      <c r="I400" s="34"/>
      <c r="K400" s="34"/>
      <c r="L400" s="34"/>
      <c r="N400" s="248"/>
      <c r="O400" s="25">
        <f t="shared" si="120"/>
        <v>0</v>
      </c>
    </row>
    <row r="401" spans="1:15" s="31" customFormat="1" x14ac:dyDescent="0.2">
      <c r="A401" s="246"/>
      <c r="D401" s="35"/>
      <c r="E401" s="39"/>
      <c r="F401" s="40"/>
      <c r="G401" s="39"/>
      <c r="H401" s="34"/>
      <c r="I401" s="34"/>
      <c r="K401" s="34"/>
      <c r="L401" s="34"/>
      <c r="N401" s="248"/>
      <c r="O401" s="25">
        <f t="shared" si="120"/>
        <v>0</v>
      </c>
    </row>
    <row r="402" spans="1:15" s="31" customFormat="1" x14ac:dyDescent="0.2">
      <c r="A402" s="246"/>
      <c r="D402" s="35"/>
      <c r="E402" s="39"/>
      <c r="F402" s="40"/>
      <c r="G402" s="39"/>
      <c r="H402" s="34"/>
      <c r="I402" s="34"/>
      <c r="K402" s="34"/>
      <c r="L402" s="34"/>
      <c r="N402" s="248"/>
      <c r="O402" s="25">
        <f t="shared" si="120"/>
        <v>0</v>
      </c>
    </row>
    <row r="403" spans="1:15" s="31" customFormat="1" x14ac:dyDescent="0.2">
      <c r="A403" s="246"/>
      <c r="D403" s="35"/>
      <c r="E403" s="39"/>
      <c r="F403" s="40"/>
      <c r="G403" s="39"/>
      <c r="H403" s="34"/>
      <c r="I403" s="34"/>
      <c r="K403" s="34"/>
      <c r="L403" s="34"/>
      <c r="N403" s="248"/>
      <c r="O403" s="25">
        <f t="shared" si="120"/>
        <v>0</v>
      </c>
    </row>
    <row r="404" spans="1:15" s="31" customFormat="1" x14ac:dyDescent="0.2">
      <c r="A404" s="246"/>
      <c r="D404" s="35"/>
      <c r="E404" s="39"/>
      <c r="F404" s="40"/>
      <c r="G404" s="39"/>
      <c r="H404" s="34"/>
      <c r="I404" s="34"/>
      <c r="K404" s="34"/>
      <c r="L404" s="34"/>
      <c r="N404" s="248"/>
      <c r="O404" s="25">
        <f t="shared" si="120"/>
        <v>0</v>
      </c>
    </row>
    <row r="405" spans="1:15" s="31" customFormat="1" x14ac:dyDescent="0.2">
      <c r="A405" s="246"/>
      <c r="D405" s="35"/>
      <c r="E405" s="39"/>
      <c r="F405" s="40"/>
      <c r="G405" s="39"/>
      <c r="H405" s="34"/>
      <c r="I405" s="34"/>
      <c r="K405" s="34"/>
      <c r="L405" s="34"/>
      <c r="N405" s="248"/>
      <c r="O405" s="25">
        <f t="shared" si="120"/>
        <v>0</v>
      </c>
    </row>
    <row r="406" spans="1:15" s="31" customFormat="1" x14ac:dyDescent="0.2">
      <c r="A406" s="246"/>
      <c r="D406" s="35"/>
      <c r="E406" s="39"/>
      <c r="F406" s="40"/>
      <c r="G406" s="39"/>
      <c r="H406" s="34"/>
      <c r="I406" s="34"/>
      <c r="K406" s="34"/>
      <c r="L406" s="34"/>
      <c r="N406" s="248"/>
      <c r="O406" s="25">
        <f t="shared" si="120"/>
        <v>0</v>
      </c>
    </row>
    <row r="407" spans="1:15" s="31" customFormat="1" x14ac:dyDescent="0.2">
      <c r="A407" s="246"/>
      <c r="D407" s="35"/>
      <c r="E407" s="39"/>
      <c r="F407" s="40"/>
      <c r="G407" s="39"/>
      <c r="H407" s="34"/>
      <c r="I407" s="34"/>
      <c r="K407" s="34"/>
      <c r="L407" s="34"/>
      <c r="N407" s="248"/>
      <c r="O407" s="25">
        <f t="shared" si="120"/>
        <v>0</v>
      </c>
    </row>
    <row r="408" spans="1:15" s="31" customFormat="1" x14ac:dyDescent="0.2">
      <c r="A408" s="246"/>
      <c r="D408" s="35"/>
      <c r="E408" s="39"/>
      <c r="F408" s="40"/>
      <c r="G408" s="39"/>
      <c r="H408" s="34"/>
      <c r="I408" s="34"/>
      <c r="K408" s="34"/>
      <c r="L408" s="34"/>
      <c r="N408" s="248"/>
      <c r="O408" s="25">
        <f t="shared" si="120"/>
        <v>0</v>
      </c>
    </row>
    <row r="409" spans="1:15" s="31" customFormat="1" x14ac:dyDescent="0.2">
      <c r="A409" s="246"/>
      <c r="D409" s="35"/>
      <c r="E409" s="39"/>
      <c r="F409" s="40"/>
      <c r="G409" s="39"/>
      <c r="H409" s="34"/>
      <c r="I409" s="34"/>
      <c r="K409" s="34"/>
      <c r="L409" s="34"/>
      <c r="N409" s="248"/>
      <c r="O409" s="25">
        <f t="shared" si="120"/>
        <v>0</v>
      </c>
    </row>
    <row r="410" spans="1:15" s="31" customFormat="1" x14ac:dyDescent="0.2">
      <c r="A410" s="246"/>
      <c r="D410" s="35"/>
      <c r="E410" s="39"/>
      <c r="F410" s="40"/>
      <c r="G410" s="39"/>
      <c r="H410" s="34"/>
      <c r="I410" s="34"/>
      <c r="K410" s="34"/>
      <c r="L410" s="34"/>
      <c r="N410" s="248"/>
      <c r="O410" s="25">
        <f t="shared" si="120"/>
        <v>0</v>
      </c>
    </row>
    <row r="411" spans="1:15" s="31" customFormat="1" x14ac:dyDescent="0.2">
      <c r="A411" s="246"/>
      <c r="D411" s="35"/>
      <c r="E411" s="39"/>
      <c r="F411" s="40"/>
      <c r="G411" s="39"/>
      <c r="H411" s="34"/>
      <c r="I411" s="34"/>
      <c r="K411" s="34"/>
      <c r="L411" s="34"/>
      <c r="N411" s="248"/>
      <c r="O411" s="25">
        <f t="shared" si="120"/>
        <v>0</v>
      </c>
    </row>
    <row r="412" spans="1:15" s="31" customFormat="1" x14ac:dyDescent="0.2">
      <c r="A412" s="246"/>
      <c r="D412" s="35"/>
      <c r="E412" s="39"/>
      <c r="F412" s="40"/>
      <c r="G412" s="39"/>
      <c r="H412" s="34"/>
      <c r="I412" s="34"/>
      <c r="K412" s="34"/>
      <c r="L412" s="34"/>
      <c r="N412" s="248"/>
      <c r="O412" s="25">
        <f t="shared" si="120"/>
        <v>0</v>
      </c>
    </row>
    <row r="413" spans="1:15" s="31" customFormat="1" x14ac:dyDescent="0.2">
      <c r="A413" s="246"/>
      <c r="D413" s="35"/>
      <c r="E413" s="39"/>
      <c r="F413" s="40"/>
      <c r="G413" s="39"/>
      <c r="H413" s="34"/>
      <c r="I413" s="34"/>
      <c r="K413" s="34"/>
      <c r="L413" s="34"/>
      <c r="N413" s="248"/>
      <c r="O413" s="25">
        <f t="shared" si="120"/>
        <v>0</v>
      </c>
    </row>
    <row r="414" spans="1:15" s="31" customFormat="1" x14ac:dyDescent="0.2">
      <c r="A414" s="246"/>
      <c r="D414" s="35"/>
      <c r="E414" s="39"/>
      <c r="F414" s="40"/>
      <c r="G414" s="39"/>
      <c r="H414" s="34"/>
      <c r="I414" s="34"/>
      <c r="K414" s="34"/>
      <c r="L414" s="34"/>
      <c r="N414" s="248"/>
      <c r="O414" s="25">
        <f t="shared" si="120"/>
        <v>0</v>
      </c>
    </row>
    <row r="415" spans="1:15" s="31" customFormat="1" x14ac:dyDescent="0.2">
      <c r="A415" s="246"/>
      <c r="D415" s="35"/>
      <c r="E415" s="39"/>
      <c r="F415" s="40"/>
      <c r="G415" s="39"/>
      <c r="H415" s="34"/>
      <c r="I415" s="34"/>
      <c r="K415" s="34"/>
      <c r="L415" s="34"/>
      <c r="N415" s="248"/>
      <c r="O415" s="25">
        <f t="shared" si="120"/>
        <v>0</v>
      </c>
    </row>
    <row r="416" spans="1:15" s="31" customFormat="1" x14ac:dyDescent="0.2">
      <c r="A416" s="246"/>
      <c r="D416" s="35"/>
      <c r="E416" s="39"/>
      <c r="F416" s="40"/>
      <c r="G416" s="39"/>
      <c r="H416" s="34"/>
      <c r="I416" s="34"/>
      <c r="K416" s="34"/>
      <c r="L416" s="34"/>
      <c r="N416" s="248"/>
      <c r="O416" s="25">
        <f t="shared" si="120"/>
        <v>0</v>
      </c>
    </row>
    <row r="417" spans="1:15" s="31" customFormat="1" x14ac:dyDescent="0.2">
      <c r="A417" s="246"/>
      <c r="D417" s="35"/>
      <c r="E417" s="39"/>
      <c r="F417" s="40"/>
      <c r="G417" s="39"/>
      <c r="H417" s="34"/>
      <c r="I417" s="34"/>
      <c r="K417" s="34"/>
      <c r="L417" s="34"/>
      <c r="N417" s="248"/>
      <c r="O417" s="25">
        <f t="shared" si="120"/>
        <v>0</v>
      </c>
    </row>
    <row r="418" spans="1:15" s="31" customFormat="1" x14ac:dyDescent="0.2">
      <c r="A418" s="246"/>
      <c r="D418" s="35"/>
      <c r="E418" s="39"/>
      <c r="F418" s="40"/>
      <c r="G418" s="39"/>
      <c r="H418" s="34"/>
      <c r="I418" s="34"/>
      <c r="K418" s="34"/>
      <c r="L418" s="34"/>
      <c r="N418" s="248"/>
      <c r="O418" s="25">
        <f t="shared" si="120"/>
        <v>0</v>
      </c>
    </row>
    <row r="419" spans="1:15" s="31" customFormat="1" x14ac:dyDescent="0.2">
      <c r="A419" s="246"/>
      <c r="D419" s="35"/>
      <c r="E419" s="39"/>
      <c r="F419" s="40"/>
      <c r="G419" s="39"/>
      <c r="H419" s="34"/>
      <c r="I419" s="34"/>
      <c r="K419" s="34"/>
      <c r="L419" s="34"/>
      <c r="N419" s="248"/>
      <c r="O419" s="25">
        <f t="shared" si="120"/>
        <v>0</v>
      </c>
    </row>
    <row r="420" spans="1:15" s="31" customFormat="1" x14ac:dyDescent="0.2">
      <c r="A420" s="246"/>
      <c r="D420" s="35"/>
      <c r="E420" s="39"/>
      <c r="F420" s="40"/>
      <c r="G420" s="39"/>
      <c r="H420" s="34"/>
      <c r="I420" s="34"/>
      <c r="K420" s="34"/>
      <c r="L420" s="34"/>
      <c r="N420" s="248"/>
      <c r="O420" s="25">
        <f t="shared" si="120"/>
        <v>0</v>
      </c>
    </row>
    <row r="421" spans="1:15" s="31" customFormat="1" x14ac:dyDescent="0.2">
      <c r="A421" s="246"/>
      <c r="D421" s="35"/>
      <c r="E421" s="39"/>
      <c r="F421" s="40"/>
      <c r="G421" s="39"/>
      <c r="H421" s="34"/>
      <c r="I421" s="34"/>
      <c r="K421" s="34"/>
      <c r="L421" s="34"/>
      <c r="N421" s="248"/>
      <c r="O421" s="25">
        <f t="shared" si="120"/>
        <v>0</v>
      </c>
    </row>
    <row r="422" spans="1:15" s="31" customFormat="1" x14ac:dyDescent="0.2">
      <c r="A422" s="246"/>
      <c r="D422" s="35"/>
      <c r="E422" s="39"/>
      <c r="F422" s="40"/>
      <c r="G422" s="39"/>
      <c r="H422" s="34"/>
      <c r="I422" s="34"/>
      <c r="K422" s="34"/>
      <c r="L422" s="34"/>
      <c r="N422" s="248"/>
      <c r="O422" s="25">
        <f t="shared" si="120"/>
        <v>0</v>
      </c>
    </row>
    <row r="423" spans="1:15" s="31" customFormat="1" x14ac:dyDescent="0.2">
      <c r="A423" s="246"/>
      <c r="D423" s="35"/>
      <c r="E423" s="39"/>
      <c r="F423" s="40"/>
      <c r="G423" s="39"/>
      <c r="H423" s="34"/>
      <c r="I423" s="34"/>
      <c r="K423" s="34"/>
      <c r="L423" s="34"/>
      <c r="N423" s="248"/>
      <c r="O423" s="25">
        <f t="shared" si="120"/>
        <v>0</v>
      </c>
    </row>
    <row r="424" spans="1:15" s="31" customFormat="1" x14ac:dyDescent="0.2">
      <c r="A424" s="246"/>
      <c r="D424" s="35"/>
      <c r="E424" s="39"/>
      <c r="F424" s="40"/>
      <c r="G424" s="39"/>
      <c r="H424" s="34"/>
      <c r="I424" s="34"/>
      <c r="K424" s="34"/>
      <c r="L424" s="34"/>
      <c r="N424" s="248"/>
      <c r="O424" s="25">
        <f t="shared" si="120"/>
        <v>0</v>
      </c>
    </row>
    <row r="425" spans="1:15" s="31" customFormat="1" x14ac:dyDescent="0.2">
      <c r="A425" s="246"/>
      <c r="D425" s="35"/>
      <c r="E425" s="39"/>
      <c r="F425" s="40"/>
      <c r="G425" s="39"/>
      <c r="H425" s="34"/>
      <c r="I425" s="34"/>
      <c r="K425" s="34"/>
      <c r="L425" s="34"/>
      <c r="N425" s="248"/>
      <c r="O425" s="25">
        <f t="shared" si="120"/>
        <v>0</v>
      </c>
    </row>
    <row r="426" spans="1:15" s="31" customFormat="1" x14ac:dyDescent="0.2">
      <c r="A426" s="246"/>
      <c r="D426" s="35"/>
      <c r="E426" s="39"/>
      <c r="F426" s="40"/>
      <c r="G426" s="39"/>
      <c r="H426" s="34"/>
      <c r="I426" s="34"/>
      <c r="K426" s="34"/>
      <c r="L426" s="34"/>
      <c r="N426" s="248"/>
      <c r="O426" s="25">
        <f t="shared" si="120"/>
        <v>0</v>
      </c>
    </row>
    <row r="427" spans="1:15" s="31" customFormat="1" x14ac:dyDescent="0.2">
      <c r="A427" s="246"/>
      <c r="D427" s="35"/>
      <c r="E427" s="39"/>
      <c r="F427" s="40"/>
      <c r="G427" s="39"/>
      <c r="H427" s="34"/>
      <c r="I427" s="34"/>
      <c r="K427" s="34"/>
      <c r="L427" s="34"/>
      <c r="N427" s="248"/>
      <c r="O427" s="25">
        <f t="shared" si="120"/>
        <v>0</v>
      </c>
    </row>
    <row r="428" spans="1:15" s="31" customFormat="1" x14ac:dyDescent="0.2">
      <c r="A428" s="246"/>
      <c r="D428" s="35"/>
      <c r="E428" s="39"/>
      <c r="F428" s="40"/>
      <c r="G428" s="39"/>
      <c r="H428" s="34"/>
      <c r="I428" s="34"/>
      <c r="K428" s="34"/>
      <c r="L428" s="34"/>
      <c r="N428" s="248"/>
      <c r="O428" s="25">
        <f t="shared" si="120"/>
        <v>0</v>
      </c>
    </row>
    <row r="429" spans="1:15" s="31" customFormat="1" x14ac:dyDescent="0.2">
      <c r="A429" s="246"/>
      <c r="D429" s="35"/>
      <c r="E429" s="39"/>
      <c r="F429" s="40"/>
      <c r="G429" s="39"/>
      <c r="H429" s="34"/>
      <c r="I429" s="34"/>
      <c r="K429" s="34"/>
      <c r="L429" s="34"/>
      <c r="N429" s="248"/>
      <c r="O429" s="25">
        <f t="shared" si="120"/>
        <v>0</v>
      </c>
    </row>
    <row r="430" spans="1:15" s="31" customFormat="1" x14ac:dyDescent="0.2">
      <c r="A430" s="246"/>
      <c r="D430" s="35"/>
      <c r="E430" s="39"/>
      <c r="F430" s="40"/>
      <c r="G430" s="39"/>
      <c r="H430" s="34"/>
      <c r="I430" s="34"/>
      <c r="K430" s="34"/>
      <c r="L430" s="34"/>
      <c r="N430" s="248"/>
      <c r="O430" s="25">
        <f t="shared" si="120"/>
        <v>0</v>
      </c>
    </row>
    <row r="431" spans="1:15" s="31" customFormat="1" x14ac:dyDescent="0.2">
      <c r="A431" s="246"/>
      <c r="D431" s="35"/>
      <c r="E431" s="39"/>
      <c r="F431" s="40"/>
      <c r="G431" s="39"/>
      <c r="H431" s="34"/>
      <c r="I431" s="34"/>
      <c r="K431" s="34"/>
      <c r="L431" s="34"/>
      <c r="N431" s="248"/>
      <c r="O431" s="25">
        <f t="shared" si="120"/>
        <v>0</v>
      </c>
    </row>
    <row r="432" spans="1:15" s="31" customFormat="1" x14ac:dyDescent="0.2">
      <c r="A432" s="246"/>
      <c r="D432" s="35"/>
      <c r="E432" s="39"/>
      <c r="F432" s="40"/>
      <c r="G432" s="39"/>
      <c r="H432" s="34"/>
      <c r="I432" s="34"/>
      <c r="K432" s="34"/>
      <c r="L432" s="34"/>
      <c r="N432" s="248"/>
      <c r="O432" s="25">
        <f t="shared" si="120"/>
        <v>0</v>
      </c>
    </row>
    <row r="433" spans="1:15" s="31" customFormat="1" x14ac:dyDescent="0.2">
      <c r="A433" s="246"/>
      <c r="D433" s="35"/>
      <c r="E433" s="39"/>
      <c r="F433" s="40"/>
      <c r="G433" s="39"/>
      <c r="H433" s="34"/>
      <c r="I433" s="34"/>
      <c r="K433" s="34"/>
      <c r="L433" s="34"/>
      <c r="N433" s="248"/>
      <c r="O433" s="25">
        <f t="shared" si="120"/>
        <v>0</v>
      </c>
    </row>
    <row r="434" spans="1:15" s="31" customFormat="1" x14ac:dyDescent="0.2">
      <c r="A434" s="246"/>
      <c r="D434" s="35"/>
      <c r="E434" s="39"/>
      <c r="F434" s="40"/>
      <c r="G434" s="39"/>
      <c r="H434" s="34"/>
      <c r="I434" s="34"/>
      <c r="K434" s="34"/>
      <c r="L434" s="34"/>
      <c r="N434" s="248"/>
      <c r="O434" s="25">
        <f t="shared" ref="O434:O497" si="121">LEN(A435)</f>
        <v>0</v>
      </c>
    </row>
    <row r="435" spans="1:15" s="31" customFormat="1" x14ac:dyDescent="0.2">
      <c r="A435" s="246"/>
      <c r="D435" s="35"/>
      <c r="E435" s="39"/>
      <c r="F435" s="40"/>
      <c r="G435" s="39"/>
      <c r="H435" s="34"/>
      <c r="I435" s="34"/>
      <c r="K435" s="34"/>
      <c r="L435" s="34"/>
      <c r="N435" s="248"/>
      <c r="O435" s="25">
        <f t="shared" si="121"/>
        <v>0</v>
      </c>
    </row>
    <row r="436" spans="1:15" s="31" customFormat="1" x14ac:dyDescent="0.2">
      <c r="A436" s="246"/>
      <c r="D436" s="35"/>
      <c r="E436" s="39"/>
      <c r="F436" s="40"/>
      <c r="G436" s="39"/>
      <c r="H436" s="34"/>
      <c r="I436" s="34"/>
      <c r="K436" s="34"/>
      <c r="L436" s="34"/>
      <c r="N436" s="248"/>
      <c r="O436" s="25">
        <f t="shared" si="121"/>
        <v>0</v>
      </c>
    </row>
    <row r="437" spans="1:15" s="31" customFormat="1" x14ac:dyDescent="0.2">
      <c r="A437" s="246"/>
      <c r="D437" s="35"/>
      <c r="E437" s="39"/>
      <c r="F437" s="40"/>
      <c r="G437" s="39"/>
      <c r="H437" s="34"/>
      <c r="I437" s="34"/>
      <c r="K437" s="34"/>
      <c r="L437" s="34"/>
      <c r="N437" s="248"/>
      <c r="O437" s="25">
        <f t="shared" si="121"/>
        <v>0</v>
      </c>
    </row>
    <row r="438" spans="1:15" s="31" customFormat="1" x14ac:dyDescent="0.2">
      <c r="A438" s="246"/>
      <c r="D438" s="35"/>
      <c r="E438" s="39"/>
      <c r="F438" s="40"/>
      <c r="G438" s="39"/>
      <c r="H438" s="34"/>
      <c r="I438" s="34"/>
      <c r="K438" s="34"/>
      <c r="L438" s="34"/>
      <c r="N438" s="248"/>
      <c r="O438" s="25">
        <f t="shared" si="121"/>
        <v>0</v>
      </c>
    </row>
    <row r="439" spans="1:15" s="31" customFormat="1" x14ac:dyDescent="0.2">
      <c r="A439" s="246"/>
      <c r="D439" s="35"/>
      <c r="E439" s="39"/>
      <c r="F439" s="40"/>
      <c r="G439" s="39"/>
      <c r="H439" s="34"/>
      <c r="I439" s="34"/>
      <c r="K439" s="34"/>
      <c r="L439" s="34"/>
      <c r="N439" s="248"/>
      <c r="O439" s="25">
        <f t="shared" si="121"/>
        <v>0</v>
      </c>
    </row>
    <row r="440" spans="1:15" s="31" customFormat="1" x14ac:dyDescent="0.2">
      <c r="A440" s="246"/>
      <c r="D440" s="35"/>
      <c r="E440" s="39"/>
      <c r="F440" s="40"/>
      <c r="G440" s="39"/>
      <c r="H440" s="34"/>
      <c r="I440" s="34"/>
      <c r="K440" s="34"/>
      <c r="L440" s="34"/>
      <c r="N440" s="248"/>
      <c r="O440" s="25">
        <f t="shared" si="121"/>
        <v>0</v>
      </c>
    </row>
    <row r="441" spans="1:15" s="31" customFormat="1" x14ac:dyDescent="0.2">
      <c r="A441" s="246"/>
      <c r="D441" s="35"/>
      <c r="E441" s="39"/>
      <c r="F441" s="40"/>
      <c r="G441" s="39"/>
      <c r="H441" s="34"/>
      <c r="I441" s="34"/>
      <c r="K441" s="34"/>
      <c r="L441" s="34"/>
      <c r="N441" s="248"/>
      <c r="O441" s="25">
        <f t="shared" si="121"/>
        <v>0</v>
      </c>
    </row>
    <row r="442" spans="1:15" s="31" customFormat="1" x14ac:dyDescent="0.2">
      <c r="A442" s="246"/>
      <c r="D442" s="35"/>
      <c r="E442" s="39"/>
      <c r="F442" s="40"/>
      <c r="G442" s="39"/>
      <c r="H442" s="34"/>
      <c r="I442" s="34"/>
      <c r="K442" s="34"/>
      <c r="L442" s="34"/>
      <c r="N442" s="248"/>
      <c r="O442" s="25">
        <f t="shared" si="121"/>
        <v>0</v>
      </c>
    </row>
    <row r="443" spans="1:15" s="31" customFormat="1" x14ac:dyDescent="0.2">
      <c r="A443" s="246"/>
      <c r="D443" s="35"/>
      <c r="E443" s="39"/>
      <c r="F443" s="40"/>
      <c r="G443" s="39"/>
      <c r="H443" s="34"/>
      <c r="I443" s="34"/>
      <c r="K443" s="34"/>
      <c r="L443" s="34"/>
      <c r="N443" s="248"/>
      <c r="O443" s="25">
        <f t="shared" si="121"/>
        <v>0</v>
      </c>
    </row>
    <row r="444" spans="1:15" s="31" customFormat="1" x14ac:dyDescent="0.2">
      <c r="A444" s="246"/>
      <c r="D444" s="35"/>
      <c r="E444" s="39"/>
      <c r="F444" s="40"/>
      <c r="G444" s="39"/>
      <c r="H444" s="34"/>
      <c r="I444" s="34"/>
      <c r="K444" s="34"/>
      <c r="L444" s="34"/>
      <c r="N444" s="248"/>
      <c r="O444" s="25">
        <f t="shared" si="121"/>
        <v>0</v>
      </c>
    </row>
    <row r="445" spans="1:15" s="31" customFormat="1" x14ac:dyDescent="0.2">
      <c r="A445" s="246"/>
      <c r="D445" s="35"/>
      <c r="E445" s="39"/>
      <c r="F445" s="40"/>
      <c r="G445" s="39"/>
      <c r="H445" s="34"/>
      <c r="I445" s="34"/>
      <c r="K445" s="34"/>
      <c r="L445" s="34"/>
      <c r="N445" s="248"/>
      <c r="O445" s="25">
        <f t="shared" si="121"/>
        <v>0</v>
      </c>
    </row>
    <row r="446" spans="1:15" s="31" customFormat="1" x14ac:dyDescent="0.2">
      <c r="A446" s="246"/>
      <c r="D446" s="35"/>
      <c r="E446" s="39"/>
      <c r="F446" s="40"/>
      <c r="G446" s="39"/>
      <c r="H446" s="27"/>
      <c r="I446" s="34"/>
      <c r="K446" s="34"/>
      <c r="L446" s="34"/>
      <c r="N446" s="248"/>
      <c r="O446" s="25">
        <f t="shared" si="121"/>
        <v>0</v>
      </c>
    </row>
    <row r="447" spans="1:15" x14ac:dyDescent="0.2">
      <c r="B447" s="31"/>
      <c r="C447" s="31"/>
      <c r="D447" s="35"/>
      <c r="O447" s="25">
        <f t="shared" si="121"/>
        <v>0</v>
      </c>
    </row>
    <row r="448" spans="1:15" x14ac:dyDescent="0.2">
      <c r="B448" s="10"/>
      <c r="O448" s="25">
        <f t="shared" si="121"/>
        <v>0</v>
      </c>
    </row>
    <row r="449" spans="1:15" x14ac:dyDescent="0.2">
      <c r="B449" s="10"/>
      <c r="O449" s="25">
        <f t="shared" si="121"/>
        <v>0</v>
      </c>
    </row>
    <row r="450" spans="1:15" x14ac:dyDescent="0.2">
      <c r="A450" s="247"/>
      <c r="B450" s="10"/>
      <c r="O450" s="25">
        <f t="shared" si="121"/>
        <v>0</v>
      </c>
    </row>
    <row r="451" spans="1:15" x14ac:dyDescent="0.2">
      <c r="A451" s="247"/>
      <c r="B451" s="10"/>
      <c r="O451" s="25">
        <f t="shared" si="121"/>
        <v>0</v>
      </c>
    </row>
    <row r="452" spans="1:15" x14ac:dyDescent="0.2">
      <c r="A452" s="247"/>
      <c r="B452" s="10"/>
      <c r="O452" s="25">
        <f t="shared" si="121"/>
        <v>0</v>
      </c>
    </row>
    <row r="453" spans="1:15" x14ac:dyDescent="0.2">
      <c r="A453" s="247"/>
      <c r="B453" s="10"/>
      <c r="O453" s="25">
        <f t="shared" si="121"/>
        <v>0</v>
      </c>
    </row>
    <row r="454" spans="1:15" x14ac:dyDescent="0.2">
      <c r="A454" s="247"/>
      <c r="B454" s="10"/>
      <c r="O454" s="25">
        <f t="shared" si="121"/>
        <v>0</v>
      </c>
    </row>
    <row r="455" spans="1:15" x14ac:dyDescent="0.2">
      <c r="A455" s="247"/>
      <c r="B455" s="10"/>
      <c r="O455" s="25">
        <f t="shared" si="121"/>
        <v>0</v>
      </c>
    </row>
    <row r="456" spans="1:15" x14ac:dyDescent="0.2">
      <c r="A456" s="247"/>
      <c r="B456" s="10"/>
      <c r="O456" s="25">
        <f t="shared" si="121"/>
        <v>0</v>
      </c>
    </row>
    <row r="457" spans="1:15" x14ac:dyDescent="0.2">
      <c r="A457" s="247"/>
      <c r="B457" s="10"/>
      <c r="O457" s="25">
        <f t="shared" si="121"/>
        <v>0</v>
      </c>
    </row>
    <row r="458" spans="1:15" x14ac:dyDescent="0.2">
      <c r="A458" s="247"/>
      <c r="B458" s="10"/>
      <c r="O458" s="25">
        <f t="shared" si="121"/>
        <v>0</v>
      </c>
    </row>
    <row r="459" spans="1:15" x14ac:dyDescent="0.2">
      <c r="A459" s="247"/>
      <c r="B459" s="10"/>
      <c r="O459" s="25">
        <f t="shared" si="121"/>
        <v>0</v>
      </c>
    </row>
    <row r="460" spans="1:15" x14ac:dyDescent="0.2">
      <c r="A460" s="247"/>
      <c r="B460" s="10"/>
      <c r="O460" s="25">
        <f t="shared" si="121"/>
        <v>0</v>
      </c>
    </row>
    <row r="461" spans="1:15" x14ac:dyDescent="0.2">
      <c r="A461" s="247"/>
      <c r="B461" s="10"/>
      <c r="O461" s="25">
        <f t="shared" si="121"/>
        <v>0</v>
      </c>
    </row>
    <row r="462" spans="1:15" x14ac:dyDescent="0.2">
      <c r="A462" s="247"/>
      <c r="B462" s="10"/>
      <c r="O462" s="25">
        <f t="shared" si="121"/>
        <v>0</v>
      </c>
    </row>
    <row r="463" spans="1:15" x14ac:dyDescent="0.2">
      <c r="A463" s="247"/>
      <c r="B463" s="10"/>
      <c r="O463" s="25">
        <f t="shared" si="121"/>
        <v>0</v>
      </c>
    </row>
    <row r="464" spans="1:15" x14ac:dyDescent="0.2">
      <c r="A464" s="247"/>
      <c r="B464" s="10"/>
      <c r="O464" s="25">
        <f t="shared" si="121"/>
        <v>0</v>
      </c>
    </row>
    <row r="465" spans="1:15" x14ac:dyDescent="0.2">
      <c r="A465" s="247"/>
      <c r="B465" s="10"/>
      <c r="O465" s="25">
        <f t="shared" si="121"/>
        <v>0</v>
      </c>
    </row>
    <row r="466" spans="1:15" x14ac:dyDescent="0.2">
      <c r="A466" s="247"/>
      <c r="B466" s="10"/>
      <c r="O466" s="25">
        <f t="shared" si="121"/>
        <v>0</v>
      </c>
    </row>
    <row r="467" spans="1:15" x14ac:dyDescent="0.2">
      <c r="A467" s="247"/>
      <c r="B467" s="10"/>
      <c r="O467" s="25">
        <f t="shared" si="121"/>
        <v>0</v>
      </c>
    </row>
    <row r="468" spans="1:15" x14ac:dyDescent="0.2">
      <c r="A468" s="247"/>
      <c r="B468" s="10"/>
      <c r="O468" s="25">
        <f t="shared" si="121"/>
        <v>0</v>
      </c>
    </row>
    <row r="469" spans="1:15" x14ac:dyDescent="0.2">
      <c r="A469" s="247"/>
      <c r="B469" s="10"/>
      <c r="O469" s="25">
        <f t="shared" si="121"/>
        <v>0</v>
      </c>
    </row>
    <row r="470" spans="1:15" x14ac:dyDescent="0.2">
      <c r="A470" s="247"/>
      <c r="B470" s="10"/>
      <c r="O470" s="25">
        <f t="shared" si="121"/>
        <v>0</v>
      </c>
    </row>
    <row r="471" spans="1:15" x14ac:dyDescent="0.2">
      <c r="A471" s="247"/>
      <c r="B471" s="10"/>
      <c r="O471" s="25">
        <f t="shared" si="121"/>
        <v>0</v>
      </c>
    </row>
    <row r="472" spans="1:15" x14ac:dyDescent="0.2">
      <c r="A472" s="247"/>
      <c r="B472" s="10"/>
      <c r="O472" s="25">
        <f t="shared" si="121"/>
        <v>0</v>
      </c>
    </row>
    <row r="473" spans="1:15" x14ac:dyDescent="0.2">
      <c r="A473" s="247"/>
      <c r="B473" s="10"/>
      <c r="O473" s="25">
        <f t="shared" si="121"/>
        <v>0</v>
      </c>
    </row>
    <row r="474" spans="1:15" x14ac:dyDescent="0.2">
      <c r="A474" s="247"/>
      <c r="B474" s="10"/>
      <c r="O474" s="25">
        <f t="shared" si="121"/>
        <v>0</v>
      </c>
    </row>
    <row r="475" spans="1:15" x14ac:dyDescent="0.2">
      <c r="A475" s="247"/>
      <c r="B475" s="10"/>
      <c r="O475" s="25">
        <f t="shared" si="121"/>
        <v>0</v>
      </c>
    </row>
    <row r="476" spans="1:15" x14ac:dyDescent="0.2">
      <c r="A476" s="247"/>
      <c r="B476" s="10"/>
      <c r="O476" s="25">
        <f t="shared" si="121"/>
        <v>0</v>
      </c>
    </row>
    <row r="477" spans="1:15" x14ac:dyDescent="0.2">
      <c r="A477" s="247"/>
      <c r="B477" s="10"/>
      <c r="O477" s="25">
        <f t="shared" si="121"/>
        <v>0</v>
      </c>
    </row>
    <row r="478" spans="1:15" x14ac:dyDescent="0.2">
      <c r="A478" s="247"/>
      <c r="B478" s="10"/>
      <c r="O478" s="25">
        <f t="shared" si="121"/>
        <v>0</v>
      </c>
    </row>
    <row r="479" spans="1:15" x14ac:dyDescent="0.2">
      <c r="A479" s="247"/>
      <c r="B479" s="10"/>
      <c r="O479" s="25">
        <f t="shared" si="121"/>
        <v>0</v>
      </c>
    </row>
    <row r="480" spans="1:15" x14ac:dyDescent="0.2">
      <c r="A480" s="247"/>
      <c r="B480" s="10"/>
      <c r="O480" s="25">
        <f t="shared" si="121"/>
        <v>0</v>
      </c>
    </row>
    <row r="481" spans="1:15" x14ac:dyDescent="0.2">
      <c r="A481" s="247"/>
      <c r="B481" s="10"/>
      <c r="O481" s="25">
        <f t="shared" si="121"/>
        <v>0</v>
      </c>
    </row>
    <row r="482" spans="1:15" x14ac:dyDescent="0.2">
      <c r="A482" s="247"/>
      <c r="B482" s="10"/>
      <c r="O482" s="25">
        <f t="shared" si="121"/>
        <v>0</v>
      </c>
    </row>
    <row r="483" spans="1:15" x14ac:dyDescent="0.2">
      <c r="A483" s="247"/>
      <c r="B483" s="10"/>
      <c r="O483" s="25">
        <f t="shared" si="121"/>
        <v>0</v>
      </c>
    </row>
    <row r="484" spans="1:15" x14ac:dyDescent="0.2">
      <c r="A484" s="247"/>
      <c r="B484" s="10"/>
      <c r="O484" s="25">
        <f t="shared" si="121"/>
        <v>0</v>
      </c>
    </row>
    <row r="485" spans="1:15" x14ac:dyDescent="0.2">
      <c r="A485" s="247"/>
      <c r="B485" s="10"/>
      <c r="O485" s="25">
        <f t="shared" si="121"/>
        <v>0</v>
      </c>
    </row>
    <row r="486" spans="1:15" x14ac:dyDescent="0.2">
      <c r="A486" s="247"/>
      <c r="B486" s="10"/>
      <c r="O486" s="25">
        <f t="shared" si="121"/>
        <v>0</v>
      </c>
    </row>
    <row r="487" spans="1:15" x14ac:dyDescent="0.2">
      <c r="A487" s="247"/>
      <c r="B487" s="10"/>
      <c r="O487" s="25">
        <f t="shared" si="121"/>
        <v>0</v>
      </c>
    </row>
    <row r="488" spans="1:15" x14ac:dyDescent="0.2">
      <c r="A488" s="247"/>
      <c r="B488" s="10"/>
      <c r="O488" s="25">
        <f t="shared" si="121"/>
        <v>0</v>
      </c>
    </row>
    <row r="489" spans="1:15" x14ac:dyDescent="0.2">
      <c r="A489" s="247"/>
      <c r="B489" s="10"/>
      <c r="O489" s="25">
        <f t="shared" si="121"/>
        <v>0</v>
      </c>
    </row>
    <row r="490" spans="1:15" x14ac:dyDescent="0.2">
      <c r="A490" s="247"/>
      <c r="B490" s="10"/>
      <c r="O490" s="25">
        <f t="shared" si="121"/>
        <v>0</v>
      </c>
    </row>
    <row r="491" spans="1:15" x14ac:dyDescent="0.2">
      <c r="A491" s="247"/>
      <c r="B491" s="10"/>
      <c r="O491" s="25">
        <f t="shared" si="121"/>
        <v>0</v>
      </c>
    </row>
    <row r="492" spans="1:15" x14ac:dyDescent="0.2">
      <c r="A492" s="247"/>
      <c r="B492" s="10"/>
      <c r="O492" s="25">
        <f t="shared" si="121"/>
        <v>0</v>
      </c>
    </row>
    <row r="493" spans="1:15" x14ac:dyDescent="0.2">
      <c r="A493" s="247"/>
      <c r="B493" s="10"/>
      <c r="O493" s="25">
        <f t="shared" si="121"/>
        <v>0</v>
      </c>
    </row>
    <row r="494" spans="1:15" x14ac:dyDescent="0.2">
      <c r="A494" s="247"/>
      <c r="B494" s="10"/>
      <c r="O494" s="25">
        <f t="shared" si="121"/>
        <v>0</v>
      </c>
    </row>
    <row r="495" spans="1:15" x14ac:dyDescent="0.2">
      <c r="A495" s="247"/>
      <c r="B495" s="10"/>
      <c r="O495" s="25">
        <f t="shared" si="121"/>
        <v>0</v>
      </c>
    </row>
    <row r="496" spans="1:15" x14ac:dyDescent="0.2">
      <c r="A496" s="247"/>
      <c r="B496" s="10"/>
      <c r="O496" s="25">
        <f t="shared" si="121"/>
        <v>0</v>
      </c>
    </row>
    <row r="497" spans="1:15" x14ac:dyDescent="0.2">
      <c r="A497" s="247"/>
      <c r="B497" s="10"/>
      <c r="O497" s="25">
        <f t="shared" si="121"/>
        <v>0</v>
      </c>
    </row>
    <row r="498" spans="1:15" x14ac:dyDescent="0.2">
      <c r="A498" s="247"/>
      <c r="B498" s="10"/>
      <c r="O498" s="25">
        <f t="shared" ref="O498:O561" si="122">LEN(A499)</f>
        <v>0</v>
      </c>
    </row>
    <row r="499" spans="1:15" x14ac:dyDescent="0.2">
      <c r="A499" s="247"/>
      <c r="B499" s="10"/>
      <c r="O499" s="25">
        <f t="shared" si="122"/>
        <v>0</v>
      </c>
    </row>
    <row r="500" spans="1:15" x14ac:dyDescent="0.2">
      <c r="A500" s="247"/>
      <c r="B500" s="10"/>
      <c r="O500" s="25">
        <f t="shared" si="122"/>
        <v>0</v>
      </c>
    </row>
    <row r="501" spans="1:15" x14ac:dyDescent="0.2">
      <c r="A501" s="247"/>
      <c r="B501" s="10"/>
      <c r="O501" s="25">
        <f t="shared" si="122"/>
        <v>0</v>
      </c>
    </row>
    <row r="502" spans="1:15" x14ac:dyDescent="0.2">
      <c r="A502" s="247"/>
      <c r="B502" s="10"/>
      <c r="O502" s="25">
        <f t="shared" si="122"/>
        <v>0</v>
      </c>
    </row>
    <row r="503" spans="1:15" x14ac:dyDescent="0.2">
      <c r="A503" s="247"/>
      <c r="B503" s="10"/>
      <c r="O503" s="25">
        <f t="shared" si="122"/>
        <v>0</v>
      </c>
    </row>
    <row r="504" spans="1:15" x14ac:dyDescent="0.2">
      <c r="A504" s="247"/>
      <c r="B504" s="10"/>
      <c r="O504" s="25">
        <f t="shared" si="122"/>
        <v>0</v>
      </c>
    </row>
    <row r="505" spans="1:15" x14ac:dyDescent="0.2">
      <c r="A505" s="247"/>
      <c r="B505" s="10"/>
      <c r="O505" s="25">
        <f t="shared" si="122"/>
        <v>0</v>
      </c>
    </row>
    <row r="506" spans="1:15" x14ac:dyDescent="0.2">
      <c r="A506" s="247"/>
      <c r="B506" s="10"/>
      <c r="O506" s="25">
        <f t="shared" si="122"/>
        <v>0</v>
      </c>
    </row>
    <row r="507" spans="1:15" x14ac:dyDescent="0.2">
      <c r="A507" s="247"/>
      <c r="B507" s="10"/>
      <c r="O507" s="25">
        <f t="shared" si="122"/>
        <v>0</v>
      </c>
    </row>
    <row r="508" spans="1:15" x14ac:dyDescent="0.2">
      <c r="A508" s="247"/>
      <c r="B508" s="10"/>
      <c r="O508" s="25">
        <f t="shared" si="122"/>
        <v>0</v>
      </c>
    </row>
    <row r="509" spans="1:15" x14ac:dyDescent="0.2">
      <c r="A509" s="247"/>
      <c r="B509" s="10"/>
      <c r="O509" s="25">
        <f t="shared" si="122"/>
        <v>0</v>
      </c>
    </row>
    <row r="510" spans="1:15" x14ac:dyDescent="0.2">
      <c r="A510" s="247"/>
      <c r="B510" s="10"/>
      <c r="O510" s="25">
        <f t="shared" si="122"/>
        <v>0</v>
      </c>
    </row>
    <row r="511" spans="1:15" x14ac:dyDescent="0.2">
      <c r="A511" s="247"/>
      <c r="B511" s="10"/>
      <c r="O511" s="25">
        <f t="shared" si="122"/>
        <v>0</v>
      </c>
    </row>
    <row r="512" spans="1:15" x14ac:dyDescent="0.2">
      <c r="A512" s="247"/>
      <c r="B512" s="10"/>
      <c r="O512" s="25">
        <f t="shared" si="122"/>
        <v>0</v>
      </c>
    </row>
    <row r="513" spans="1:15" x14ac:dyDescent="0.2">
      <c r="A513" s="247"/>
      <c r="B513" s="10"/>
      <c r="O513" s="25">
        <f t="shared" si="122"/>
        <v>0</v>
      </c>
    </row>
    <row r="514" spans="1:15" x14ac:dyDescent="0.2">
      <c r="A514" s="247"/>
      <c r="B514" s="10"/>
      <c r="O514" s="25">
        <f t="shared" si="122"/>
        <v>0</v>
      </c>
    </row>
    <row r="515" spans="1:15" x14ac:dyDescent="0.2">
      <c r="A515" s="247"/>
      <c r="B515" s="10"/>
      <c r="O515" s="25">
        <f t="shared" si="122"/>
        <v>0</v>
      </c>
    </row>
    <row r="516" spans="1:15" x14ac:dyDescent="0.2">
      <c r="A516" s="247"/>
      <c r="B516" s="10"/>
      <c r="O516" s="25">
        <f t="shared" si="122"/>
        <v>0</v>
      </c>
    </row>
    <row r="517" spans="1:15" x14ac:dyDescent="0.2">
      <c r="A517" s="247"/>
      <c r="B517" s="10"/>
      <c r="O517" s="25">
        <f t="shared" si="122"/>
        <v>0</v>
      </c>
    </row>
    <row r="518" spans="1:15" x14ac:dyDescent="0.2">
      <c r="A518" s="247"/>
      <c r="B518" s="10"/>
      <c r="O518" s="25">
        <f t="shared" si="122"/>
        <v>0</v>
      </c>
    </row>
    <row r="519" spans="1:15" x14ac:dyDescent="0.2">
      <c r="A519" s="247"/>
      <c r="B519" s="10"/>
      <c r="O519" s="25">
        <f t="shared" si="122"/>
        <v>0</v>
      </c>
    </row>
    <row r="520" spans="1:15" x14ac:dyDescent="0.2">
      <c r="A520" s="247"/>
      <c r="B520" s="10"/>
      <c r="O520" s="25">
        <f t="shared" si="122"/>
        <v>0</v>
      </c>
    </row>
    <row r="521" spans="1:15" x14ac:dyDescent="0.2">
      <c r="A521" s="247"/>
      <c r="B521" s="10"/>
      <c r="O521" s="25">
        <f t="shared" si="122"/>
        <v>0</v>
      </c>
    </row>
    <row r="522" spans="1:15" x14ac:dyDescent="0.2">
      <c r="A522" s="247"/>
      <c r="B522" s="10"/>
      <c r="O522" s="25">
        <f t="shared" si="122"/>
        <v>0</v>
      </c>
    </row>
    <row r="523" spans="1:15" x14ac:dyDescent="0.2">
      <c r="A523" s="247"/>
      <c r="B523" s="10"/>
      <c r="O523" s="25">
        <f t="shared" si="122"/>
        <v>0</v>
      </c>
    </row>
    <row r="524" spans="1:15" x14ac:dyDescent="0.2">
      <c r="A524" s="247"/>
      <c r="B524" s="10"/>
      <c r="O524" s="25">
        <f t="shared" si="122"/>
        <v>0</v>
      </c>
    </row>
    <row r="525" spans="1:15" x14ac:dyDescent="0.2">
      <c r="A525" s="247"/>
      <c r="B525" s="10"/>
      <c r="O525" s="25">
        <f t="shared" si="122"/>
        <v>0</v>
      </c>
    </row>
    <row r="526" spans="1:15" x14ac:dyDescent="0.2">
      <c r="A526" s="247"/>
      <c r="B526" s="10"/>
      <c r="O526" s="25">
        <f t="shared" si="122"/>
        <v>0</v>
      </c>
    </row>
    <row r="527" spans="1:15" x14ac:dyDescent="0.2">
      <c r="A527" s="247"/>
      <c r="B527" s="10"/>
      <c r="O527" s="25">
        <f t="shared" si="122"/>
        <v>0</v>
      </c>
    </row>
    <row r="528" spans="1:15" x14ac:dyDescent="0.2">
      <c r="A528" s="247"/>
      <c r="B528" s="10"/>
      <c r="O528" s="25">
        <f t="shared" si="122"/>
        <v>0</v>
      </c>
    </row>
    <row r="529" spans="1:15" x14ac:dyDescent="0.2">
      <c r="A529" s="247"/>
      <c r="B529" s="10"/>
      <c r="O529" s="25">
        <f t="shared" si="122"/>
        <v>0</v>
      </c>
    </row>
    <row r="530" spans="1:15" x14ac:dyDescent="0.2">
      <c r="A530" s="247"/>
      <c r="B530" s="10"/>
      <c r="O530" s="25">
        <f t="shared" si="122"/>
        <v>0</v>
      </c>
    </row>
    <row r="531" spans="1:15" x14ac:dyDescent="0.2">
      <c r="A531" s="247"/>
      <c r="B531" s="10"/>
      <c r="O531" s="25">
        <f t="shared" si="122"/>
        <v>0</v>
      </c>
    </row>
    <row r="532" spans="1:15" x14ac:dyDescent="0.2">
      <c r="A532" s="247"/>
      <c r="B532" s="10"/>
      <c r="O532" s="25">
        <f t="shared" si="122"/>
        <v>0</v>
      </c>
    </row>
    <row r="533" spans="1:15" x14ac:dyDescent="0.2">
      <c r="A533" s="247"/>
      <c r="B533" s="10"/>
      <c r="O533" s="25">
        <f t="shared" si="122"/>
        <v>0</v>
      </c>
    </row>
    <row r="534" spans="1:15" x14ac:dyDescent="0.2">
      <c r="A534" s="247"/>
      <c r="B534" s="10"/>
      <c r="O534" s="25">
        <f t="shared" si="122"/>
        <v>0</v>
      </c>
    </row>
    <row r="535" spans="1:15" x14ac:dyDescent="0.2">
      <c r="A535" s="247"/>
      <c r="B535" s="10"/>
      <c r="O535" s="25">
        <f t="shared" si="122"/>
        <v>0</v>
      </c>
    </row>
    <row r="536" spans="1:15" x14ac:dyDescent="0.2">
      <c r="A536" s="247"/>
      <c r="B536" s="10"/>
      <c r="O536" s="25">
        <f t="shared" si="122"/>
        <v>0</v>
      </c>
    </row>
    <row r="537" spans="1:15" x14ac:dyDescent="0.2">
      <c r="A537" s="247"/>
      <c r="B537" s="10"/>
      <c r="O537" s="25">
        <f t="shared" si="122"/>
        <v>0</v>
      </c>
    </row>
    <row r="538" spans="1:15" x14ac:dyDescent="0.2">
      <c r="A538" s="247"/>
      <c r="B538" s="10"/>
      <c r="O538" s="25">
        <f t="shared" si="122"/>
        <v>0</v>
      </c>
    </row>
    <row r="539" spans="1:15" x14ac:dyDescent="0.2">
      <c r="A539" s="247"/>
      <c r="B539" s="10"/>
      <c r="O539" s="25">
        <f t="shared" si="122"/>
        <v>0</v>
      </c>
    </row>
    <row r="540" spans="1:15" x14ac:dyDescent="0.2">
      <c r="A540" s="247"/>
      <c r="B540" s="10"/>
      <c r="O540" s="25">
        <f t="shared" si="122"/>
        <v>0</v>
      </c>
    </row>
    <row r="541" spans="1:15" x14ac:dyDescent="0.2">
      <c r="A541" s="247"/>
      <c r="B541" s="10"/>
      <c r="O541" s="25">
        <f t="shared" si="122"/>
        <v>0</v>
      </c>
    </row>
    <row r="542" spans="1:15" x14ac:dyDescent="0.2">
      <c r="A542" s="247"/>
      <c r="B542" s="10"/>
      <c r="O542" s="25">
        <f t="shared" si="122"/>
        <v>0</v>
      </c>
    </row>
    <row r="543" spans="1:15" x14ac:dyDescent="0.2">
      <c r="A543" s="247"/>
      <c r="B543" s="10"/>
      <c r="O543" s="25">
        <f t="shared" si="122"/>
        <v>0</v>
      </c>
    </row>
    <row r="544" spans="1:15" x14ac:dyDescent="0.2">
      <c r="A544" s="247"/>
      <c r="B544" s="10"/>
      <c r="O544" s="25">
        <f t="shared" si="122"/>
        <v>0</v>
      </c>
    </row>
    <row r="545" spans="1:15" x14ac:dyDescent="0.2">
      <c r="A545" s="247"/>
      <c r="B545" s="10"/>
      <c r="O545" s="25">
        <f t="shared" si="122"/>
        <v>0</v>
      </c>
    </row>
    <row r="546" spans="1:15" x14ac:dyDescent="0.2">
      <c r="A546" s="247"/>
      <c r="B546" s="10"/>
      <c r="O546" s="25">
        <f t="shared" si="122"/>
        <v>0</v>
      </c>
    </row>
    <row r="547" spans="1:15" x14ac:dyDescent="0.2">
      <c r="A547" s="247"/>
      <c r="B547" s="10"/>
      <c r="O547" s="25">
        <f t="shared" si="122"/>
        <v>0</v>
      </c>
    </row>
    <row r="548" spans="1:15" x14ac:dyDescent="0.2">
      <c r="A548" s="247"/>
      <c r="B548" s="10"/>
      <c r="O548" s="25">
        <f t="shared" si="122"/>
        <v>0</v>
      </c>
    </row>
    <row r="549" spans="1:15" x14ac:dyDescent="0.2">
      <c r="A549" s="247"/>
      <c r="B549" s="10"/>
      <c r="O549" s="25">
        <f t="shared" si="122"/>
        <v>0</v>
      </c>
    </row>
    <row r="550" spans="1:15" x14ac:dyDescent="0.2">
      <c r="A550" s="247"/>
      <c r="B550" s="10"/>
      <c r="O550" s="25">
        <f t="shared" si="122"/>
        <v>0</v>
      </c>
    </row>
    <row r="551" spans="1:15" x14ac:dyDescent="0.2">
      <c r="A551" s="247"/>
      <c r="B551" s="10"/>
      <c r="O551" s="25">
        <f t="shared" si="122"/>
        <v>0</v>
      </c>
    </row>
    <row r="552" spans="1:15" x14ac:dyDescent="0.2">
      <c r="A552" s="247"/>
      <c r="B552" s="10"/>
      <c r="O552" s="25">
        <f t="shared" si="122"/>
        <v>0</v>
      </c>
    </row>
    <row r="553" spans="1:15" x14ac:dyDescent="0.2">
      <c r="A553" s="247"/>
      <c r="B553" s="10"/>
      <c r="O553" s="25">
        <f t="shared" si="122"/>
        <v>0</v>
      </c>
    </row>
    <row r="554" spans="1:15" x14ac:dyDescent="0.2">
      <c r="A554" s="247"/>
      <c r="B554" s="10"/>
      <c r="O554" s="25">
        <f t="shared" si="122"/>
        <v>0</v>
      </c>
    </row>
    <row r="555" spans="1:15" x14ac:dyDescent="0.2">
      <c r="A555" s="247"/>
      <c r="B555" s="10"/>
      <c r="O555" s="25">
        <f t="shared" si="122"/>
        <v>0</v>
      </c>
    </row>
    <row r="556" spans="1:15" x14ac:dyDescent="0.2">
      <c r="A556" s="247"/>
      <c r="B556" s="10"/>
      <c r="O556" s="25">
        <f t="shared" si="122"/>
        <v>0</v>
      </c>
    </row>
    <row r="557" spans="1:15" x14ac:dyDescent="0.2">
      <c r="A557" s="247"/>
      <c r="B557" s="10"/>
      <c r="O557" s="25">
        <f t="shared" si="122"/>
        <v>0</v>
      </c>
    </row>
    <row r="558" spans="1:15" x14ac:dyDescent="0.2">
      <c r="A558" s="247"/>
      <c r="B558" s="10"/>
      <c r="O558" s="25">
        <f t="shared" si="122"/>
        <v>0</v>
      </c>
    </row>
    <row r="559" spans="1:15" x14ac:dyDescent="0.2">
      <c r="A559" s="247"/>
      <c r="B559" s="10"/>
      <c r="O559" s="25">
        <f t="shared" si="122"/>
        <v>0</v>
      </c>
    </row>
    <row r="560" spans="1:15" x14ac:dyDescent="0.2">
      <c r="A560" s="247"/>
      <c r="B560" s="10"/>
      <c r="O560" s="25">
        <f t="shared" si="122"/>
        <v>0</v>
      </c>
    </row>
    <row r="561" spans="1:15" x14ac:dyDescent="0.2">
      <c r="A561" s="247"/>
      <c r="B561" s="10"/>
      <c r="O561" s="25">
        <f t="shared" si="122"/>
        <v>0</v>
      </c>
    </row>
    <row r="562" spans="1:15" x14ac:dyDescent="0.2">
      <c r="A562" s="247"/>
      <c r="B562" s="10"/>
      <c r="O562" s="25">
        <f t="shared" ref="O562:O625" si="123">LEN(A563)</f>
        <v>0</v>
      </c>
    </row>
    <row r="563" spans="1:15" x14ac:dyDescent="0.2">
      <c r="A563" s="247"/>
      <c r="B563" s="10"/>
      <c r="O563" s="25">
        <f t="shared" si="123"/>
        <v>0</v>
      </c>
    </row>
    <row r="564" spans="1:15" x14ac:dyDescent="0.2">
      <c r="A564" s="247"/>
      <c r="B564" s="10"/>
      <c r="O564" s="25">
        <f t="shared" si="123"/>
        <v>0</v>
      </c>
    </row>
    <row r="565" spans="1:15" x14ac:dyDescent="0.2">
      <c r="A565" s="247"/>
      <c r="B565" s="10"/>
      <c r="O565" s="25">
        <f t="shared" si="123"/>
        <v>0</v>
      </c>
    </row>
    <row r="566" spans="1:15" x14ac:dyDescent="0.2">
      <c r="A566" s="247"/>
      <c r="B566" s="10"/>
      <c r="O566" s="25">
        <f t="shared" si="123"/>
        <v>0</v>
      </c>
    </row>
    <row r="567" spans="1:15" x14ac:dyDescent="0.2">
      <c r="A567" s="247"/>
      <c r="B567" s="10"/>
      <c r="O567" s="25">
        <f t="shared" si="123"/>
        <v>0</v>
      </c>
    </row>
    <row r="568" spans="1:15" x14ac:dyDescent="0.2">
      <c r="A568" s="247"/>
      <c r="B568" s="10"/>
      <c r="O568" s="25">
        <f t="shared" si="123"/>
        <v>0</v>
      </c>
    </row>
    <row r="569" spans="1:15" x14ac:dyDescent="0.2">
      <c r="A569" s="247"/>
      <c r="B569" s="10"/>
      <c r="O569" s="25">
        <f t="shared" si="123"/>
        <v>0</v>
      </c>
    </row>
    <row r="570" spans="1:15" x14ac:dyDescent="0.2">
      <c r="A570" s="247"/>
      <c r="B570" s="10"/>
      <c r="O570" s="25">
        <f t="shared" si="123"/>
        <v>0</v>
      </c>
    </row>
    <row r="571" spans="1:15" x14ac:dyDescent="0.2">
      <c r="A571" s="247"/>
      <c r="B571" s="10"/>
      <c r="O571" s="25">
        <f t="shared" si="123"/>
        <v>0</v>
      </c>
    </row>
    <row r="572" spans="1:15" x14ac:dyDescent="0.2">
      <c r="A572" s="247"/>
      <c r="B572" s="10"/>
      <c r="O572" s="25">
        <f t="shared" si="123"/>
        <v>0</v>
      </c>
    </row>
    <row r="573" spans="1:15" x14ac:dyDescent="0.2">
      <c r="A573" s="247"/>
      <c r="B573" s="10"/>
      <c r="O573" s="25">
        <f t="shared" si="123"/>
        <v>0</v>
      </c>
    </row>
    <row r="574" spans="1:15" x14ac:dyDescent="0.2">
      <c r="A574" s="247"/>
      <c r="B574" s="10"/>
      <c r="O574" s="25">
        <f t="shared" si="123"/>
        <v>0</v>
      </c>
    </row>
    <row r="575" spans="1:15" x14ac:dyDescent="0.2">
      <c r="A575" s="247"/>
      <c r="B575" s="10"/>
      <c r="O575" s="25">
        <f t="shared" si="123"/>
        <v>0</v>
      </c>
    </row>
    <row r="576" spans="1:15" x14ac:dyDescent="0.2">
      <c r="A576" s="247"/>
      <c r="B576" s="10"/>
      <c r="O576" s="25">
        <f t="shared" si="123"/>
        <v>0</v>
      </c>
    </row>
    <row r="577" spans="1:15" x14ac:dyDescent="0.2">
      <c r="A577" s="247"/>
      <c r="B577" s="10"/>
      <c r="O577" s="25">
        <f t="shared" si="123"/>
        <v>0</v>
      </c>
    </row>
    <row r="578" spans="1:15" x14ac:dyDescent="0.2">
      <c r="A578" s="247"/>
      <c r="B578" s="10"/>
      <c r="O578" s="25">
        <f t="shared" si="123"/>
        <v>0</v>
      </c>
    </row>
    <row r="579" spans="1:15" x14ac:dyDescent="0.2">
      <c r="A579" s="247"/>
      <c r="B579" s="10"/>
      <c r="O579" s="25">
        <f t="shared" si="123"/>
        <v>0</v>
      </c>
    </row>
    <row r="580" spans="1:15" x14ac:dyDescent="0.2">
      <c r="A580" s="247"/>
      <c r="B580" s="10"/>
      <c r="O580" s="25">
        <f t="shared" si="123"/>
        <v>0</v>
      </c>
    </row>
    <row r="581" spans="1:15" x14ac:dyDescent="0.2">
      <c r="A581" s="247"/>
      <c r="B581" s="10"/>
      <c r="O581" s="25">
        <f t="shared" si="123"/>
        <v>0</v>
      </c>
    </row>
    <row r="582" spans="1:15" x14ac:dyDescent="0.2">
      <c r="A582" s="247"/>
      <c r="B582" s="10"/>
      <c r="O582" s="25">
        <f t="shared" si="123"/>
        <v>0</v>
      </c>
    </row>
    <row r="583" spans="1:15" x14ac:dyDescent="0.2">
      <c r="A583" s="247"/>
      <c r="B583" s="10"/>
      <c r="O583" s="25">
        <f t="shared" si="123"/>
        <v>0</v>
      </c>
    </row>
    <row r="584" spans="1:15" x14ac:dyDescent="0.2">
      <c r="A584" s="247"/>
      <c r="B584" s="10"/>
      <c r="O584" s="25">
        <f t="shared" si="123"/>
        <v>0</v>
      </c>
    </row>
    <row r="585" spans="1:15" x14ac:dyDescent="0.2">
      <c r="A585" s="247"/>
      <c r="B585" s="10"/>
      <c r="O585" s="25">
        <f t="shared" si="123"/>
        <v>0</v>
      </c>
    </row>
    <row r="586" spans="1:15" x14ac:dyDescent="0.2">
      <c r="A586" s="247"/>
      <c r="B586" s="10"/>
      <c r="O586" s="25">
        <f t="shared" si="123"/>
        <v>0</v>
      </c>
    </row>
    <row r="587" spans="1:15" x14ac:dyDescent="0.2">
      <c r="A587" s="247"/>
      <c r="B587" s="10"/>
      <c r="O587" s="25">
        <f t="shared" si="123"/>
        <v>0</v>
      </c>
    </row>
    <row r="588" spans="1:15" x14ac:dyDescent="0.2">
      <c r="A588" s="247"/>
      <c r="B588" s="10"/>
      <c r="O588" s="25">
        <f t="shared" si="123"/>
        <v>0</v>
      </c>
    </row>
    <row r="589" spans="1:15" x14ac:dyDescent="0.2">
      <c r="A589" s="247"/>
      <c r="B589" s="10"/>
      <c r="O589" s="25">
        <f t="shared" si="123"/>
        <v>0</v>
      </c>
    </row>
    <row r="590" spans="1:15" x14ac:dyDescent="0.2">
      <c r="A590" s="247"/>
      <c r="B590" s="10"/>
      <c r="O590" s="25">
        <f t="shared" si="123"/>
        <v>0</v>
      </c>
    </row>
    <row r="591" spans="1:15" x14ac:dyDescent="0.2">
      <c r="A591" s="247"/>
      <c r="B591" s="10"/>
      <c r="O591" s="25">
        <f t="shared" si="123"/>
        <v>0</v>
      </c>
    </row>
    <row r="592" spans="1:15" x14ac:dyDescent="0.2">
      <c r="A592" s="247"/>
      <c r="B592" s="10"/>
      <c r="O592" s="25">
        <f t="shared" si="123"/>
        <v>0</v>
      </c>
    </row>
    <row r="593" spans="1:15" x14ac:dyDescent="0.2">
      <c r="A593" s="247"/>
      <c r="B593" s="10"/>
      <c r="O593" s="25">
        <f t="shared" si="123"/>
        <v>0</v>
      </c>
    </row>
    <row r="594" spans="1:15" x14ac:dyDescent="0.2">
      <c r="A594" s="247"/>
      <c r="B594" s="10"/>
      <c r="O594" s="25">
        <f t="shared" si="123"/>
        <v>0</v>
      </c>
    </row>
    <row r="595" spans="1:15" x14ac:dyDescent="0.2">
      <c r="A595" s="247"/>
      <c r="B595" s="10"/>
      <c r="O595" s="25">
        <f t="shared" si="123"/>
        <v>0</v>
      </c>
    </row>
    <row r="596" spans="1:15" x14ac:dyDescent="0.2">
      <c r="A596" s="247"/>
      <c r="B596" s="10"/>
      <c r="O596" s="25">
        <f t="shared" si="123"/>
        <v>0</v>
      </c>
    </row>
    <row r="597" spans="1:15" x14ac:dyDescent="0.2">
      <c r="A597" s="247"/>
      <c r="B597" s="10"/>
      <c r="O597" s="25">
        <f t="shared" si="123"/>
        <v>0</v>
      </c>
    </row>
    <row r="598" spans="1:15" x14ac:dyDescent="0.2">
      <c r="A598" s="247"/>
      <c r="B598" s="10"/>
      <c r="O598" s="25">
        <f t="shared" si="123"/>
        <v>0</v>
      </c>
    </row>
    <row r="599" spans="1:15" x14ac:dyDescent="0.2">
      <c r="A599" s="247"/>
      <c r="B599" s="10"/>
      <c r="O599" s="25">
        <f t="shared" si="123"/>
        <v>0</v>
      </c>
    </row>
    <row r="600" spans="1:15" x14ac:dyDescent="0.2">
      <c r="A600" s="247"/>
      <c r="B600" s="10"/>
      <c r="O600" s="25">
        <f t="shared" si="123"/>
        <v>0</v>
      </c>
    </row>
    <row r="601" spans="1:15" x14ac:dyDescent="0.2">
      <c r="A601" s="247"/>
      <c r="B601" s="10"/>
      <c r="O601" s="25">
        <f t="shared" si="123"/>
        <v>0</v>
      </c>
    </row>
    <row r="602" spans="1:15" x14ac:dyDescent="0.2">
      <c r="A602" s="247"/>
      <c r="B602" s="10"/>
      <c r="O602" s="25">
        <f t="shared" si="123"/>
        <v>0</v>
      </c>
    </row>
    <row r="603" spans="1:15" x14ac:dyDescent="0.2">
      <c r="A603" s="247"/>
      <c r="B603" s="10"/>
      <c r="O603" s="25">
        <f t="shared" si="123"/>
        <v>0</v>
      </c>
    </row>
    <row r="604" spans="1:15" x14ac:dyDescent="0.2">
      <c r="A604" s="247"/>
      <c r="B604" s="10"/>
      <c r="O604" s="25">
        <f t="shared" si="123"/>
        <v>0</v>
      </c>
    </row>
    <row r="605" spans="1:15" x14ac:dyDescent="0.2">
      <c r="A605" s="247"/>
      <c r="B605" s="10"/>
      <c r="O605" s="25">
        <f t="shared" si="123"/>
        <v>0</v>
      </c>
    </row>
    <row r="606" spans="1:15" x14ac:dyDescent="0.2">
      <c r="A606" s="247"/>
      <c r="B606" s="10"/>
      <c r="O606" s="25">
        <f t="shared" si="123"/>
        <v>0</v>
      </c>
    </row>
    <row r="607" spans="1:15" x14ac:dyDescent="0.2">
      <c r="A607" s="247"/>
      <c r="B607" s="10"/>
      <c r="O607" s="25">
        <f t="shared" si="123"/>
        <v>0</v>
      </c>
    </row>
    <row r="608" spans="1:15" x14ac:dyDescent="0.2">
      <c r="A608" s="247"/>
      <c r="B608" s="10"/>
      <c r="O608" s="25">
        <f t="shared" si="123"/>
        <v>0</v>
      </c>
    </row>
    <row r="609" spans="1:15" x14ac:dyDescent="0.2">
      <c r="A609" s="247"/>
      <c r="B609" s="10"/>
      <c r="O609" s="25">
        <f t="shared" si="123"/>
        <v>0</v>
      </c>
    </row>
    <row r="610" spans="1:15" x14ac:dyDescent="0.2">
      <c r="A610" s="247"/>
      <c r="B610" s="10"/>
      <c r="O610" s="25">
        <f t="shared" si="123"/>
        <v>0</v>
      </c>
    </row>
    <row r="611" spans="1:15" x14ac:dyDescent="0.2">
      <c r="A611" s="247"/>
      <c r="B611" s="10"/>
      <c r="O611" s="25">
        <f t="shared" si="123"/>
        <v>0</v>
      </c>
    </row>
    <row r="612" spans="1:15" x14ac:dyDescent="0.2">
      <c r="A612" s="247"/>
      <c r="B612" s="10"/>
      <c r="O612" s="25">
        <f t="shared" si="123"/>
        <v>0</v>
      </c>
    </row>
    <row r="613" spans="1:15" x14ac:dyDescent="0.2">
      <c r="A613" s="247"/>
      <c r="B613" s="10"/>
      <c r="O613" s="25">
        <f t="shared" si="123"/>
        <v>0</v>
      </c>
    </row>
    <row r="614" spans="1:15" x14ac:dyDescent="0.2">
      <c r="A614" s="247"/>
      <c r="B614" s="10"/>
      <c r="O614" s="25">
        <f t="shared" si="123"/>
        <v>0</v>
      </c>
    </row>
    <row r="615" spans="1:15" x14ac:dyDescent="0.2">
      <c r="A615" s="247"/>
      <c r="B615" s="10"/>
      <c r="O615" s="25">
        <f t="shared" si="123"/>
        <v>0</v>
      </c>
    </row>
    <row r="616" spans="1:15" x14ac:dyDescent="0.2">
      <c r="A616" s="247"/>
      <c r="B616" s="10"/>
      <c r="O616" s="25">
        <f t="shared" si="123"/>
        <v>0</v>
      </c>
    </row>
    <row r="617" spans="1:15" x14ac:dyDescent="0.2">
      <c r="A617" s="247"/>
      <c r="B617" s="10"/>
      <c r="O617" s="25">
        <f t="shared" si="123"/>
        <v>0</v>
      </c>
    </row>
    <row r="618" spans="1:15" x14ac:dyDescent="0.2">
      <c r="A618" s="247"/>
      <c r="B618" s="10"/>
      <c r="O618" s="25">
        <f t="shared" si="123"/>
        <v>0</v>
      </c>
    </row>
    <row r="619" spans="1:15" x14ac:dyDescent="0.2">
      <c r="A619" s="247"/>
      <c r="B619" s="10"/>
      <c r="O619" s="25">
        <f t="shared" si="123"/>
        <v>0</v>
      </c>
    </row>
    <row r="620" spans="1:15" x14ac:dyDescent="0.2">
      <c r="A620" s="247"/>
      <c r="B620" s="10"/>
      <c r="O620" s="25">
        <f t="shared" si="123"/>
        <v>0</v>
      </c>
    </row>
    <row r="621" spans="1:15" x14ac:dyDescent="0.2">
      <c r="A621" s="247"/>
      <c r="B621" s="10"/>
      <c r="O621" s="25">
        <f t="shared" si="123"/>
        <v>0</v>
      </c>
    </row>
    <row r="622" spans="1:15" x14ac:dyDescent="0.2">
      <c r="A622" s="247"/>
      <c r="B622" s="10"/>
      <c r="O622" s="25">
        <f t="shared" si="123"/>
        <v>0</v>
      </c>
    </row>
    <row r="623" spans="1:15" x14ac:dyDescent="0.2">
      <c r="A623" s="247"/>
      <c r="B623" s="10"/>
      <c r="O623" s="25">
        <f t="shared" si="123"/>
        <v>0</v>
      </c>
    </row>
    <row r="624" spans="1:15" x14ac:dyDescent="0.2">
      <c r="A624" s="247"/>
      <c r="B624" s="10"/>
      <c r="O624" s="25">
        <f t="shared" si="123"/>
        <v>0</v>
      </c>
    </row>
    <row r="625" spans="1:15" x14ac:dyDescent="0.2">
      <c r="A625" s="247"/>
      <c r="B625" s="10"/>
      <c r="O625" s="25">
        <f t="shared" si="123"/>
        <v>0</v>
      </c>
    </row>
    <row r="626" spans="1:15" x14ac:dyDescent="0.2">
      <c r="A626" s="247"/>
      <c r="B626" s="10"/>
      <c r="O626" s="25">
        <f t="shared" ref="O626:O689" si="124">LEN(A627)</f>
        <v>0</v>
      </c>
    </row>
    <row r="627" spans="1:15" x14ac:dyDescent="0.2">
      <c r="A627" s="247"/>
      <c r="B627" s="10"/>
      <c r="O627" s="25">
        <f t="shared" si="124"/>
        <v>0</v>
      </c>
    </row>
    <row r="628" spans="1:15" x14ac:dyDescent="0.2">
      <c r="A628" s="247"/>
      <c r="B628" s="10"/>
      <c r="O628" s="25">
        <f t="shared" si="124"/>
        <v>0</v>
      </c>
    </row>
    <row r="629" spans="1:15" x14ac:dyDescent="0.2">
      <c r="A629" s="247"/>
      <c r="B629" s="10"/>
      <c r="O629" s="25">
        <f t="shared" si="124"/>
        <v>0</v>
      </c>
    </row>
    <row r="630" spans="1:15" x14ac:dyDescent="0.2">
      <c r="A630" s="247"/>
      <c r="B630" s="10"/>
      <c r="O630" s="25">
        <f t="shared" si="124"/>
        <v>0</v>
      </c>
    </row>
    <row r="631" spans="1:15" x14ac:dyDescent="0.2">
      <c r="A631" s="247"/>
      <c r="B631" s="10"/>
      <c r="O631" s="25">
        <f t="shared" si="124"/>
        <v>0</v>
      </c>
    </row>
    <row r="632" spans="1:15" x14ac:dyDescent="0.2">
      <c r="A632" s="247"/>
      <c r="B632" s="10"/>
      <c r="O632" s="25">
        <f t="shared" si="124"/>
        <v>0</v>
      </c>
    </row>
    <row r="633" spans="1:15" x14ac:dyDescent="0.2">
      <c r="A633" s="247"/>
      <c r="B633" s="10"/>
      <c r="O633" s="25">
        <f t="shared" si="124"/>
        <v>0</v>
      </c>
    </row>
    <row r="634" spans="1:15" x14ac:dyDescent="0.2">
      <c r="A634" s="247"/>
      <c r="B634" s="10"/>
      <c r="O634" s="25">
        <f t="shared" si="124"/>
        <v>0</v>
      </c>
    </row>
    <row r="635" spans="1:15" x14ac:dyDescent="0.2">
      <c r="A635" s="247"/>
      <c r="B635" s="10"/>
      <c r="O635" s="25">
        <f t="shared" si="124"/>
        <v>0</v>
      </c>
    </row>
    <row r="636" spans="1:15" x14ac:dyDescent="0.2">
      <c r="A636" s="247"/>
      <c r="B636" s="10"/>
      <c r="O636" s="25">
        <f t="shared" si="124"/>
        <v>0</v>
      </c>
    </row>
    <row r="637" spans="1:15" x14ac:dyDescent="0.2">
      <c r="A637" s="247"/>
      <c r="B637" s="10"/>
      <c r="O637" s="25">
        <f t="shared" si="124"/>
        <v>0</v>
      </c>
    </row>
    <row r="638" spans="1:15" x14ac:dyDescent="0.2">
      <c r="A638" s="247"/>
      <c r="B638" s="10"/>
      <c r="O638" s="25">
        <f t="shared" si="124"/>
        <v>0</v>
      </c>
    </row>
    <row r="639" spans="1:15" x14ac:dyDescent="0.2">
      <c r="A639" s="247"/>
      <c r="B639" s="10"/>
      <c r="O639" s="25">
        <f t="shared" si="124"/>
        <v>0</v>
      </c>
    </row>
    <row r="640" spans="1:15" x14ac:dyDescent="0.2">
      <c r="A640" s="247"/>
      <c r="B640" s="10"/>
      <c r="O640" s="25">
        <f t="shared" si="124"/>
        <v>0</v>
      </c>
    </row>
    <row r="641" spans="1:15" x14ac:dyDescent="0.2">
      <c r="A641" s="247"/>
      <c r="B641" s="10"/>
      <c r="O641" s="25">
        <f t="shared" si="124"/>
        <v>0</v>
      </c>
    </row>
    <row r="642" spans="1:15" x14ac:dyDescent="0.2">
      <c r="A642" s="247"/>
      <c r="B642" s="10"/>
      <c r="O642" s="25">
        <f t="shared" si="124"/>
        <v>0</v>
      </c>
    </row>
    <row r="643" spans="1:15" x14ac:dyDescent="0.2">
      <c r="A643" s="247"/>
      <c r="B643" s="10"/>
      <c r="O643" s="25">
        <f t="shared" si="124"/>
        <v>0</v>
      </c>
    </row>
    <row r="644" spans="1:15" x14ac:dyDescent="0.2">
      <c r="A644" s="247"/>
      <c r="B644" s="10"/>
      <c r="O644" s="25">
        <f t="shared" si="124"/>
        <v>0</v>
      </c>
    </row>
    <row r="645" spans="1:15" x14ac:dyDescent="0.2">
      <c r="A645" s="247"/>
      <c r="B645" s="10"/>
      <c r="O645" s="25">
        <f t="shared" si="124"/>
        <v>0</v>
      </c>
    </row>
    <row r="646" spans="1:15" x14ac:dyDescent="0.2">
      <c r="A646" s="247"/>
      <c r="B646" s="10"/>
      <c r="O646" s="25">
        <f t="shared" si="124"/>
        <v>0</v>
      </c>
    </row>
    <row r="647" spans="1:15" x14ac:dyDescent="0.2">
      <c r="A647" s="247"/>
      <c r="B647" s="10"/>
      <c r="O647" s="25">
        <f t="shared" si="124"/>
        <v>0</v>
      </c>
    </row>
    <row r="648" spans="1:15" x14ac:dyDescent="0.2">
      <c r="A648" s="247"/>
      <c r="B648" s="10"/>
      <c r="O648" s="25">
        <f t="shared" si="124"/>
        <v>0</v>
      </c>
    </row>
    <row r="649" spans="1:15" x14ac:dyDescent="0.2">
      <c r="A649" s="247"/>
      <c r="B649" s="10"/>
      <c r="O649" s="25">
        <f t="shared" si="124"/>
        <v>0</v>
      </c>
    </row>
    <row r="650" spans="1:15" x14ac:dyDescent="0.2">
      <c r="A650" s="247"/>
      <c r="B650" s="10"/>
      <c r="O650" s="25">
        <f t="shared" si="124"/>
        <v>0</v>
      </c>
    </row>
    <row r="651" spans="1:15" x14ac:dyDescent="0.2">
      <c r="A651" s="247"/>
      <c r="B651" s="10"/>
      <c r="O651" s="25">
        <f t="shared" si="124"/>
        <v>0</v>
      </c>
    </row>
    <row r="652" spans="1:15" x14ac:dyDescent="0.2">
      <c r="A652" s="247"/>
      <c r="B652" s="10"/>
      <c r="O652" s="25">
        <f t="shared" si="124"/>
        <v>0</v>
      </c>
    </row>
    <row r="653" spans="1:15" x14ac:dyDescent="0.2">
      <c r="A653" s="247"/>
      <c r="B653" s="10"/>
      <c r="O653" s="25">
        <f t="shared" si="124"/>
        <v>0</v>
      </c>
    </row>
    <row r="654" spans="1:15" x14ac:dyDescent="0.2">
      <c r="A654" s="247"/>
      <c r="B654" s="10"/>
      <c r="O654" s="25">
        <f t="shared" si="124"/>
        <v>0</v>
      </c>
    </row>
    <row r="655" spans="1:15" x14ac:dyDescent="0.2">
      <c r="A655" s="247"/>
      <c r="B655" s="10"/>
      <c r="O655" s="25">
        <f t="shared" si="124"/>
        <v>0</v>
      </c>
    </row>
    <row r="656" spans="1:15" x14ac:dyDescent="0.2">
      <c r="A656" s="247"/>
      <c r="B656" s="10"/>
      <c r="O656" s="25">
        <f t="shared" si="124"/>
        <v>0</v>
      </c>
    </row>
    <row r="657" spans="1:15" x14ac:dyDescent="0.2">
      <c r="A657" s="247"/>
      <c r="B657" s="10"/>
      <c r="O657" s="25">
        <f t="shared" si="124"/>
        <v>0</v>
      </c>
    </row>
    <row r="658" spans="1:15" x14ac:dyDescent="0.2">
      <c r="A658" s="247"/>
      <c r="B658" s="10"/>
      <c r="O658" s="25">
        <f t="shared" si="124"/>
        <v>0</v>
      </c>
    </row>
    <row r="659" spans="1:15" x14ac:dyDescent="0.2">
      <c r="A659" s="247"/>
      <c r="B659" s="10"/>
      <c r="O659" s="25">
        <f t="shared" si="124"/>
        <v>0</v>
      </c>
    </row>
    <row r="660" spans="1:15" x14ac:dyDescent="0.2">
      <c r="A660" s="247"/>
      <c r="B660" s="10"/>
      <c r="O660" s="25">
        <f t="shared" si="124"/>
        <v>0</v>
      </c>
    </row>
    <row r="661" spans="1:15" x14ac:dyDescent="0.2">
      <c r="A661" s="247"/>
      <c r="B661" s="10"/>
      <c r="O661" s="25">
        <f t="shared" si="124"/>
        <v>0</v>
      </c>
    </row>
    <row r="662" spans="1:15" x14ac:dyDescent="0.2">
      <c r="A662" s="247"/>
      <c r="B662" s="10"/>
      <c r="O662" s="25">
        <f t="shared" si="124"/>
        <v>0</v>
      </c>
    </row>
    <row r="663" spans="1:15" x14ac:dyDescent="0.2">
      <c r="A663" s="247"/>
      <c r="B663" s="10"/>
      <c r="O663" s="25">
        <f t="shared" si="124"/>
        <v>0</v>
      </c>
    </row>
    <row r="664" spans="1:15" x14ac:dyDescent="0.2">
      <c r="A664" s="247"/>
      <c r="B664" s="10"/>
      <c r="O664" s="25">
        <f t="shared" si="124"/>
        <v>0</v>
      </c>
    </row>
    <row r="665" spans="1:15" x14ac:dyDescent="0.2">
      <c r="A665" s="247"/>
      <c r="B665" s="10"/>
      <c r="O665" s="25">
        <f t="shared" si="124"/>
        <v>0</v>
      </c>
    </row>
    <row r="666" spans="1:15" x14ac:dyDescent="0.2">
      <c r="A666" s="247"/>
      <c r="B666" s="10"/>
      <c r="O666" s="25">
        <f t="shared" si="124"/>
        <v>0</v>
      </c>
    </row>
    <row r="667" spans="1:15" x14ac:dyDescent="0.2">
      <c r="A667" s="247"/>
      <c r="B667" s="10"/>
      <c r="O667" s="25">
        <f t="shared" si="124"/>
        <v>0</v>
      </c>
    </row>
    <row r="668" spans="1:15" x14ac:dyDescent="0.2">
      <c r="A668" s="247"/>
      <c r="B668" s="10"/>
      <c r="O668" s="25">
        <f t="shared" si="124"/>
        <v>0</v>
      </c>
    </row>
    <row r="669" spans="1:15" x14ac:dyDescent="0.2">
      <c r="A669" s="247"/>
      <c r="B669" s="10"/>
      <c r="O669" s="25">
        <f t="shared" si="124"/>
        <v>0</v>
      </c>
    </row>
    <row r="670" spans="1:15" x14ac:dyDescent="0.2">
      <c r="A670" s="247"/>
      <c r="B670" s="10"/>
      <c r="O670" s="25">
        <f t="shared" si="124"/>
        <v>0</v>
      </c>
    </row>
    <row r="671" spans="1:15" x14ac:dyDescent="0.2">
      <c r="A671" s="247"/>
      <c r="B671" s="10"/>
      <c r="O671" s="25">
        <f t="shared" si="124"/>
        <v>0</v>
      </c>
    </row>
    <row r="672" spans="1:15" x14ac:dyDescent="0.2">
      <c r="A672" s="247"/>
      <c r="B672" s="10"/>
      <c r="O672" s="25">
        <f t="shared" si="124"/>
        <v>0</v>
      </c>
    </row>
    <row r="673" spans="1:15" x14ac:dyDescent="0.2">
      <c r="A673" s="247"/>
      <c r="B673" s="10"/>
      <c r="O673" s="25">
        <f t="shared" si="124"/>
        <v>0</v>
      </c>
    </row>
    <row r="674" spans="1:15" x14ac:dyDescent="0.2">
      <c r="A674" s="247"/>
      <c r="B674" s="10"/>
      <c r="O674" s="25">
        <f t="shared" si="124"/>
        <v>0</v>
      </c>
    </row>
    <row r="675" spans="1:15" x14ac:dyDescent="0.2">
      <c r="A675" s="247"/>
      <c r="B675" s="10"/>
      <c r="O675" s="25">
        <f t="shared" si="124"/>
        <v>0</v>
      </c>
    </row>
    <row r="676" spans="1:15" x14ac:dyDescent="0.2">
      <c r="A676" s="247"/>
      <c r="B676" s="10"/>
      <c r="O676" s="25">
        <f t="shared" si="124"/>
        <v>0</v>
      </c>
    </row>
    <row r="677" spans="1:15" x14ac:dyDescent="0.2">
      <c r="A677" s="247"/>
      <c r="B677" s="10"/>
      <c r="O677" s="25">
        <f t="shared" si="124"/>
        <v>0</v>
      </c>
    </row>
    <row r="678" spans="1:15" x14ac:dyDescent="0.2">
      <c r="A678" s="247"/>
      <c r="B678" s="10"/>
      <c r="O678" s="25">
        <f t="shared" si="124"/>
        <v>0</v>
      </c>
    </row>
    <row r="679" spans="1:15" x14ac:dyDescent="0.2">
      <c r="A679" s="247"/>
      <c r="B679" s="10"/>
      <c r="O679" s="25">
        <f t="shared" si="124"/>
        <v>0</v>
      </c>
    </row>
    <row r="680" spans="1:15" x14ac:dyDescent="0.2">
      <c r="A680" s="247"/>
      <c r="B680" s="10"/>
      <c r="O680" s="25">
        <f t="shared" si="124"/>
        <v>0</v>
      </c>
    </row>
    <row r="681" spans="1:15" x14ac:dyDescent="0.2">
      <c r="A681" s="247"/>
      <c r="B681" s="10"/>
      <c r="O681" s="25">
        <f t="shared" si="124"/>
        <v>0</v>
      </c>
    </row>
    <row r="682" spans="1:15" x14ac:dyDescent="0.2">
      <c r="A682" s="247"/>
      <c r="B682" s="10"/>
      <c r="O682" s="25">
        <f t="shared" si="124"/>
        <v>0</v>
      </c>
    </row>
    <row r="683" spans="1:15" x14ac:dyDescent="0.2">
      <c r="A683" s="247"/>
      <c r="B683" s="10"/>
      <c r="O683" s="25">
        <f t="shared" si="124"/>
        <v>0</v>
      </c>
    </row>
    <row r="684" spans="1:15" x14ac:dyDescent="0.2">
      <c r="A684" s="247"/>
      <c r="B684" s="10"/>
      <c r="O684" s="25">
        <f t="shared" si="124"/>
        <v>0</v>
      </c>
    </row>
    <row r="685" spans="1:15" x14ac:dyDescent="0.2">
      <c r="A685" s="247"/>
      <c r="B685" s="10"/>
      <c r="O685" s="25">
        <f t="shared" si="124"/>
        <v>0</v>
      </c>
    </row>
    <row r="686" spans="1:15" x14ac:dyDescent="0.2">
      <c r="A686" s="247"/>
      <c r="B686" s="10"/>
      <c r="O686" s="25">
        <f t="shared" si="124"/>
        <v>0</v>
      </c>
    </row>
    <row r="687" spans="1:15" x14ac:dyDescent="0.2">
      <c r="A687" s="247"/>
      <c r="B687" s="10"/>
      <c r="O687" s="25">
        <f t="shared" si="124"/>
        <v>0</v>
      </c>
    </row>
    <row r="688" spans="1:15" x14ac:dyDescent="0.2">
      <c r="A688" s="247"/>
      <c r="B688" s="10"/>
      <c r="O688" s="25">
        <f t="shared" si="124"/>
        <v>0</v>
      </c>
    </row>
    <row r="689" spans="1:15" x14ac:dyDescent="0.2">
      <c r="A689" s="247"/>
      <c r="B689" s="10"/>
      <c r="O689" s="25">
        <f t="shared" si="124"/>
        <v>0</v>
      </c>
    </row>
    <row r="690" spans="1:15" x14ac:dyDescent="0.2">
      <c r="A690" s="247"/>
      <c r="B690" s="10"/>
      <c r="O690" s="25">
        <f t="shared" ref="O690:O753" si="125">LEN(A691)</f>
        <v>0</v>
      </c>
    </row>
    <row r="691" spans="1:15" x14ac:dyDescent="0.2">
      <c r="A691" s="247"/>
      <c r="B691" s="10"/>
      <c r="O691" s="25">
        <f t="shared" si="125"/>
        <v>0</v>
      </c>
    </row>
    <row r="692" spans="1:15" x14ac:dyDescent="0.2">
      <c r="A692" s="247"/>
      <c r="B692" s="10"/>
      <c r="O692" s="25">
        <f t="shared" si="125"/>
        <v>0</v>
      </c>
    </row>
    <row r="693" spans="1:15" x14ac:dyDescent="0.2">
      <c r="A693" s="247"/>
      <c r="B693" s="10"/>
      <c r="O693" s="25">
        <f t="shared" si="125"/>
        <v>0</v>
      </c>
    </row>
    <row r="694" spans="1:15" x14ac:dyDescent="0.2">
      <c r="A694" s="247"/>
      <c r="B694" s="10"/>
      <c r="O694" s="25">
        <f t="shared" si="125"/>
        <v>0</v>
      </c>
    </row>
    <row r="695" spans="1:15" x14ac:dyDescent="0.2">
      <c r="A695" s="247"/>
      <c r="B695" s="10"/>
      <c r="O695" s="25">
        <f t="shared" si="125"/>
        <v>0</v>
      </c>
    </row>
    <row r="696" spans="1:15" x14ac:dyDescent="0.2">
      <c r="A696" s="247"/>
      <c r="B696" s="10"/>
      <c r="O696" s="25">
        <f t="shared" si="125"/>
        <v>0</v>
      </c>
    </row>
    <row r="697" spans="1:15" x14ac:dyDescent="0.2">
      <c r="A697" s="247"/>
      <c r="B697" s="10"/>
      <c r="O697" s="25">
        <f t="shared" si="125"/>
        <v>0</v>
      </c>
    </row>
    <row r="698" spans="1:15" x14ac:dyDescent="0.2">
      <c r="A698" s="247"/>
      <c r="B698" s="10"/>
      <c r="O698" s="25">
        <f t="shared" si="125"/>
        <v>0</v>
      </c>
    </row>
    <row r="699" spans="1:15" x14ac:dyDescent="0.2">
      <c r="A699" s="247"/>
      <c r="B699" s="10"/>
      <c r="O699" s="25">
        <f t="shared" si="125"/>
        <v>0</v>
      </c>
    </row>
    <row r="700" spans="1:15" x14ac:dyDescent="0.2">
      <c r="A700" s="247"/>
      <c r="B700" s="10"/>
      <c r="O700" s="25">
        <f t="shared" si="125"/>
        <v>0</v>
      </c>
    </row>
    <row r="701" spans="1:15" x14ac:dyDescent="0.2">
      <c r="A701" s="247"/>
      <c r="B701" s="10"/>
      <c r="O701" s="25">
        <f t="shared" si="125"/>
        <v>0</v>
      </c>
    </row>
    <row r="702" spans="1:15" x14ac:dyDescent="0.2">
      <c r="A702" s="247"/>
      <c r="B702" s="10"/>
      <c r="O702" s="25">
        <f t="shared" si="125"/>
        <v>0</v>
      </c>
    </row>
    <row r="703" spans="1:15" x14ac:dyDescent="0.2">
      <c r="A703" s="247"/>
      <c r="B703" s="10"/>
      <c r="O703" s="25">
        <f t="shared" si="125"/>
        <v>0</v>
      </c>
    </row>
    <row r="704" spans="1:15" x14ac:dyDescent="0.2">
      <c r="A704" s="247"/>
      <c r="B704" s="10"/>
      <c r="O704" s="25">
        <f t="shared" si="125"/>
        <v>0</v>
      </c>
    </row>
    <row r="705" spans="1:15" x14ac:dyDescent="0.2">
      <c r="A705" s="247"/>
      <c r="B705" s="10"/>
      <c r="O705" s="25">
        <f t="shared" si="125"/>
        <v>0</v>
      </c>
    </row>
    <row r="706" spans="1:15" x14ac:dyDescent="0.2">
      <c r="A706" s="247"/>
      <c r="B706" s="10"/>
      <c r="O706" s="25">
        <f t="shared" si="125"/>
        <v>0</v>
      </c>
    </row>
    <row r="707" spans="1:15" x14ac:dyDescent="0.2">
      <c r="A707" s="247"/>
      <c r="B707" s="10"/>
      <c r="O707" s="25">
        <f t="shared" si="125"/>
        <v>0</v>
      </c>
    </row>
    <row r="708" spans="1:15" x14ac:dyDescent="0.2">
      <c r="A708" s="247"/>
      <c r="B708" s="10"/>
      <c r="O708" s="25">
        <f t="shared" si="125"/>
        <v>0</v>
      </c>
    </row>
    <row r="709" spans="1:15" x14ac:dyDescent="0.2">
      <c r="A709" s="247"/>
      <c r="B709" s="10"/>
      <c r="O709" s="25">
        <f t="shared" si="125"/>
        <v>0</v>
      </c>
    </row>
    <row r="710" spans="1:15" x14ac:dyDescent="0.2">
      <c r="A710" s="247"/>
      <c r="B710" s="10"/>
      <c r="O710" s="25">
        <f t="shared" si="125"/>
        <v>0</v>
      </c>
    </row>
    <row r="711" spans="1:15" x14ac:dyDescent="0.2">
      <c r="A711" s="247"/>
      <c r="B711" s="10"/>
      <c r="O711" s="25">
        <f t="shared" si="125"/>
        <v>0</v>
      </c>
    </row>
    <row r="712" spans="1:15" x14ac:dyDescent="0.2">
      <c r="A712" s="247"/>
      <c r="B712" s="10"/>
      <c r="O712" s="25">
        <f t="shared" si="125"/>
        <v>0</v>
      </c>
    </row>
    <row r="713" spans="1:15" x14ac:dyDescent="0.2">
      <c r="A713" s="247"/>
      <c r="B713" s="10"/>
      <c r="O713" s="25">
        <f t="shared" si="125"/>
        <v>0</v>
      </c>
    </row>
    <row r="714" spans="1:15" x14ac:dyDescent="0.2">
      <c r="A714" s="247"/>
      <c r="B714" s="10"/>
      <c r="O714" s="25">
        <f t="shared" si="125"/>
        <v>0</v>
      </c>
    </row>
    <row r="715" spans="1:15" x14ac:dyDescent="0.2">
      <c r="A715" s="247"/>
      <c r="B715" s="10"/>
      <c r="O715" s="25">
        <f t="shared" si="125"/>
        <v>0</v>
      </c>
    </row>
    <row r="716" spans="1:15" x14ac:dyDescent="0.2">
      <c r="A716" s="247"/>
      <c r="B716" s="10"/>
      <c r="O716" s="25">
        <f t="shared" si="125"/>
        <v>0</v>
      </c>
    </row>
    <row r="717" spans="1:15" x14ac:dyDescent="0.2">
      <c r="A717" s="247"/>
      <c r="B717" s="10"/>
      <c r="O717" s="25">
        <f t="shared" si="125"/>
        <v>0</v>
      </c>
    </row>
    <row r="718" spans="1:15" x14ac:dyDescent="0.2">
      <c r="A718" s="247"/>
      <c r="B718" s="10"/>
      <c r="O718" s="25">
        <f t="shared" si="125"/>
        <v>0</v>
      </c>
    </row>
    <row r="719" spans="1:15" x14ac:dyDescent="0.2">
      <c r="A719" s="247"/>
      <c r="B719" s="10"/>
      <c r="O719" s="25">
        <f t="shared" si="125"/>
        <v>0</v>
      </c>
    </row>
    <row r="720" spans="1:15" x14ac:dyDescent="0.2">
      <c r="A720" s="247"/>
      <c r="B720" s="10"/>
      <c r="O720" s="25">
        <f t="shared" si="125"/>
        <v>0</v>
      </c>
    </row>
    <row r="721" spans="1:15" x14ac:dyDescent="0.2">
      <c r="A721" s="247"/>
      <c r="B721" s="10"/>
      <c r="O721" s="25">
        <f t="shared" si="125"/>
        <v>0</v>
      </c>
    </row>
    <row r="722" spans="1:15" x14ac:dyDescent="0.2">
      <c r="A722" s="247"/>
      <c r="B722" s="10"/>
      <c r="O722" s="25">
        <f t="shared" si="125"/>
        <v>0</v>
      </c>
    </row>
    <row r="723" spans="1:15" x14ac:dyDescent="0.2">
      <c r="A723" s="247"/>
      <c r="B723" s="10"/>
      <c r="O723" s="25">
        <f t="shared" si="125"/>
        <v>0</v>
      </c>
    </row>
    <row r="724" spans="1:15" x14ac:dyDescent="0.2">
      <c r="A724" s="247"/>
      <c r="B724" s="10"/>
      <c r="O724" s="25">
        <f t="shared" si="125"/>
        <v>0</v>
      </c>
    </row>
    <row r="725" spans="1:15" x14ac:dyDescent="0.2">
      <c r="A725" s="247"/>
      <c r="B725" s="10"/>
      <c r="O725" s="25">
        <f t="shared" si="125"/>
        <v>0</v>
      </c>
    </row>
    <row r="726" spans="1:15" x14ac:dyDescent="0.2">
      <c r="A726" s="247"/>
      <c r="B726" s="10"/>
      <c r="O726" s="25">
        <f t="shared" si="125"/>
        <v>0</v>
      </c>
    </row>
    <row r="727" spans="1:15" x14ac:dyDescent="0.2">
      <c r="A727" s="247"/>
      <c r="B727" s="10"/>
      <c r="O727" s="25">
        <f t="shared" si="125"/>
        <v>0</v>
      </c>
    </row>
    <row r="728" spans="1:15" x14ac:dyDescent="0.2">
      <c r="A728" s="247"/>
      <c r="B728" s="10"/>
      <c r="O728" s="25">
        <f t="shared" si="125"/>
        <v>0</v>
      </c>
    </row>
    <row r="729" spans="1:15" x14ac:dyDescent="0.2">
      <c r="A729" s="247"/>
      <c r="B729" s="10"/>
      <c r="O729" s="25">
        <f t="shared" si="125"/>
        <v>0</v>
      </c>
    </row>
    <row r="730" spans="1:15" x14ac:dyDescent="0.2">
      <c r="A730" s="247"/>
      <c r="B730" s="10"/>
      <c r="O730" s="25">
        <f t="shared" si="125"/>
        <v>0</v>
      </c>
    </row>
    <row r="731" spans="1:15" x14ac:dyDescent="0.2">
      <c r="A731" s="247"/>
      <c r="B731" s="10"/>
      <c r="O731" s="25">
        <f t="shared" si="125"/>
        <v>0</v>
      </c>
    </row>
    <row r="732" spans="1:15" x14ac:dyDescent="0.2">
      <c r="A732" s="247"/>
      <c r="B732" s="10"/>
      <c r="O732" s="25">
        <f t="shared" si="125"/>
        <v>0</v>
      </c>
    </row>
    <row r="733" spans="1:15" x14ac:dyDescent="0.2">
      <c r="A733" s="247"/>
      <c r="B733" s="10"/>
      <c r="O733" s="25">
        <f t="shared" si="125"/>
        <v>0</v>
      </c>
    </row>
    <row r="734" spans="1:15" x14ac:dyDescent="0.2">
      <c r="A734" s="247"/>
      <c r="B734" s="10"/>
      <c r="O734" s="25">
        <f t="shared" si="125"/>
        <v>0</v>
      </c>
    </row>
    <row r="735" spans="1:15" x14ac:dyDescent="0.2">
      <c r="A735" s="247"/>
      <c r="B735" s="10"/>
      <c r="O735" s="25">
        <f t="shared" si="125"/>
        <v>0</v>
      </c>
    </row>
    <row r="736" spans="1:15" x14ac:dyDescent="0.2">
      <c r="A736" s="247"/>
      <c r="B736" s="10"/>
      <c r="O736" s="25">
        <f t="shared" si="125"/>
        <v>0</v>
      </c>
    </row>
    <row r="737" spans="1:15" x14ac:dyDescent="0.2">
      <c r="A737" s="247"/>
      <c r="B737" s="10"/>
      <c r="O737" s="25">
        <f t="shared" si="125"/>
        <v>0</v>
      </c>
    </row>
    <row r="738" spans="1:15" x14ac:dyDescent="0.2">
      <c r="A738" s="247"/>
      <c r="B738" s="10"/>
      <c r="O738" s="25">
        <f t="shared" si="125"/>
        <v>0</v>
      </c>
    </row>
    <row r="739" spans="1:15" x14ac:dyDescent="0.2">
      <c r="A739" s="247"/>
      <c r="B739" s="10"/>
      <c r="O739" s="25">
        <f t="shared" si="125"/>
        <v>0</v>
      </c>
    </row>
    <row r="740" spans="1:15" x14ac:dyDescent="0.2">
      <c r="A740" s="247"/>
      <c r="B740" s="10"/>
      <c r="O740" s="25">
        <f t="shared" si="125"/>
        <v>0</v>
      </c>
    </row>
    <row r="741" spans="1:15" x14ac:dyDescent="0.2">
      <c r="A741" s="247"/>
      <c r="B741" s="10"/>
      <c r="O741" s="25">
        <f t="shared" si="125"/>
        <v>0</v>
      </c>
    </row>
    <row r="742" spans="1:15" x14ac:dyDescent="0.2">
      <c r="A742" s="247"/>
      <c r="B742" s="10"/>
      <c r="O742" s="25">
        <f t="shared" si="125"/>
        <v>0</v>
      </c>
    </row>
    <row r="743" spans="1:15" x14ac:dyDescent="0.2">
      <c r="A743" s="247"/>
      <c r="B743" s="10"/>
      <c r="O743" s="25">
        <f t="shared" si="125"/>
        <v>0</v>
      </c>
    </row>
    <row r="744" spans="1:15" x14ac:dyDescent="0.2">
      <c r="A744" s="247"/>
      <c r="B744" s="10"/>
      <c r="O744" s="25">
        <f t="shared" si="125"/>
        <v>0</v>
      </c>
    </row>
    <row r="745" spans="1:15" x14ac:dyDescent="0.2">
      <c r="A745" s="247"/>
      <c r="B745" s="10"/>
      <c r="O745" s="25">
        <f t="shared" si="125"/>
        <v>0</v>
      </c>
    </row>
    <row r="746" spans="1:15" x14ac:dyDescent="0.2">
      <c r="A746" s="247"/>
      <c r="B746" s="10"/>
      <c r="O746" s="25">
        <f t="shared" si="125"/>
        <v>0</v>
      </c>
    </row>
    <row r="747" spans="1:15" x14ac:dyDescent="0.2">
      <c r="A747" s="247"/>
      <c r="B747" s="10"/>
      <c r="O747" s="25">
        <f t="shared" si="125"/>
        <v>0</v>
      </c>
    </row>
    <row r="748" spans="1:15" x14ac:dyDescent="0.2">
      <c r="A748" s="247"/>
      <c r="B748" s="10"/>
      <c r="O748" s="25">
        <f t="shared" si="125"/>
        <v>0</v>
      </c>
    </row>
    <row r="749" spans="1:15" x14ac:dyDescent="0.2">
      <c r="A749" s="247"/>
      <c r="B749" s="10"/>
      <c r="O749" s="25">
        <f t="shared" si="125"/>
        <v>0</v>
      </c>
    </row>
    <row r="750" spans="1:15" x14ac:dyDescent="0.2">
      <c r="A750" s="247"/>
      <c r="B750" s="10"/>
      <c r="O750" s="25">
        <f t="shared" si="125"/>
        <v>0</v>
      </c>
    </row>
    <row r="751" spans="1:15" x14ac:dyDescent="0.2">
      <c r="A751" s="247"/>
      <c r="B751" s="10"/>
      <c r="O751" s="25">
        <f t="shared" si="125"/>
        <v>0</v>
      </c>
    </row>
    <row r="752" spans="1:15" x14ac:dyDescent="0.2">
      <c r="A752" s="247"/>
      <c r="B752" s="10"/>
      <c r="O752" s="25">
        <f t="shared" si="125"/>
        <v>0</v>
      </c>
    </row>
    <row r="753" spans="1:15" x14ac:dyDescent="0.2">
      <c r="A753" s="247"/>
      <c r="B753" s="10"/>
      <c r="O753" s="25">
        <f t="shared" si="125"/>
        <v>0</v>
      </c>
    </row>
    <row r="754" spans="1:15" x14ac:dyDescent="0.2">
      <c r="A754" s="247"/>
      <c r="B754" s="10"/>
      <c r="O754" s="25">
        <f t="shared" ref="O754:O817" si="126">LEN(A755)</f>
        <v>0</v>
      </c>
    </row>
    <row r="755" spans="1:15" x14ac:dyDescent="0.2">
      <c r="A755" s="247"/>
      <c r="B755" s="10"/>
      <c r="O755" s="25">
        <f t="shared" si="126"/>
        <v>0</v>
      </c>
    </row>
    <row r="756" spans="1:15" x14ac:dyDescent="0.2">
      <c r="A756" s="247"/>
      <c r="B756" s="10"/>
      <c r="O756" s="25">
        <f t="shared" si="126"/>
        <v>0</v>
      </c>
    </row>
    <row r="757" spans="1:15" x14ac:dyDescent="0.2">
      <c r="A757" s="247"/>
      <c r="B757" s="10"/>
      <c r="O757" s="25">
        <f t="shared" si="126"/>
        <v>0</v>
      </c>
    </row>
    <row r="758" spans="1:15" x14ac:dyDescent="0.2">
      <c r="A758" s="247"/>
      <c r="B758" s="10"/>
      <c r="O758" s="25">
        <f t="shared" si="126"/>
        <v>0</v>
      </c>
    </row>
    <row r="759" spans="1:15" x14ac:dyDescent="0.2">
      <c r="A759" s="247"/>
      <c r="B759" s="10"/>
      <c r="O759" s="25">
        <f t="shared" si="126"/>
        <v>0</v>
      </c>
    </row>
    <row r="760" spans="1:15" x14ac:dyDescent="0.2">
      <c r="A760" s="247"/>
      <c r="B760" s="10"/>
      <c r="O760" s="25">
        <f t="shared" si="126"/>
        <v>0</v>
      </c>
    </row>
    <row r="761" spans="1:15" x14ac:dyDescent="0.2">
      <c r="A761" s="247"/>
      <c r="B761" s="10"/>
      <c r="O761" s="25">
        <f t="shared" si="126"/>
        <v>0</v>
      </c>
    </row>
    <row r="762" spans="1:15" x14ac:dyDescent="0.2">
      <c r="A762" s="247"/>
      <c r="B762" s="10"/>
      <c r="O762" s="25">
        <f t="shared" si="126"/>
        <v>0</v>
      </c>
    </row>
    <row r="763" spans="1:15" x14ac:dyDescent="0.2">
      <c r="A763" s="247"/>
      <c r="B763" s="10"/>
      <c r="O763" s="25">
        <f t="shared" si="126"/>
        <v>0</v>
      </c>
    </row>
    <row r="764" spans="1:15" x14ac:dyDescent="0.2">
      <c r="A764" s="247"/>
      <c r="B764" s="10"/>
      <c r="O764" s="25">
        <f t="shared" si="126"/>
        <v>0</v>
      </c>
    </row>
    <row r="765" spans="1:15" x14ac:dyDescent="0.2">
      <c r="A765" s="247"/>
      <c r="B765" s="10"/>
      <c r="O765" s="25">
        <f t="shared" si="126"/>
        <v>0</v>
      </c>
    </row>
    <row r="766" spans="1:15" x14ac:dyDescent="0.2">
      <c r="A766" s="247"/>
      <c r="B766" s="10"/>
      <c r="O766" s="25">
        <f t="shared" si="126"/>
        <v>0</v>
      </c>
    </row>
    <row r="767" spans="1:15" x14ac:dyDescent="0.2">
      <c r="A767" s="247"/>
      <c r="B767" s="10"/>
      <c r="O767" s="25">
        <f t="shared" si="126"/>
        <v>0</v>
      </c>
    </row>
    <row r="768" spans="1:15" x14ac:dyDescent="0.2">
      <c r="A768" s="247"/>
      <c r="B768" s="10"/>
      <c r="O768" s="25">
        <f t="shared" si="126"/>
        <v>0</v>
      </c>
    </row>
    <row r="769" spans="1:15" x14ac:dyDescent="0.2">
      <c r="A769" s="247"/>
      <c r="B769" s="10"/>
      <c r="O769" s="25">
        <f t="shared" si="126"/>
        <v>0</v>
      </c>
    </row>
    <row r="770" spans="1:15" x14ac:dyDescent="0.2">
      <c r="A770" s="247"/>
      <c r="B770" s="10"/>
      <c r="O770" s="25">
        <f t="shared" si="126"/>
        <v>0</v>
      </c>
    </row>
    <row r="771" spans="1:15" x14ac:dyDescent="0.2">
      <c r="A771" s="247"/>
      <c r="B771" s="10"/>
      <c r="O771" s="25">
        <f t="shared" si="126"/>
        <v>0</v>
      </c>
    </row>
    <row r="772" spans="1:15" x14ac:dyDescent="0.2">
      <c r="A772" s="247"/>
      <c r="B772" s="10"/>
      <c r="O772" s="25">
        <f t="shared" si="126"/>
        <v>0</v>
      </c>
    </row>
    <row r="773" spans="1:15" x14ac:dyDescent="0.2">
      <c r="A773" s="247"/>
      <c r="B773" s="10"/>
      <c r="O773" s="25">
        <f t="shared" si="126"/>
        <v>0</v>
      </c>
    </row>
    <row r="774" spans="1:15" x14ac:dyDescent="0.2">
      <c r="A774" s="247"/>
      <c r="B774" s="10"/>
      <c r="O774" s="25">
        <f t="shared" si="126"/>
        <v>0</v>
      </c>
    </row>
    <row r="775" spans="1:15" x14ac:dyDescent="0.2">
      <c r="A775" s="247"/>
      <c r="B775" s="10"/>
      <c r="O775" s="25">
        <f t="shared" si="126"/>
        <v>0</v>
      </c>
    </row>
    <row r="776" spans="1:15" x14ac:dyDescent="0.2">
      <c r="A776" s="247"/>
      <c r="B776" s="10"/>
      <c r="O776" s="25">
        <f t="shared" si="126"/>
        <v>0</v>
      </c>
    </row>
    <row r="777" spans="1:15" x14ac:dyDescent="0.2">
      <c r="A777" s="247"/>
      <c r="B777" s="10"/>
      <c r="O777" s="25">
        <f t="shared" si="126"/>
        <v>0</v>
      </c>
    </row>
    <row r="778" spans="1:15" x14ac:dyDescent="0.2">
      <c r="A778" s="247"/>
      <c r="B778" s="10"/>
      <c r="O778" s="25">
        <f t="shared" si="126"/>
        <v>0</v>
      </c>
    </row>
    <row r="779" spans="1:15" x14ac:dyDescent="0.2">
      <c r="A779" s="247"/>
      <c r="B779" s="10"/>
      <c r="O779" s="25">
        <f t="shared" si="126"/>
        <v>0</v>
      </c>
    </row>
    <row r="780" spans="1:15" x14ac:dyDescent="0.2">
      <c r="A780" s="247"/>
      <c r="B780" s="10"/>
      <c r="O780" s="25">
        <f t="shared" si="126"/>
        <v>0</v>
      </c>
    </row>
    <row r="781" spans="1:15" x14ac:dyDescent="0.2">
      <c r="A781" s="247"/>
      <c r="B781" s="10"/>
      <c r="O781" s="25">
        <f t="shared" si="126"/>
        <v>0</v>
      </c>
    </row>
    <row r="782" spans="1:15" x14ac:dyDescent="0.2">
      <c r="A782" s="247"/>
      <c r="B782" s="10"/>
      <c r="O782" s="25">
        <f t="shared" si="126"/>
        <v>0</v>
      </c>
    </row>
    <row r="783" spans="1:15" x14ac:dyDescent="0.2">
      <c r="A783" s="247"/>
      <c r="B783" s="10"/>
      <c r="O783" s="25">
        <f t="shared" si="126"/>
        <v>0</v>
      </c>
    </row>
    <row r="784" spans="1:15" x14ac:dyDescent="0.2">
      <c r="A784" s="247"/>
      <c r="B784" s="10"/>
      <c r="O784" s="25">
        <f t="shared" si="126"/>
        <v>0</v>
      </c>
    </row>
    <row r="785" spans="1:15" x14ac:dyDescent="0.2">
      <c r="A785" s="247"/>
      <c r="B785" s="10"/>
      <c r="O785" s="25">
        <f t="shared" si="126"/>
        <v>0</v>
      </c>
    </row>
    <row r="786" spans="1:15" x14ac:dyDescent="0.2">
      <c r="A786" s="247"/>
      <c r="B786" s="10"/>
      <c r="O786" s="25">
        <f t="shared" si="126"/>
        <v>0</v>
      </c>
    </row>
    <row r="787" spans="1:15" x14ac:dyDescent="0.2">
      <c r="A787" s="247"/>
      <c r="B787" s="10"/>
      <c r="O787" s="25">
        <f t="shared" si="126"/>
        <v>0</v>
      </c>
    </row>
    <row r="788" spans="1:15" x14ac:dyDescent="0.2">
      <c r="A788" s="247"/>
      <c r="B788" s="10"/>
      <c r="O788" s="25">
        <f t="shared" si="126"/>
        <v>0</v>
      </c>
    </row>
    <row r="789" spans="1:15" x14ac:dyDescent="0.2">
      <c r="A789" s="247"/>
      <c r="B789" s="10"/>
      <c r="O789" s="25">
        <f t="shared" si="126"/>
        <v>0</v>
      </c>
    </row>
    <row r="790" spans="1:15" x14ac:dyDescent="0.2">
      <c r="A790" s="247"/>
      <c r="B790" s="10"/>
      <c r="O790" s="25">
        <f t="shared" si="126"/>
        <v>0</v>
      </c>
    </row>
    <row r="791" spans="1:15" x14ac:dyDescent="0.2">
      <c r="A791" s="247"/>
      <c r="B791" s="10"/>
      <c r="O791" s="25">
        <f t="shared" si="126"/>
        <v>0</v>
      </c>
    </row>
    <row r="792" spans="1:15" x14ac:dyDescent="0.2">
      <c r="A792" s="247"/>
      <c r="B792" s="10"/>
      <c r="O792" s="25">
        <f t="shared" si="126"/>
        <v>0</v>
      </c>
    </row>
    <row r="793" spans="1:15" x14ac:dyDescent="0.2">
      <c r="A793" s="247"/>
      <c r="B793" s="10"/>
      <c r="O793" s="25">
        <f t="shared" si="126"/>
        <v>0</v>
      </c>
    </row>
    <row r="794" spans="1:15" x14ac:dyDescent="0.2">
      <c r="A794" s="247"/>
      <c r="B794" s="10"/>
      <c r="O794" s="25">
        <f t="shared" si="126"/>
        <v>0</v>
      </c>
    </row>
    <row r="795" spans="1:15" x14ac:dyDescent="0.2">
      <c r="A795" s="247"/>
      <c r="B795" s="10"/>
      <c r="O795" s="25">
        <f t="shared" si="126"/>
        <v>0</v>
      </c>
    </row>
    <row r="796" spans="1:15" x14ac:dyDescent="0.2">
      <c r="A796" s="247"/>
      <c r="B796" s="10"/>
      <c r="O796" s="25">
        <f t="shared" si="126"/>
        <v>0</v>
      </c>
    </row>
    <row r="797" spans="1:15" x14ac:dyDescent="0.2">
      <c r="A797" s="247"/>
      <c r="B797" s="10"/>
      <c r="O797" s="25">
        <f t="shared" si="126"/>
        <v>0</v>
      </c>
    </row>
    <row r="798" spans="1:15" x14ac:dyDescent="0.2">
      <c r="A798" s="247"/>
      <c r="B798" s="10"/>
      <c r="O798" s="25">
        <f t="shared" si="126"/>
        <v>0</v>
      </c>
    </row>
    <row r="799" spans="1:15" x14ac:dyDescent="0.2">
      <c r="A799" s="247"/>
      <c r="B799" s="10"/>
      <c r="O799" s="25">
        <f t="shared" si="126"/>
        <v>0</v>
      </c>
    </row>
    <row r="800" spans="1:15" x14ac:dyDescent="0.2">
      <c r="A800" s="247"/>
      <c r="B800" s="10"/>
      <c r="O800" s="25">
        <f t="shared" si="126"/>
        <v>0</v>
      </c>
    </row>
    <row r="801" spans="1:15" x14ac:dyDescent="0.2">
      <c r="A801" s="247"/>
      <c r="B801" s="10"/>
      <c r="O801" s="25">
        <f t="shared" si="126"/>
        <v>0</v>
      </c>
    </row>
    <row r="802" spans="1:15" x14ac:dyDescent="0.2">
      <c r="A802" s="247"/>
      <c r="B802" s="10"/>
      <c r="O802" s="25">
        <f t="shared" si="126"/>
        <v>0</v>
      </c>
    </row>
    <row r="803" spans="1:15" x14ac:dyDescent="0.2">
      <c r="A803" s="247"/>
      <c r="B803" s="10"/>
      <c r="O803" s="25">
        <f t="shared" si="126"/>
        <v>0</v>
      </c>
    </row>
    <row r="804" spans="1:15" x14ac:dyDescent="0.2">
      <c r="A804" s="247"/>
      <c r="B804" s="10"/>
      <c r="O804" s="25">
        <f t="shared" si="126"/>
        <v>0</v>
      </c>
    </row>
    <row r="805" spans="1:15" x14ac:dyDescent="0.2">
      <c r="A805" s="247"/>
      <c r="B805" s="10"/>
      <c r="O805" s="25">
        <f t="shared" si="126"/>
        <v>0</v>
      </c>
    </row>
    <row r="806" spans="1:15" x14ac:dyDescent="0.2">
      <c r="A806" s="247"/>
      <c r="B806" s="10"/>
      <c r="O806" s="25">
        <f t="shared" si="126"/>
        <v>0</v>
      </c>
    </row>
    <row r="807" spans="1:15" x14ac:dyDescent="0.2">
      <c r="A807" s="247"/>
      <c r="B807" s="10"/>
      <c r="O807" s="25">
        <f t="shared" si="126"/>
        <v>0</v>
      </c>
    </row>
    <row r="808" spans="1:15" x14ac:dyDescent="0.2">
      <c r="A808" s="247"/>
      <c r="B808" s="10"/>
      <c r="O808" s="25">
        <f t="shared" si="126"/>
        <v>0</v>
      </c>
    </row>
    <row r="809" spans="1:15" x14ac:dyDescent="0.2">
      <c r="A809" s="247"/>
      <c r="B809" s="10"/>
      <c r="O809" s="25">
        <f t="shared" si="126"/>
        <v>0</v>
      </c>
    </row>
    <row r="810" spans="1:15" x14ac:dyDescent="0.2">
      <c r="A810" s="247"/>
      <c r="B810" s="10"/>
      <c r="O810" s="25">
        <f t="shared" si="126"/>
        <v>0</v>
      </c>
    </row>
    <row r="811" spans="1:15" x14ac:dyDescent="0.2">
      <c r="A811" s="247"/>
      <c r="B811" s="10"/>
      <c r="O811" s="25">
        <f t="shared" si="126"/>
        <v>0</v>
      </c>
    </row>
    <row r="812" spans="1:15" x14ac:dyDescent="0.2">
      <c r="A812" s="247"/>
      <c r="B812" s="10"/>
      <c r="O812" s="25">
        <f t="shared" si="126"/>
        <v>0</v>
      </c>
    </row>
    <row r="813" spans="1:15" x14ac:dyDescent="0.2">
      <c r="A813" s="247"/>
      <c r="B813" s="10"/>
      <c r="O813" s="25">
        <f t="shared" si="126"/>
        <v>0</v>
      </c>
    </row>
    <row r="814" spans="1:15" x14ac:dyDescent="0.2">
      <c r="A814" s="247"/>
      <c r="B814" s="10"/>
      <c r="O814" s="25">
        <f t="shared" si="126"/>
        <v>0</v>
      </c>
    </row>
    <row r="815" spans="1:15" x14ac:dyDescent="0.2">
      <c r="A815" s="247"/>
      <c r="B815" s="10"/>
      <c r="O815" s="25">
        <f t="shared" si="126"/>
        <v>0</v>
      </c>
    </row>
    <row r="816" spans="1:15" x14ac:dyDescent="0.2">
      <c r="A816" s="247"/>
      <c r="B816" s="10"/>
      <c r="O816" s="25">
        <f t="shared" si="126"/>
        <v>0</v>
      </c>
    </row>
    <row r="817" spans="1:15" x14ac:dyDescent="0.2">
      <c r="A817" s="247"/>
      <c r="B817" s="10"/>
      <c r="O817" s="25">
        <f t="shared" si="126"/>
        <v>0</v>
      </c>
    </row>
    <row r="818" spans="1:15" x14ac:dyDescent="0.2">
      <c r="A818" s="247"/>
      <c r="B818" s="10"/>
      <c r="O818" s="25">
        <f t="shared" ref="O818:O881" si="127">LEN(A819)</f>
        <v>0</v>
      </c>
    </row>
    <row r="819" spans="1:15" x14ac:dyDescent="0.2">
      <c r="A819" s="247"/>
      <c r="B819" s="10"/>
      <c r="O819" s="25">
        <f t="shared" si="127"/>
        <v>0</v>
      </c>
    </row>
    <row r="820" spans="1:15" x14ac:dyDescent="0.2">
      <c r="A820" s="247"/>
      <c r="B820" s="10"/>
      <c r="O820" s="25">
        <f t="shared" si="127"/>
        <v>0</v>
      </c>
    </row>
    <row r="821" spans="1:15" x14ac:dyDescent="0.2">
      <c r="A821" s="247"/>
      <c r="B821" s="10"/>
      <c r="O821" s="25">
        <f t="shared" si="127"/>
        <v>0</v>
      </c>
    </row>
    <row r="822" spans="1:15" x14ac:dyDescent="0.2">
      <c r="A822" s="247"/>
      <c r="B822" s="10"/>
      <c r="O822" s="25">
        <f t="shared" si="127"/>
        <v>0</v>
      </c>
    </row>
    <row r="823" spans="1:15" x14ac:dyDescent="0.2">
      <c r="A823" s="247"/>
      <c r="B823" s="10"/>
      <c r="O823" s="25">
        <f t="shared" si="127"/>
        <v>0</v>
      </c>
    </row>
    <row r="824" spans="1:15" x14ac:dyDescent="0.2">
      <c r="A824" s="247"/>
      <c r="B824" s="10"/>
      <c r="O824" s="25">
        <f t="shared" si="127"/>
        <v>0</v>
      </c>
    </row>
    <row r="825" spans="1:15" x14ac:dyDescent="0.2">
      <c r="A825" s="247"/>
      <c r="B825" s="10"/>
      <c r="O825" s="25">
        <f t="shared" si="127"/>
        <v>0</v>
      </c>
    </row>
    <row r="826" spans="1:15" x14ac:dyDescent="0.2">
      <c r="A826" s="247"/>
      <c r="B826" s="10"/>
      <c r="O826" s="25">
        <f t="shared" si="127"/>
        <v>0</v>
      </c>
    </row>
    <row r="827" spans="1:15" x14ac:dyDescent="0.2">
      <c r="A827" s="247"/>
      <c r="B827" s="10"/>
      <c r="O827" s="25">
        <f t="shared" si="127"/>
        <v>0</v>
      </c>
    </row>
    <row r="828" spans="1:15" x14ac:dyDescent="0.2">
      <c r="A828" s="247"/>
      <c r="B828" s="10"/>
      <c r="O828" s="25">
        <f t="shared" si="127"/>
        <v>0</v>
      </c>
    </row>
    <row r="829" spans="1:15" x14ac:dyDescent="0.2">
      <c r="A829" s="247"/>
      <c r="B829" s="10"/>
      <c r="O829" s="25">
        <f t="shared" si="127"/>
        <v>0</v>
      </c>
    </row>
    <row r="830" spans="1:15" x14ac:dyDescent="0.2">
      <c r="A830" s="247"/>
      <c r="B830" s="10"/>
      <c r="O830" s="25">
        <f t="shared" si="127"/>
        <v>0</v>
      </c>
    </row>
    <row r="831" spans="1:15" x14ac:dyDescent="0.2">
      <c r="A831" s="247"/>
      <c r="B831" s="10"/>
      <c r="O831" s="25">
        <f t="shared" si="127"/>
        <v>0</v>
      </c>
    </row>
    <row r="832" spans="1:15" x14ac:dyDescent="0.2">
      <c r="A832" s="247"/>
      <c r="B832" s="10"/>
      <c r="O832" s="25">
        <f t="shared" si="127"/>
        <v>0</v>
      </c>
    </row>
    <row r="833" spans="1:15" x14ac:dyDescent="0.2">
      <c r="A833" s="247"/>
      <c r="B833" s="10"/>
      <c r="O833" s="25">
        <f t="shared" si="127"/>
        <v>0</v>
      </c>
    </row>
    <row r="834" spans="1:15" x14ac:dyDescent="0.2">
      <c r="A834" s="247"/>
      <c r="B834" s="10"/>
      <c r="O834" s="25">
        <f t="shared" si="127"/>
        <v>0</v>
      </c>
    </row>
    <row r="835" spans="1:15" x14ac:dyDescent="0.2">
      <c r="A835" s="247"/>
      <c r="B835" s="10"/>
      <c r="O835" s="25">
        <f t="shared" si="127"/>
        <v>0</v>
      </c>
    </row>
    <row r="836" spans="1:15" x14ac:dyDescent="0.2">
      <c r="A836" s="247"/>
      <c r="B836" s="10"/>
      <c r="O836" s="25">
        <f t="shared" si="127"/>
        <v>0</v>
      </c>
    </row>
    <row r="837" spans="1:15" x14ac:dyDescent="0.2">
      <c r="A837" s="247"/>
      <c r="B837" s="10"/>
      <c r="O837" s="25">
        <f t="shared" si="127"/>
        <v>0</v>
      </c>
    </row>
    <row r="838" spans="1:15" x14ac:dyDescent="0.2">
      <c r="A838" s="247"/>
      <c r="B838" s="10"/>
      <c r="O838" s="25">
        <f t="shared" si="127"/>
        <v>0</v>
      </c>
    </row>
    <row r="839" spans="1:15" x14ac:dyDescent="0.2">
      <c r="A839" s="247"/>
      <c r="B839" s="10"/>
      <c r="O839" s="25">
        <f t="shared" si="127"/>
        <v>0</v>
      </c>
    </row>
    <row r="840" spans="1:15" x14ac:dyDescent="0.2">
      <c r="A840" s="247"/>
      <c r="B840" s="10"/>
      <c r="O840" s="25">
        <f t="shared" si="127"/>
        <v>0</v>
      </c>
    </row>
    <row r="841" spans="1:15" x14ac:dyDescent="0.2">
      <c r="A841" s="247"/>
      <c r="B841" s="10"/>
      <c r="O841" s="25">
        <f t="shared" si="127"/>
        <v>0</v>
      </c>
    </row>
    <row r="842" spans="1:15" x14ac:dyDescent="0.2">
      <c r="A842" s="247"/>
      <c r="B842" s="10"/>
      <c r="O842" s="25">
        <f t="shared" si="127"/>
        <v>0</v>
      </c>
    </row>
    <row r="843" spans="1:15" x14ac:dyDescent="0.2">
      <c r="A843" s="247"/>
      <c r="B843" s="10"/>
      <c r="O843" s="25">
        <f t="shared" si="127"/>
        <v>0</v>
      </c>
    </row>
    <row r="844" spans="1:15" x14ac:dyDescent="0.2">
      <c r="A844" s="247"/>
      <c r="B844" s="10"/>
      <c r="O844" s="25">
        <f t="shared" si="127"/>
        <v>0</v>
      </c>
    </row>
    <row r="845" spans="1:15" x14ac:dyDescent="0.2">
      <c r="A845" s="247"/>
      <c r="B845" s="10"/>
      <c r="O845" s="25">
        <f t="shared" si="127"/>
        <v>0</v>
      </c>
    </row>
    <row r="846" spans="1:15" x14ac:dyDescent="0.2">
      <c r="A846" s="247"/>
      <c r="B846" s="10"/>
      <c r="O846" s="25">
        <f t="shared" si="127"/>
        <v>0</v>
      </c>
    </row>
    <row r="847" spans="1:15" x14ac:dyDescent="0.2">
      <c r="A847" s="247"/>
      <c r="B847" s="10"/>
      <c r="O847" s="25">
        <f t="shared" si="127"/>
        <v>0</v>
      </c>
    </row>
    <row r="848" spans="1:15" x14ac:dyDescent="0.2">
      <c r="A848" s="247"/>
      <c r="B848" s="10"/>
      <c r="O848" s="25">
        <f t="shared" si="127"/>
        <v>0</v>
      </c>
    </row>
    <row r="849" spans="1:15" x14ac:dyDescent="0.2">
      <c r="A849" s="247"/>
      <c r="B849" s="10"/>
      <c r="O849" s="25">
        <f t="shared" si="127"/>
        <v>0</v>
      </c>
    </row>
    <row r="850" spans="1:15" x14ac:dyDescent="0.2">
      <c r="A850" s="247"/>
      <c r="B850" s="10"/>
      <c r="O850" s="25">
        <f t="shared" si="127"/>
        <v>0</v>
      </c>
    </row>
    <row r="851" spans="1:15" x14ac:dyDescent="0.2">
      <c r="A851" s="247"/>
      <c r="B851" s="10"/>
      <c r="O851" s="25">
        <f t="shared" si="127"/>
        <v>0</v>
      </c>
    </row>
    <row r="852" spans="1:15" x14ac:dyDescent="0.2">
      <c r="A852" s="247"/>
      <c r="B852" s="10"/>
      <c r="O852" s="25">
        <f t="shared" si="127"/>
        <v>0</v>
      </c>
    </row>
    <row r="853" spans="1:15" x14ac:dyDescent="0.2">
      <c r="A853" s="247"/>
      <c r="B853" s="10"/>
      <c r="O853" s="25">
        <f t="shared" si="127"/>
        <v>0</v>
      </c>
    </row>
    <row r="854" spans="1:15" x14ac:dyDescent="0.2">
      <c r="A854" s="247"/>
      <c r="B854" s="10"/>
      <c r="O854" s="25">
        <f t="shared" si="127"/>
        <v>0</v>
      </c>
    </row>
    <row r="855" spans="1:15" x14ac:dyDescent="0.2">
      <c r="A855" s="247"/>
      <c r="B855" s="10"/>
      <c r="O855" s="25">
        <f t="shared" si="127"/>
        <v>0</v>
      </c>
    </row>
    <row r="856" spans="1:15" x14ac:dyDescent="0.2">
      <c r="A856" s="247"/>
      <c r="B856" s="10"/>
      <c r="O856" s="25">
        <f t="shared" si="127"/>
        <v>0</v>
      </c>
    </row>
    <row r="857" spans="1:15" x14ac:dyDescent="0.2">
      <c r="A857" s="247"/>
      <c r="B857" s="10"/>
      <c r="O857" s="25">
        <f t="shared" si="127"/>
        <v>0</v>
      </c>
    </row>
    <row r="858" spans="1:15" x14ac:dyDescent="0.2">
      <c r="A858" s="247"/>
      <c r="B858" s="10"/>
      <c r="O858" s="25">
        <f t="shared" si="127"/>
        <v>0</v>
      </c>
    </row>
    <row r="859" spans="1:15" x14ac:dyDescent="0.2">
      <c r="A859" s="247"/>
      <c r="B859" s="10"/>
      <c r="O859" s="25">
        <f t="shared" si="127"/>
        <v>0</v>
      </c>
    </row>
    <row r="860" spans="1:15" x14ac:dyDescent="0.2">
      <c r="A860" s="247"/>
      <c r="B860" s="10"/>
      <c r="O860" s="25">
        <f t="shared" si="127"/>
        <v>0</v>
      </c>
    </row>
    <row r="861" spans="1:15" x14ac:dyDescent="0.2">
      <c r="A861" s="247"/>
      <c r="B861" s="10"/>
      <c r="O861" s="25">
        <f t="shared" si="127"/>
        <v>0</v>
      </c>
    </row>
    <row r="862" spans="1:15" x14ac:dyDescent="0.2">
      <c r="A862" s="247"/>
      <c r="B862" s="10"/>
      <c r="O862" s="25">
        <f t="shared" si="127"/>
        <v>0</v>
      </c>
    </row>
    <row r="863" spans="1:15" x14ac:dyDescent="0.2">
      <c r="A863" s="247"/>
      <c r="B863" s="10"/>
      <c r="O863" s="25">
        <f t="shared" si="127"/>
        <v>0</v>
      </c>
    </row>
    <row r="864" spans="1:15" x14ac:dyDescent="0.2">
      <c r="A864" s="247"/>
      <c r="B864" s="10"/>
      <c r="O864" s="25">
        <f t="shared" si="127"/>
        <v>0</v>
      </c>
    </row>
    <row r="865" spans="1:15" x14ac:dyDescent="0.2">
      <c r="A865" s="247"/>
      <c r="B865" s="10"/>
      <c r="O865" s="25">
        <f t="shared" si="127"/>
        <v>0</v>
      </c>
    </row>
    <row r="866" spans="1:15" x14ac:dyDescent="0.2">
      <c r="A866" s="247"/>
      <c r="B866" s="10"/>
      <c r="O866" s="25">
        <f t="shared" si="127"/>
        <v>0</v>
      </c>
    </row>
    <row r="867" spans="1:15" x14ac:dyDescent="0.2">
      <c r="A867" s="247"/>
      <c r="B867" s="10"/>
      <c r="O867" s="25">
        <f t="shared" si="127"/>
        <v>0</v>
      </c>
    </row>
    <row r="868" spans="1:15" x14ac:dyDescent="0.2">
      <c r="A868" s="247"/>
      <c r="B868" s="10"/>
      <c r="O868" s="25">
        <f t="shared" si="127"/>
        <v>0</v>
      </c>
    </row>
    <row r="869" spans="1:15" x14ac:dyDescent="0.2">
      <c r="A869" s="247"/>
      <c r="B869" s="10"/>
      <c r="O869" s="25">
        <f t="shared" si="127"/>
        <v>0</v>
      </c>
    </row>
    <row r="870" spans="1:15" x14ac:dyDescent="0.2">
      <c r="A870" s="247"/>
      <c r="B870" s="10"/>
      <c r="O870" s="25">
        <f t="shared" si="127"/>
        <v>0</v>
      </c>
    </row>
    <row r="871" spans="1:15" x14ac:dyDescent="0.2">
      <c r="A871" s="247"/>
      <c r="B871" s="10"/>
      <c r="O871" s="25">
        <f t="shared" si="127"/>
        <v>0</v>
      </c>
    </row>
    <row r="872" spans="1:15" x14ac:dyDescent="0.2">
      <c r="A872" s="247"/>
      <c r="B872" s="10"/>
      <c r="O872" s="25">
        <f t="shared" si="127"/>
        <v>0</v>
      </c>
    </row>
    <row r="873" spans="1:15" x14ac:dyDescent="0.2">
      <c r="A873" s="247"/>
      <c r="B873" s="10"/>
      <c r="O873" s="25">
        <f t="shared" si="127"/>
        <v>0</v>
      </c>
    </row>
    <row r="874" spans="1:15" x14ac:dyDescent="0.2">
      <c r="A874" s="247"/>
      <c r="B874" s="10"/>
      <c r="O874" s="25">
        <f t="shared" si="127"/>
        <v>0</v>
      </c>
    </row>
    <row r="875" spans="1:15" x14ac:dyDescent="0.2">
      <c r="A875" s="247"/>
      <c r="B875" s="10"/>
      <c r="O875" s="25">
        <f t="shared" si="127"/>
        <v>0</v>
      </c>
    </row>
    <row r="876" spans="1:15" x14ac:dyDescent="0.2">
      <c r="A876" s="247"/>
      <c r="B876" s="10"/>
      <c r="O876" s="25">
        <f t="shared" si="127"/>
        <v>0</v>
      </c>
    </row>
    <row r="877" spans="1:15" x14ac:dyDescent="0.2">
      <c r="A877" s="247"/>
      <c r="B877" s="10"/>
      <c r="O877" s="25">
        <f t="shared" si="127"/>
        <v>0</v>
      </c>
    </row>
    <row r="878" spans="1:15" x14ac:dyDescent="0.2">
      <c r="A878" s="247"/>
      <c r="B878" s="10"/>
      <c r="O878" s="25">
        <f t="shared" si="127"/>
        <v>0</v>
      </c>
    </row>
    <row r="879" spans="1:15" x14ac:dyDescent="0.2">
      <c r="A879" s="247"/>
      <c r="B879" s="10"/>
      <c r="O879" s="25">
        <f t="shared" si="127"/>
        <v>0</v>
      </c>
    </row>
    <row r="880" spans="1:15" x14ac:dyDescent="0.2">
      <c r="A880" s="247"/>
      <c r="B880" s="10"/>
      <c r="O880" s="25">
        <f t="shared" si="127"/>
        <v>0</v>
      </c>
    </row>
    <row r="881" spans="1:15" x14ac:dyDescent="0.2">
      <c r="A881" s="247"/>
      <c r="B881" s="10"/>
      <c r="O881" s="25">
        <f t="shared" si="127"/>
        <v>0</v>
      </c>
    </row>
    <row r="882" spans="1:15" x14ac:dyDescent="0.2">
      <c r="A882" s="247"/>
      <c r="B882" s="10"/>
      <c r="O882" s="25">
        <f t="shared" ref="O882:O913" si="128">LEN(A883)</f>
        <v>0</v>
      </c>
    </row>
    <row r="883" spans="1:15" x14ac:dyDescent="0.2">
      <c r="A883" s="247"/>
      <c r="B883" s="10"/>
      <c r="O883" s="25">
        <f t="shared" si="128"/>
        <v>0</v>
      </c>
    </row>
    <row r="884" spans="1:15" x14ac:dyDescent="0.2">
      <c r="A884" s="247"/>
      <c r="B884" s="10"/>
      <c r="O884" s="25">
        <f t="shared" si="128"/>
        <v>0</v>
      </c>
    </row>
    <row r="885" spans="1:15" x14ac:dyDescent="0.2">
      <c r="A885" s="247"/>
      <c r="B885" s="10"/>
      <c r="O885" s="25">
        <f t="shared" si="128"/>
        <v>0</v>
      </c>
    </row>
    <row r="886" spans="1:15" x14ac:dyDescent="0.2">
      <c r="A886" s="247"/>
      <c r="B886" s="10"/>
      <c r="O886" s="25">
        <f t="shared" si="128"/>
        <v>0</v>
      </c>
    </row>
    <row r="887" spans="1:15" x14ac:dyDescent="0.2">
      <c r="A887" s="247"/>
      <c r="B887" s="10"/>
      <c r="O887" s="25">
        <f t="shared" si="128"/>
        <v>0</v>
      </c>
    </row>
    <row r="888" spans="1:15" x14ac:dyDescent="0.2">
      <c r="A888" s="247"/>
      <c r="B888" s="10"/>
      <c r="O888" s="25">
        <f t="shared" si="128"/>
        <v>0</v>
      </c>
    </row>
    <row r="889" spans="1:15" x14ac:dyDescent="0.2">
      <c r="A889" s="247"/>
      <c r="B889" s="10"/>
      <c r="O889" s="25">
        <f t="shared" si="128"/>
        <v>0</v>
      </c>
    </row>
    <row r="890" spans="1:15" x14ac:dyDescent="0.2">
      <c r="A890" s="247"/>
      <c r="B890" s="10"/>
      <c r="O890" s="25">
        <f t="shared" si="128"/>
        <v>0</v>
      </c>
    </row>
    <row r="891" spans="1:15" x14ac:dyDescent="0.2">
      <c r="A891" s="247"/>
      <c r="B891" s="10"/>
      <c r="O891" s="25">
        <f t="shared" si="128"/>
        <v>0</v>
      </c>
    </row>
    <row r="892" spans="1:15" x14ac:dyDescent="0.2">
      <c r="A892" s="247"/>
      <c r="B892" s="10"/>
      <c r="O892" s="25">
        <f t="shared" si="128"/>
        <v>0</v>
      </c>
    </row>
    <row r="893" spans="1:15" x14ac:dyDescent="0.2">
      <c r="A893" s="247"/>
      <c r="B893" s="10"/>
      <c r="O893" s="25">
        <f t="shared" si="128"/>
        <v>0</v>
      </c>
    </row>
    <row r="894" spans="1:15" x14ac:dyDescent="0.2">
      <c r="A894" s="247"/>
      <c r="B894" s="10"/>
      <c r="O894" s="25">
        <f t="shared" si="128"/>
        <v>0</v>
      </c>
    </row>
    <row r="895" spans="1:15" x14ac:dyDescent="0.2">
      <c r="A895" s="247"/>
      <c r="B895" s="10"/>
      <c r="O895" s="25">
        <f t="shared" si="128"/>
        <v>0</v>
      </c>
    </row>
    <row r="896" spans="1:15" x14ac:dyDescent="0.2">
      <c r="A896" s="247"/>
      <c r="B896" s="10"/>
      <c r="O896" s="25">
        <f t="shared" si="128"/>
        <v>0</v>
      </c>
    </row>
    <row r="897" spans="1:15" x14ac:dyDescent="0.2">
      <c r="A897" s="247"/>
      <c r="B897" s="10"/>
      <c r="O897" s="25">
        <f t="shared" si="128"/>
        <v>0</v>
      </c>
    </row>
    <row r="898" spans="1:15" x14ac:dyDescent="0.2">
      <c r="A898" s="247"/>
      <c r="B898" s="10"/>
      <c r="O898" s="25">
        <f t="shared" si="128"/>
        <v>0</v>
      </c>
    </row>
    <row r="899" spans="1:15" x14ac:dyDescent="0.2">
      <c r="A899" s="247"/>
      <c r="B899" s="10"/>
      <c r="O899" s="25">
        <f t="shared" si="128"/>
        <v>0</v>
      </c>
    </row>
    <row r="900" spans="1:15" x14ac:dyDescent="0.2">
      <c r="A900" s="247"/>
      <c r="B900" s="10"/>
      <c r="O900" s="25">
        <f t="shared" si="128"/>
        <v>0</v>
      </c>
    </row>
    <row r="901" spans="1:15" x14ac:dyDescent="0.2">
      <c r="A901" s="247"/>
      <c r="B901" s="10"/>
      <c r="O901" s="16">
        <f t="shared" si="128"/>
        <v>0</v>
      </c>
    </row>
    <row r="902" spans="1:15" x14ac:dyDescent="0.2">
      <c r="A902" s="247"/>
      <c r="B902" s="10"/>
      <c r="O902" s="16">
        <f t="shared" si="128"/>
        <v>0</v>
      </c>
    </row>
    <row r="903" spans="1:15" x14ac:dyDescent="0.2">
      <c r="A903" s="247"/>
      <c r="B903" s="10"/>
      <c r="O903" s="16">
        <f t="shared" si="128"/>
        <v>0</v>
      </c>
    </row>
    <row r="904" spans="1:15" x14ac:dyDescent="0.2">
      <c r="A904" s="247"/>
      <c r="B904" s="10"/>
      <c r="O904" s="16">
        <f t="shared" si="128"/>
        <v>0</v>
      </c>
    </row>
    <row r="905" spans="1:15" x14ac:dyDescent="0.2">
      <c r="A905" s="247"/>
      <c r="B905" s="10"/>
      <c r="O905" s="16">
        <f t="shared" si="128"/>
        <v>0</v>
      </c>
    </row>
    <row r="906" spans="1:15" x14ac:dyDescent="0.2">
      <c r="A906" s="247"/>
      <c r="B906" s="10"/>
      <c r="O906" s="16">
        <f t="shared" si="128"/>
        <v>0</v>
      </c>
    </row>
    <row r="907" spans="1:15" x14ac:dyDescent="0.2">
      <c r="A907" s="247"/>
      <c r="B907" s="10"/>
      <c r="O907" s="16">
        <f t="shared" si="128"/>
        <v>0</v>
      </c>
    </row>
    <row r="908" spans="1:15" x14ac:dyDescent="0.2">
      <c r="A908" s="247"/>
      <c r="B908" s="10"/>
      <c r="O908" s="16">
        <f t="shared" si="128"/>
        <v>0</v>
      </c>
    </row>
    <row r="909" spans="1:15" x14ac:dyDescent="0.2">
      <c r="A909" s="247"/>
      <c r="B909" s="10"/>
      <c r="O909" s="16">
        <f t="shared" si="128"/>
        <v>0</v>
      </c>
    </row>
    <row r="910" spans="1:15" x14ac:dyDescent="0.2">
      <c r="A910" s="247"/>
      <c r="B910" s="10"/>
      <c r="O910" s="16">
        <f t="shared" si="128"/>
        <v>0</v>
      </c>
    </row>
    <row r="911" spans="1:15" x14ac:dyDescent="0.2">
      <c r="A911" s="247"/>
      <c r="B911" s="10"/>
      <c r="O911" s="16">
        <f t="shared" si="128"/>
        <v>0</v>
      </c>
    </row>
    <row r="912" spans="1:15" x14ac:dyDescent="0.2">
      <c r="A912" s="247"/>
      <c r="B912" s="10"/>
      <c r="O912" s="16">
        <f t="shared" si="128"/>
        <v>0</v>
      </c>
    </row>
    <row r="913" spans="1:15" x14ac:dyDescent="0.2">
      <c r="A913" s="247"/>
      <c r="B913" s="10"/>
      <c r="O913" s="16">
        <f t="shared" si="128"/>
        <v>0</v>
      </c>
    </row>
    <row r="914" spans="1:15" x14ac:dyDescent="0.2">
      <c r="A914" s="247"/>
      <c r="B914" s="10"/>
      <c r="D914" s="10"/>
      <c r="E914" s="10"/>
      <c r="F914" s="10"/>
      <c r="G914" s="10"/>
      <c r="H914" s="10"/>
      <c r="I914" s="10"/>
      <c r="K914" s="10"/>
      <c r="L914" s="10"/>
      <c r="N914" s="10"/>
      <c r="O914" s="10"/>
    </row>
    <row r="924" spans="1:15" ht="12.75" x14ac:dyDescent="0.2">
      <c r="A924" s="10"/>
      <c r="B924" s="10"/>
      <c r="D924" s="10"/>
      <c r="E924" s="10"/>
      <c r="F924" s="10"/>
      <c r="G924" s="10"/>
      <c r="H924" s="10"/>
      <c r="I924" s="10"/>
      <c r="K924" s="10"/>
      <c r="L924" s="10"/>
      <c r="N924" s="10"/>
      <c r="O924" s="10"/>
    </row>
    <row r="925" spans="1:15" ht="12.75" x14ac:dyDescent="0.2">
      <c r="A925" s="10"/>
      <c r="B925" s="10"/>
      <c r="D925" s="10"/>
      <c r="E925" s="10"/>
      <c r="F925" s="10"/>
      <c r="G925" s="10"/>
      <c r="H925" s="10"/>
      <c r="I925" s="10"/>
      <c r="K925" s="10"/>
      <c r="L925" s="10"/>
      <c r="N925" s="10"/>
      <c r="O925" s="10"/>
    </row>
    <row r="926" spans="1:15" ht="12.75" x14ac:dyDescent="0.2">
      <c r="A926" s="10"/>
      <c r="B926" s="10"/>
      <c r="D926" s="10"/>
      <c r="E926" s="10"/>
      <c r="F926" s="10"/>
      <c r="G926" s="10"/>
      <c r="H926" s="10"/>
      <c r="I926" s="10"/>
      <c r="K926" s="10"/>
      <c r="L926" s="10"/>
      <c r="N926" s="10"/>
      <c r="O926" s="10"/>
    </row>
    <row r="927" spans="1:15" ht="12.75" x14ac:dyDescent="0.2">
      <c r="A927" s="10"/>
      <c r="B927" s="10"/>
      <c r="D927" s="10"/>
      <c r="E927" s="10"/>
      <c r="F927" s="10"/>
      <c r="G927" s="10"/>
      <c r="H927" s="10"/>
      <c r="I927" s="10"/>
      <c r="K927" s="10"/>
      <c r="L927" s="10"/>
      <c r="N927" s="10"/>
      <c r="O927" s="10"/>
    </row>
    <row r="928" spans="1:15" ht="12.75" x14ac:dyDescent="0.2">
      <c r="A928" s="10"/>
      <c r="B928" s="10"/>
      <c r="D928" s="10"/>
      <c r="E928" s="10"/>
      <c r="F928" s="10"/>
      <c r="G928" s="10"/>
      <c r="H928" s="10"/>
      <c r="I928" s="10"/>
      <c r="K928" s="10"/>
      <c r="L928" s="10"/>
      <c r="N928" s="10"/>
      <c r="O928" s="10"/>
    </row>
    <row r="929" s="10" customFormat="1" ht="12.75" x14ac:dyDescent="0.2"/>
    <row r="930" s="10" customFormat="1" ht="12.75" x14ac:dyDescent="0.2"/>
    <row r="931" s="10" customFormat="1" ht="12.75" x14ac:dyDescent="0.2"/>
    <row r="932" s="10" customFormat="1" ht="12.75" x14ac:dyDescent="0.2"/>
    <row r="933" s="10" customFormat="1" ht="12.75" x14ac:dyDescent="0.2"/>
    <row r="934" s="10" customFormat="1" ht="12.75" x14ac:dyDescent="0.2"/>
    <row r="935" s="10" customFormat="1" ht="12.75" x14ac:dyDescent="0.2"/>
    <row r="936" s="10" customFormat="1" ht="12.75" x14ac:dyDescent="0.2"/>
    <row r="937" s="10" customFormat="1" ht="12.75" x14ac:dyDescent="0.2"/>
    <row r="938" s="10" customFormat="1" ht="12.75" x14ac:dyDescent="0.2"/>
    <row r="939" s="10" customFormat="1" ht="12.75" x14ac:dyDescent="0.2"/>
    <row r="940" s="10" customFormat="1" ht="12.75" x14ac:dyDescent="0.2"/>
    <row r="941" s="10" customFormat="1" ht="12.75" x14ac:dyDescent="0.2"/>
    <row r="942" s="10" customFormat="1" ht="12.75" x14ac:dyDescent="0.2"/>
    <row r="943" s="10" customFormat="1" ht="12.75" x14ac:dyDescent="0.2"/>
    <row r="944" s="10" customFormat="1" ht="12.75" x14ac:dyDescent="0.2"/>
    <row r="945" s="10" customFormat="1" ht="12.75" x14ac:dyDescent="0.2"/>
    <row r="946" s="10" customFormat="1" ht="12.75" x14ac:dyDescent="0.2"/>
    <row r="947" s="10" customFormat="1" ht="12.75" x14ac:dyDescent="0.2"/>
    <row r="948" s="10" customFormat="1" ht="12.75" x14ac:dyDescent="0.2"/>
    <row r="949" s="10" customFormat="1" ht="12.75" x14ac:dyDescent="0.2"/>
    <row r="950" s="10" customFormat="1" ht="12.75" x14ac:dyDescent="0.2"/>
    <row r="951" s="10" customFormat="1" ht="12.75" x14ac:dyDescent="0.2"/>
    <row r="952" s="10" customFormat="1" ht="12.75" x14ac:dyDescent="0.2"/>
    <row r="953" s="10" customFormat="1" ht="12.75" x14ac:dyDescent="0.2"/>
    <row r="954" s="10" customFormat="1" ht="12.75" x14ac:dyDescent="0.2"/>
    <row r="955" s="10" customFormat="1" ht="12.75" x14ac:dyDescent="0.2"/>
    <row r="956" s="10" customFormat="1" ht="12.75" x14ac:dyDescent="0.2"/>
    <row r="957" s="10" customFormat="1" ht="12.75" x14ac:dyDescent="0.2"/>
    <row r="958" s="10" customFormat="1" ht="12.75" x14ac:dyDescent="0.2"/>
    <row r="959" s="10" customFormat="1" ht="12.75" x14ac:dyDescent="0.2"/>
    <row r="960" s="10" customFormat="1" ht="12.75" x14ac:dyDescent="0.2"/>
    <row r="961" s="10" customFormat="1" ht="12.75" x14ac:dyDescent="0.2"/>
    <row r="962" s="10" customFormat="1" ht="12.75" x14ac:dyDescent="0.2"/>
    <row r="963" s="10" customFormat="1" ht="12.75" x14ac:dyDescent="0.2"/>
    <row r="964" s="10" customFormat="1" ht="12.75" x14ac:dyDescent="0.2"/>
    <row r="965" s="10" customFormat="1" ht="12.75" x14ac:dyDescent="0.2"/>
    <row r="966" s="10" customFormat="1" ht="12.75" x14ac:dyDescent="0.2"/>
    <row r="967" s="10" customFormat="1" ht="12.75" x14ac:dyDescent="0.2"/>
    <row r="968" s="10" customFormat="1" ht="12.75" x14ac:dyDescent="0.2"/>
    <row r="969" s="10" customFormat="1" ht="12.75" x14ac:dyDescent="0.2"/>
    <row r="970" s="10" customFormat="1" ht="12.75" x14ac:dyDescent="0.2"/>
    <row r="971" s="10" customFormat="1" ht="12.75" x14ac:dyDescent="0.2"/>
    <row r="972" s="10" customFormat="1" ht="12.75" x14ac:dyDescent="0.2"/>
    <row r="973" s="10" customFormat="1" ht="12.75" x14ac:dyDescent="0.2"/>
    <row r="974" s="10" customFormat="1" ht="12.75" x14ac:dyDescent="0.2"/>
    <row r="975" s="10" customFormat="1" ht="12.75" x14ac:dyDescent="0.2"/>
    <row r="976" s="10" customFormat="1" ht="12.75" x14ac:dyDescent="0.2"/>
    <row r="977" s="10" customFormat="1" ht="12.75" x14ac:dyDescent="0.2"/>
    <row r="978" s="10" customFormat="1" ht="12.75" x14ac:dyDescent="0.2"/>
    <row r="979" s="10" customFormat="1" ht="12.75" x14ac:dyDescent="0.2"/>
    <row r="980" s="10" customFormat="1" ht="12.75" x14ac:dyDescent="0.2"/>
    <row r="981" s="10" customFormat="1" ht="12.75" x14ac:dyDescent="0.2"/>
    <row r="982" s="10" customFormat="1" ht="12.75" x14ac:dyDescent="0.2"/>
    <row r="983" s="10" customFormat="1" ht="12.75" x14ac:dyDescent="0.2"/>
    <row r="984" s="10" customFormat="1" ht="12.75" x14ac:dyDescent="0.2"/>
    <row r="985" s="10" customFormat="1" ht="12.75" x14ac:dyDescent="0.2"/>
    <row r="986" s="10" customFormat="1" ht="12.75" x14ac:dyDescent="0.2"/>
    <row r="987" s="10" customFormat="1" ht="12.75" x14ac:dyDescent="0.2"/>
    <row r="988" s="10" customFormat="1" ht="12.75" x14ac:dyDescent="0.2"/>
    <row r="989" s="10" customFormat="1" ht="12.75" x14ac:dyDescent="0.2"/>
    <row r="990" s="10" customFormat="1" ht="12.75" x14ac:dyDescent="0.2"/>
    <row r="991" s="10" customFormat="1" ht="12.75" x14ac:dyDescent="0.2"/>
    <row r="992" s="10" customFormat="1" ht="12.75" x14ac:dyDescent="0.2"/>
    <row r="993" s="10" customFormat="1" ht="12.75" x14ac:dyDescent="0.2"/>
    <row r="994" s="10" customFormat="1" ht="12.75" x14ac:dyDescent="0.2"/>
    <row r="995" s="10" customFormat="1" ht="12.75" x14ac:dyDescent="0.2"/>
    <row r="996" s="10" customFormat="1" ht="12.75" x14ac:dyDescent="0.2"/>
    <row r="997" s="10" customFormat="1" ht="12.75" x14ac:dyDescent="0.2"/>
    <row r="998" s="10" customFormat="1" ht="12.75" x14ac:dyDescent="0.2"/>
    <row r="999" s="10" customFormat="1" ht="12.75" x14ac:dyDescent="0.2"/>
    <row r="1000" s="10" customFormat="1" ht="12.75" x14ac:dyDescent="0.2"/>
    <row r="1001" s="10" customFormat="1" ht="12.75" x14ac:dyDescent="0.2"/>
    <row r="1002" s="10" customFormat="1" ht="12.75" x14ac:dyDescent="0.2"/>
    <row r="1003" s="10" customFormat="1" ht="12.75" x14ac:dyDescent="0.2"/>
    <row r="1004" s="10" customFormat="1" ht="12.75" x14ac:dyDescent="0.2"/>
    <row r="1005" s="10" customFormat="1" ht="12.75" x14ac:dyDescent="0.2"/>
    <row r="1006" s="10" customFormat="1" ht="12.75" x14ac:dyDescent="0.2"/>
    <row r="1007" s="10" customFormat="1" ht="12.75" x14ac:dyDescent="0.2"/>
    <row r="1008" s="10" customFormat="1" ht="12.75" x14ac:dyDescent="0.2"/>
    <row r="1009" s="10" customFormat="1" ht="12.75" x14ac:dyDescent="0.2"/>
    <row r="1010" s="10" customFormat="1" ht="12.75" x14ac:dyDescent="0.2"/>
    <row r="1011" s="10" customFormat="1" ht="12.75" x14ac:dyDescent="0.2"/>
    <row r="1012" s="10" customFormat="1" ht="12.75" x14ac:dyDescent="0.2"/>
    <row r="1013" s="10" customFormat="1" ht="12.75" x14ac:dyDescent="0.2"/>
    <row r="1014" s="10" customFormat="1" ht="12.75" x14ac:dyDescent="0.2"/>
    <row r="1015" s="10" customFormat="1" ht="12.75" x14ac:dyDescent="0.2"/>
    <row r="1016" s="10" customFormat="1" ht="12.75" x14ac:dyDescent="0.2"/>
    <row r="1017" s="10" customFormat="1" ht="12.75" x14ac:dyDescent="0.2"/>
    <row r="1018" s="10" customFormat="1" ht="12.75" x14ac:dyDescent="0.2"/>
    <row r="1019" s="10" customFormat="1" ht="12.75" x14ac:dyDescent="0.2"/>
    <row r="1020" s="10" customFormat="1" ht="12.75" x14ac:dyDescent="0.2"/>
    <row r="1021" s="10" customFormat="1" ht="12.75" x14ac:dyDescent="0.2"/>
    <row r="1022" s="10" customFormat="1" ht="12.75" x14ac:dyDescent="0.2"/>
    <row r="1023" s="10" customFormat="1" ht="12.75" x14ac:dyDescent="0.2"/>
    <row r="1024" s="10" customFormat="1" ht="12.75" x14ac:dyDescent="0.2"/>
    <row r="1025" s="10" customFormat="1" ht="12.75" x14ac:dyDescent="0.2"/>
    <row r="1026" s="10" customFormat="1" ht="12.75" x14ac:dyDescent="0.2"/>
    <row r="1027" s="10" customFormat="1" ht="12.75" x14ac:dyDescent="0.2"/>
    <row r="1028" s="10" customFormat="1" ht="12.75" x14ac:dyDescent="0.2"/>
    <row r="1029" s="10" customFormat="1" ht="12.75" x14ac:dyDescent="0.2"/>
    <row r="1030" s="10" customFormat="1" ht="12.75" x14ac:dyDescent="0.2"/>
    <row r="1031" s="10" customFormat="1" ht="12.75" x14ac:dyDescent="0.2"/>
    <row r="1032" s="10" customFormat="1" ht="12.75" x14ac:dyDescent="0.2"/>
    <row r="1033" s="10" customFormat="1" ht="12.75" x14ac:dyDescent="0.2"/>
    <row r="1034" s="10" customFormat="1" ht="12.75" x14ac:dyDescent="0.2"/>
    <row r="1035" s="10" customFormat="1" ht="12.75" x14ac:dyDescent="0.2"/>
    <row r="1036" s="10" customFormat="1" ht="12.75" x14ac:dyDescent="0.2"/>
    <row r="1037" s="10" customFormat="1" ht="12.75" x14ac:dyDescent="0.2"/>
    <row r="1038" s="10" customFormat="1" ht="12.75" x14ac:dyDescent="0.2"/>
    <row r="1039" s="10" customFormat="1" ht="12.75" x14ac:dyDescent="0.2"/>
    <row r="1040" s="10" customFormat="1" ht="12.75" x14ac:dyDescent="0.2"/>
    <row r="1041" s="10" customFormat="1" ht="12.75" x14ac:dyDescent="0.2"/>
    <row r="1042" s="10" customFormat="1" ht="12.75" x14ac:dyDescent="0.2"/>
    <row r="1043" s="10" customFormat="1" ht="12.75" x14ac:dyDescent="0.2"/>
    <row r="1044" s="10" customFormat="1" ht="12.75" x14ac:dyDescent="0.2"/>
    <row r="1045" s="10" customFormat="1" ht="12.75" x14ac:dyDescent="0.2"/>
    <row r="1046" s="10" customFormat="1" ht="12.75" x14ac:dyDescent="0.2"/>
    <row r="1047" s="10" customFormat="1" ht="12.75" x14ac:dyDescent="0.2"/>
    <row r="1048" s="10" customFormat="1" ht="12.75" x14ac:dyDescent="0.2"/>
    <row r="1049" s="10" customFormat="1" ht="12.75" x14ac:dyDescent="0.2"/>
    <row r="1050" s="10" customFormat="1" ht="12.75" x14ac:dyDescent="0.2"/>
    <row r="1051" s="10" customFormat="1" ht="12.75" x14ac:dyDescent="0.2"/>
    <row r="1052" s="10" customFormat="1" ht="12.75" x14ac:dyDescent="0.2"/>
    <row r="1053" s="10" customFormat="1" ht="12.75" x14ac:dyDescent="0.2"/>
    <row r="1054" s="10" customFormat="1" ht="12.75" x14ac:dyDescent="0.2"/>
    <row r="1055" s="10" customFormat="1" ht="12.75" x14ac:dyDescent="0.2"/>
    <row r="1056" s="10" customFormat="1" ht="12.75" x14ac:dyDescent="0.2"/>
    <row r="1057" s="10" customFormat="1" ht="12.75" x14ac:dyDescent="0.2"/>
    <row r="1058" s="10" customFormat="1" ht="12.75" x14ac:dyDescent="0.2"/>
    <row r="1059" s="10" customFormat="1" ht="12.75" x14ac:dyDescent="0.2"/>
    <row r="1060" s="10" customFormat="1" ht="12.75" x14ac:dyDescent="0.2"/>
    <row r="1061" s="10" customFormat="1" ht="12.75" x14ac:dyDescent="0.2"/>
    <row r="1062" s="10" customFormat="1" ht="12.75" x14ac:dyDescent="0.2"/>
    <row r="1063" s="10" customFormat="1" ht="12.75" x14ac:dyDescent="0.2"/>
    <row r="1064" s="10" customFormat="1" ht="12.75" x14ac:dyDescent="0.2"/>
    <row r="1065" s="10" customFormat="1" ht="12.75" x14ac:dyDescent="0.2"/>
    <row r="1066" s="10" customFormat="1" ht="12.75" x14ac:dyDescent="0.2"/>
    <row r="1067" s="10" customFormat="1" ht="12.75" x14ac:dyDescent="0.2"/>
    <row r="1068" s="10" customFormat="1" ht="12.75" x14ac:dyDescent="0.2"/>
    <row r="1069" s="10" customFormat="1" ht="12.75" x14ac:dyDescent="0.2"/>
    <row r="1070" s="10" customFormat="1" ht="12.75" x14ac:dyDescent="0.2"/>
    <row r="1071" s="10" customFormat="1" ht="12.75" x14ac:dyDescent="0.2"/>
    <row r="1072" s="10" customFormat="1" ht="12.75" x14ac:dyDescent="0.2"/>
    <row r="1073" s="10" customFormat="1" ht="12.75" x14ac:dyDescent="0.2"/>
    <row r="1074" s="10" customFormat="1" ht="12.75" x14ac:dyDescent="0.2"/>
    <row r="1075" s="10" customFormat="1" ht="12.75" x14ac:dyDescent="0.2"/>
    <row r="1076" s="10" customFormat="1" ht="12.75" x14ac:dyDescent="0.2"/>
    <row r="1077" s="10" customFormat="1" ht="12.75" x14ac:dyDescent="0.2"/>
    <row r="1078" s="10" customFormat="1" ht="12.75" x14ac:dyDescent="0.2"/>
    <row r="1079" s="10" customFormat="1" ht="12.75" x14ac:dyDescent="0.2"/>
    <row r="1080" s="10" customFormat="1" ht="12.75" x14ac:dyDescent="0.2"/>
    <row r="1081" s="10" customFormat="1" ht="12.75" x14ac:dyDescent="0.2"/>
    <row r="1082" s="10" customFormat="1" ht="12.75" x14ac:dyDescent="0.2"/>
    <row r="1083" s="10" customFormat="1" ht="12.75" x14ac:dyDescent="0.2"/>
    <row r="1084" s="10" customFormat="1" ht="12.75" x14ac:dyDescent="0.2"/>
    <row r="1085" s="10" customFormat="1" ht="12.75" x14ac:dyDescent="0.2"/>
    <row r="1086" s="10" customFormat="1" ht="12.75" x14ac:dyDescent="0.2"/>
    <row r="1087" s="10" customFormat="1" ht="12.75" x14ac:dyDescent="0.2"/>
    <row r="1088" s="10" customFormat="1" ht="12.75" x14ac:dyDescent="0.2"/>
    <row r="1089" s="10" customFormat="1" ht="12.75" x14ac:dyDescent="0.2"/>
    <row r="1090" s="10" customFormat="1" ht="12.75" x14ac:dyDescent="0.2"/>
    <row r="1091" s="10" customFormat="1" ht="12.75" x14ac:dyDescent="0.2"/>
    <row r="1092" s="10" customFormat="1" ht="12.75" x14ac:dyDescent="0.2"/>
    <row r="1093" s="10" customFormat="1" ht="12.75" x14ac:dyDescent="0.2"/>
    <row r="1094" s="10" customFormat="1" ht="12.75" x14ac:dyDescent="0.2"/>
    <row r="1095" s="10" customFormat="1" ht="12.75" x14ac:dyDescent="0.2"/>
    <row r="1096" s="10" customFormat="1" ht="12.75" x14ac:dyDescent="0.2"/>
    <row r="1097" s="10" customFormat="1" ht="12.75" x14ac:dyDescent="0.2"/>
    <row r="1098" s="10" customFormat="1" ht="12.75" x14ac:dyDescent="0.2"/>
    <row r="1099" s="10" customFormat="1" ht="12.75" x14ac:dyDescent="0.2"/>
    <row r="1100" s="10" customFormat="1" ht="12.75" x14ac:dyDescent="0.2"/>
    <row r="1101" s="10" customFormat="1" ht="12.75" x14ac:dyDescent="0.2"/>
    <row r="1102" s="10" customFormat="1" ht="12.75" x14ac:dyDescent="0.2"/>
    <row r="1103" s="10" customFormat="1" ht="12.75" x14ac:dyDescent="0.2"/>
    <row r="1104" s="10" customFormat="1" ht="12.75" x14ac:dyDescent="0.2"/>
    <row r="1105" s="10" customFormat="1" ht="12.75" x14ac:dyDescent="0.2"/>
    <row r="1106" s="10" customFormat="1" ht="12.75" x14ac:dyDescent="0.2"/>
    <row r="1107" s="10" customFormat="1" ht="12.75" x14ac:dyDescent="0.2"/>
    <row r="1108" s="10" customFormat="1" ht="12.75" x14ac:dyDescent="0.2"/>
    <row r="1109" s="10" customFormat="1" ht="12.75" x14ac:dyDescent="0.2"/>
    <row r="1110" s="10" customFormat="1" ht="12.75" x14ac:dyDescent="0.2"/>
    <row r="1111" s="10" customFormat="1" ht="12.75" x14ac:dyDescent="0.2"/>
    <row r="1112" s="10" customFormat="1" ht="12.75" x14ac:dyDescent="0.2"/>
    <row r="1113" s="10" customFormat="1" ht="12.75" x14ac:dyDescent="0.2"/>
    <row r="1114" s="10" customFormat="1" ht="12.75" x14ac:dyDescent="0.2"/>
    <row r="1115" s="10" customFormat="1" ht="12.75" x14ac:dyDescent="0.2"/>
    <row r="1116" s="10" customFormat="1" ht="12.75" x14ac:dyDescent="0.2"/>
    <row r="1117" s="10" customFormat="1" ht="12.75" x14ac:dyDescent="0.2"/>
    <row r="1118" s="10" customFormat="1" ht="12.75" x14ac:dyDescent="0.2"/>
    <row r="1119" s="10" customFormat="1" ht="12.75" x14ac:dyDescent="0.2"/>
    <row r="1120" s="10" customFormat="1" ht="12.75" x14ac:dyDescent="0.2"/>
    <row r="1121" s="10" customFormat="1" ht="12.75" x14ac:dyDescent="0.2"/>
    <row r="1122" s="10" customFormat="1" ht="12.75" x14ac:dyDescent="0.2"/>
    <row r="1123" s="10" customFormat="1" ht="12.75" x14ac:dyDescent="0.2"/>
    <row r="1124" s="10" customFormat="1" ht="12.75" x14ac:dyDescent="0.2"/>
    <row r="1125" s="10" customFormat="1" ht="12.75" x14ac:dyDescent="0.2"/>
    <row r="1126" s="10" customFormat="1" ht="12.75" x14ac:dyDescent="0.2"/>
    <row r="1127" s="10" customFormat="1" ht="12.75" x14ac:dyDescent="0.2"/>
    <row r="1128" s="10" customFormat="1" ht="12.75" x14ac:dyDescent="0.2"/>
    <row r="1129" s="10" customFormat="1" ht="12.75" x14ac:dyDescent="0.2"/>
    <row r="1130" s="10" customFormat="1" ht="12.75" x14ac:dyDescent="0.2"/>
    <row r="1131" s="10" customFormat="1" ht="12.75" x14ac:dyDescent="0.2"/>
    <row r="1132" s="10" customFormat="1" ht="12.75" x14ac:dyDescent="0.2"/>
    <row r="1133" s="10" customFormat="1" ht="12.75" x14ac:dyDescent="0.2"/>
    <row r="1134" s="10" customFormat="1" ht="12.75" x14ac:dyDescent="0.2"/>
    <row r="1135" s="10" customFormat="1" ht="12.75" x14ac:dyDescent="0.2"/>
    <row r="1136" s="10" customFormat="1" ht="12.75" x14ac:dyDescent="0.2"/>
    <row r="1137" s="10" customFormat="1" ht="12.75" x14ac:dyDescent="0.2"/>
    <row r="1138" s="10" customFormat="1" ht="12.75" x14ac:dyDescent="0.2"/>
    <row r="1139" s="10" customFormat="1" ht="12.75" x14ac:dyDescent="0.2"/>
    <row r="1140" s="10" customFormat="1" ht="12.75" x14ac:dyDescent="0.2"/>
    <row r="1141" s="10" customFormat="1" ht="12.75" x14ac:dyDescent="0.2"/>
    <row r="1142" s="10" customFormat="1" ht="12.75" x14ac:dyDescent="0.2"/>
    <row r="1143" s="10" customFormat="1" ht="12.75" x14ac:dyDescent="0.2"/>
    <row r="1144" s="10" customFormat="1" ht="12.75" x14ac:dyDescent="0.2"/>
    <row r="1145" s="10" customFormat="1" ht="12.75" x14ac:dyDescent="0.2"/>
    <row r="1146" s="10" customFormat="1" ht="12.75" x14ac:dyDescent="0.2"/>
    <row r="1147" s="10" customFormat="1" ht="12.75" x14ac:dyDescent="0.2"/>
    <row r="1148" s="10" customFormat="1" ht="12.75" x14ac:dyDescent="0.2"/>
    <row r="1149" s="10" customFormat="1" ht="12.75" x14ac:dyDescent="0.2"/>
    <row r="1150" s="10" customFormat="1" ht="12.75" x14ac:dyDescent="0.2"/>
    <row r="1151" s="10" customFormat="1" ht="12.75" x14ac:dyDescent="0.2"/>
    <row r="1152" s="10" customFormat="1" ht="12.75" x14ac:dyDescent="0.2"/>
    <row r="1153" s="10" customFormat="1" ht="12.75" x14ac:dyDescent="0.2"/>
    <row r="1154" s="10" customFormat="1" ht="12.75" x14ac:dyDescent="0.2"/>
    <row r="1155" s="10" customFormat="1" ht="12.75" x14ac:dyDescent="0.2"/>
    <row r="1156" s="10" customFormat="1" ht="12.75" x14ac:dyDescent="0.2"/>
    <row r="1157" s="10" customFormat="1" ht="12.75" x14ac:dyDescent="0.2"/>
    <row r="1158" s="10" customFormat="1" ht="12.75" x14ac:dyDescent="0.2"/>
    <row r="1159" s="10" customFormat="1" ht="12.75" x14ac:dyDescent="0.2"/>
    <row r="1160" s="10" customFormat="1" ht="12.75" x14ac:dyDescent="0.2"/>
    <row r="1161" s="10" customFormat="1" ht="12.75" x14ac:dyDescent="0.2"/>
    <row r="1162" s="10" customFormat="1" ht="12.75" x14ac:dyDescent="0.2"/>
    <row r="1163" s="10" customFormat="1" ht="12.75" x14ac:dyDescent="0.2"/>
    <row r="1164" s="10" customFormat="1" ht="12.75" x14ac:dyDescent="0.2"/>
    <row r="1165" s="10" customFormat="1" ht="12.75" x14ac:dyDescent="0.2"/>
    <row r="1166" s="10" customFormat="1" ht="12.75" x14ac:dyDescent="0.2"/>
    <row r="1167" s="10" customFormat="1" ht="12.75" x14ac:dyDescent="0.2"/>
    <row r="1168" s="10" customFormat="1" ht="12.75" x14ac:dyDescent="0.2"/>
    <row r="1169" s="10" customFormat="1" ht="12.75" x14ac:dyDescent="0.2"/>
    <row r="1170" s="10" customFormat="1" ht="12.75" x14ac:dyDescent="0.2"/>
    <row r="1171" s="10" customFormat="1" ht="12.75" x14ac:dyDescent="0.2"/>
    <row r="1172" s="10" customFormat="1" ht="12.75" x14ac:dyDescent="0.2"/>
    <row r="1173" s="10" customFormat="1" ht="12.75" x14ac:dyDescent="0.2"/>
    <row r="1174" s="10" customFormat="1" ht="12.75" x14ac:dyDescent="0.2"/>
    <row r="1175" s="10" customFormat="1" ht="12.75" x14ac:dyDescent="0.2"/>
    <row r="1176" s="10" customFormat="1" ht="12.75" x14ac:dyDescent="0.2"/>
    <row r="1177" s="10" customFormat="1" ht="12.75" x14ac:dyDescent="0.2"/>
    <row r="1178" s="10" customFormat="1" ht="12.75" x14ac:dyDescent="0.2"/>
    <row r="1179" s="10" customFormat="1" ht="12.75" x14ac:dyDescent="0.2"/>
    <row r="1180" s="10" customFormat="1" ht="12.75" x14ac:dyDescent="0.2"/>
    <row r="1181" s="10" customFormat="1" ht="12.75" x14ac:dyDescent="0.2"/>
    <row r="1182" s="10" customFormat="1" ht="12.75" x14ac:dyDescent="0.2"/>
    <row r="1183" s="10" customFormat="1" ht="12.75" x14ac:dyDescent="0.2"/>
    <row r="1184" s="10" customFormat="1" ht="12.75" x14ac:dyDescent="0.2"/>
    <row r="1185" s="10" customFormat="1" ht="12.75" x14ac:dyDescent="0.2"/>
    <row r="1186" s="10" customFormat="1" ht="12.75" x14ac:dyDescent="0.2"/>
    <row r="1187" s="10" customFormat="1" ht="12.75" x14ac:dyDescent="0.2"/>
    <row r="1188" s="10" customFormat="1" ht="12.75" x14ac:dyDescent="0.2"/>
    <row r="1189" s="10" customFormat="1" ht="12.75" x14ac:dyDescent="0.2"/>
    <row r="1190" s="10" customFormat="1" ht="12.75" x14ac:dyDescent="0.2"/>
    <row r="1191" s="10" customFormat="1" ht="12.75" x14ac:dyDescent="0.2"/>
    <row r="1192" s="10" customFormat="1" ht="12.75" x14ac:dyDescent="0.2"/>
    <row r="1193" s="10" customFormat="1" ht="12.75" x14ac:dyDescent="0.2"/>
    <row r="1194" s="10" customFormat="1" ht="12.75" x14ac:dyDescent="0.2"/>
    <row r="1195" s="10" customFormat="1" ht="12.75" x14ac:dyDescent="0.2"/>
    <row r="1196" s="10" customFormat="1" ht="12.75" x14ac:dyDescent="0.2"/>
    <row r="1197" s="10" customFormat="1" ht="12.75" x14ac:dyDescent="0.2"/>
    <row r="1198" s="10" customFormat="1" ht="12.75" x14ac:dyDescent="0.2"/>
    <row r="1199" s="10" customFormat="1" ht="12.75" x14ac:dyDescent="0.2"/>
    <row r="1200" s="10" customFormat="1" ht="12.75" x14ac:dyDescent="0.2"/>
    <row r="1201" s="10" customFormat="1" ht="12.75" x14ac:dyDescent="0.2"/>
    <row r="1202" s="10" customFormat="1" ht="12.75" x14ac:dyDescent="0.2"/>
    <row r="1203" s="10" customFormat="1" ht="12.75" x14ac:dyDescent="0.2"/>
    <row r="1204" s="10" customFormat="1" ht="12.75" x14ac:dyDescent="0.2"/>
    <row r="1205" s="10" customFormat="1" ht="12.75" x14ac:dyDescent="0.2"/>
    <row r="1206" s="10" customFormat="1" ht="12.75" x14ac:dyDescent="0.2"/>
    <row r="1207" s="10" customFormat="1" ht="12.75" x14ac:dyDescent="0.2"/>
    <row r="1208" s="10" customFormat="1" ht="12.75" x14ac:dyDescent="0.2"/>
    <row r="1209" s="10" customFormat="1" ht="12.75" x14ac:dyDescent="0.2"/>
    <row r="1210" s="10" customFormat="1" ht="12.75" x14ac:dyDescent="0.2"/>
    <row r="1211" s="10" customFormat="1" ht="12.75" x14ac:dyDescent="0.2"/>
    <row r="1212" s="10" customFormat="1" ht="12.75" x14ac:dyDescent="0.2"/>
    <row r="1213" s="10" customFormat="1" ht="12.75" x14ac:dyDescent="0.2"/>
    <row r="1214" s="10" customFormat="1" ht="12.75" x14ac:dyDescent="0.2"/>
    <row r="1215" s="10" customFormat="1" ht="12.75" x14ac:dyDescent="0.2"/>
    <row r="1216" s="10" customFormat="1" ht="12.75" x14ac:dyDescent="0.2"/>
    <row r="1217" s="10" customFormat="1" ht="12.75" x14ac:dyDescent="0.2"/>
    <row r="1218" s="10" customFormat="1" ht="12.75" x14ac:dyDescent="0.2"/>
    <row r="1219" s="10" customFormat="1" ht="12.75" x14ac:dyDescent="0.2"/>
    <row r="1220" s="10" customFormat="1" ht="12.75" x14ac:dyDescent="0.2"/>
    <row r="1221" s="10" customFormat="1" ht="12.75" x14ac:dyDescent="0.2"/>
    <row r="1222" s="10" customFormat="1" ht="12.75" x14ac:dyDescent="0.2"/>
    <row r="1223" s="10" customFormat="1" ht="12.75" x14ac:dyDescent="0.2"/>
    <row r="1224" s="10" customFormat="1" ht="12.75" x14ac:dyDescent="0.2"/>
    <row r="1225" s="10" customFormat="1" ht="12.75" x14ac:dyDescent="0.2"/>
    <row r="1226" s="10" customFormat="1" ht="12.75" x14ac:dyDescent="0.2"/>
    <row r="1227" s="10" customFormat="1" ht="12.75" x14ac:dyDescent="0.2"/>
    <row r="1228" s="10" customFormat="1" ht="12.75" x14ac:dyDescent="0.2"/>
    <row r="1229" s="10" customFormat="1" ht="12.75" x14ac:dyDescent="0.2"/>
    <row r="1230" s="10" customFormat="1" ht="12.75" x14ac:dyDescent="0.2"/>
    <row r="1231" s="10" customFormat="1" ht="12.75" x14ac:dyDescent="0.2"/>
    <row r="1232" s="10" customFormat="1" ht="12.75" x14ac:dyDescent="0.2"/>
    <row r="1233" s="10" customFormat="1" ht="12.75" x14ac:dyDescent="0.2"/>
    <row r="1234" s="10" customFormat="1" ht="12.75" x14ac:dyDescent="0.2"/>
    <row r="1235" s="10" customFormat="1" ht="12.75" x14ac:dyDescent="0.2"/>
    <row r="1236" s="10" customFormat="1" ht="12.75" x14ac:dyDescent="0.2"/>
    <row r="1237" s="10" customFormat="1" ht="12.75" x14ac:dyDescent="0.2"/>
    <row r="1238" s="10" customFormat="1" ht="12.75" x14ac:dyDescent="0.2"/>
    <row r="1239" s="10" customFormat="1" ht="12.75" x14ac:dyDescent="0.2"/>
    <row r="1240" s="10" customFormat="1" ht="12.75" x14ac:dyDescent="0.2"/>
    <row r="1241" s="10" customFormat="1" ht="12.75" x14ac:dyDescent="0.2"/>
    <row r="1242" s="10" customFormat="1" ht="12.75" x14ac:dyDescent="0.2"/>
    <row r="1243" s="10" customFormat="1" ht="12.75" x14ac:dyDescent="0.2"/>
    <row r="1244" s="10" customFormat="1" ht="12.75" x14ac:dyDescent="0.2"/>
    <row r="1245" s="10" customFormat="1" ht="12.75" x14ac:dyDescent="0.2"/>
    <row r="1246" s="10" customFormat="1" ht="12.75" x14ac:dyDescent="0.2"/>
    <row r="1247" s="10" customFormat="1" ht="12.75" x14ac:dyDescent="0.2"/>
    <row r="1248" s="10" customFormat="1" ht="12.75" x14ac:dyDescent="0.2"/>
    <row r="1249" s="10" customFormat="1" ht="12.75" x14ac:dyDescent="0.2"/>
    <row r="1250" s="10" customFormat="1" ht="12.75" x14ac:dyDescent="0.2"/>
    <row r="1251" s="10" customFormat="1" ht="12.75" x14ac:dyDescent="0.2"/>
    <row r="1252" s="10" customFormat="1" ht="12.75" x14ac:dyDescent="0.2"/>
    <row r="1253" s="10" customFormat="1" ht="12.75" x14ac:dyDescent="0.2"/>
    <row r="1254" s="10" customFormat="1" ht="12.75" x14ac:dyDescent="0.2"/>
    <row r="1255" s="10" customFormat="1" ht="12.75" x14ac:dyDescent="0.2"/>
    <row r="1256" s="10" customFormat="1" ht="12.75" x14ac:dyDescent="0.2"/>
    <row r="1257" s="10" customFormat="1" ht="12.75" x14ac:dyDescent="0.2"/>
    <row r="1258" s="10" customFormat="1" ht="12.75" x14ac:dyDescent="0.2"/>
    <row r="1259" s="10" customFormat="1" ht="12.75" x14ac:dyDescent="0.2"/>
    <row r="1260" s="10" customFormat="1" ht="12.75" x14ac:dyDescent="0.2"/>
    <row r="1261" s="10" customFormat="1" ht="12.75" x14ac:dyDescent="0.2"/>
    <row r="1262" s="10" customFormat="1" ht="12.75" x14ac:dyDescent="0.2"/>
    <row r="1263" s="10" customFormat="1" ht="12.75" x14ac:dyDescent="0.2"/>
    <row r="1264" s="10" customFormat="1" ht="12.75" x14ac:dyDescent="0.2"/>
    <row r="1265" s="10" customFormat="1" ht="12.75" x14ac:dyDescent="0.2"/>
    <row r="1266" s="10" customFormat="1" ht="12.75" x14ac:dyDescent="0.2"/>
    <row r="1267" s="10" customFormat="1" ht="12.75" x14ac:dyDescent="0.2"/>
    <row r="1268" s="10" customFormat="1" ht="12.75" x14ac:dyDescent="0.2"/>
    <row r="1269" s="10" customFormat="1" ht="12.75" x14ac:dyDescent="0.2"/>
    <row r="1270" s="10" customFormat="1" ht="12.75" x14ac:dyDescent="0.2"/>
    <row r="1271" s="10" customFormat="1" ht="12.75" x14ac:dyDescent="0.2"/>
    <row r="1272" s="10" customFormat="1" ht="12.75" x14ac:dyDescent="0.2"/>
    <row r="1273" s="10" customFormat="1" ht="12.75" x14ac:dyDescent="0.2"/>
    <row r="1274" s="10" customFormat="1" ht="12.75" x14ac:dyDescent="0.2"/>
    <row r="1275" s="10" customFormat="1" ht="12.75" x14ac:dyDescent="0.2"/>
    <row r="1276" s="10" customFormat="1" ht="12.75" x14ac:dyDescent="0.2"/>
    <row r="1277" s="10" customFormat="1" ht="12.75" x14ac:dyDescent="0.2"/>
    <row r="1278" s="10" customFormat="1" ht="12.75" x14ac:dyDescent="0.2"/>
    <row r="1279" s="10" customFormat="1" ht="12.75" x14ac:dyDescent="0.2"/>
    <row r="1280" s="10" customFormat="1" ht="12.75" x14ac:dyDescent="0.2"/>
    <row r="1281" s="10" customFormat="1" ht="12.75" x14ac:dyDescent="0.2"/>
    <row r="1282" s="10" customFormat="1" ht="12.75" x14ac:dyDescent="0.2"/>
    <row r="1283" s="10" customFormat="1" ht="12.75" x14ac:dyDescent="0.2"/>
    <row r="1284" s="10" customFormat="1" ht="12.75" x14ac:dyDescent="0.2"/>
    <row r="1285" s="10" customFormat="1" ht="12.75" x14ac:dyDescent="0.2"/>
    <row r="1286" s="10" customFormat="1" ht="12.75" x14ac:dyDescent="0.2"/>
    <row r="1287" s="10" customFormat="1" ht="12.75" x14ac:dyDescent="0.2"/>
    <row r="1288" s="10" customFormat="1" ht="12.75" x14ac:dyDescent="0.2"/>
    <row r="1289" s="10" customFormat="1" ht="12.75" x14ac:dyDescent="0.2"/>
    <row r="1290" s="10" customFormat="1" ht="12.75" x14ac:dyDescent="0.2"/>
    <row r="1291" s="10" customFormat="1" ht="12.75" x14ac:dyDescent="0.2"/>
    <row r="1292" s="10" customFormat="1" ht="12.75" x14ac:dyDescent="0.2"/>
    <row r="1293" s="10" customFormat="1" ht="12.75" x14ac:dyDescent="0.2"/>
    <row r="1294" s="10" customFormat="1" ht="12.75" x14ac:dyDescent="0.2"/>
    <row r="1295" s="10" customFormat="1" ht="12.75" x14ac:dyDescent="0.2"/>
    <row r="1296" s="10" customFormat="1" ht="12.75" x14ac:dyDescent="0.2"/>
    <row r="1297" s="10" customFormat="1" ht="12.75" x14ac:dyDescent="0.2"/>
    <row r="1298" s="10" customFormat="1" ht="12.75" x14ac:dyDescent="0.2"/>
    <row r="1299" s="10" customFormat="1" ht="12.75" x14ac:dyDescent="0.2"/>
    <row r="1300" s="10" customFormat="1" ht="12.75" x14ac:dyDescent="0.2"/>
    <row r="1301" s="10" customFormat="1" ht="12.75" x14ac:dyDescent="0.2"/>
    <row r="1302" s="10" customFormat="1" ht="12.75" x14ac:dyDescent="0.2"/>
    <row r="1303" s="10" customFormat="1" ht="12.75" x14ac:dyDescent="0.2"/>
    <row r="1304" s="10" customFormat="1" ht="12.75" x14ac:dyDescent="0.2"/>
    <row r="1305" s="10" customFormat="1" ht="12.75" x14ac:dyDescent="0.2"/>
    <row r="1306" s="10" customFormat="1" ht="12.75" x14ac:dyDescent="0.2"/>
    <row r="1307" s="10" customFormat="1" ht="12.75" x14ac:dyDescent="0.2"/>
    <row r="1308" s="10" customFormat="1" ht="12.75" x14ac:dyDescent="0.2"/>
    <row r="1309" s="10" customFormat="1" ht="12.75" x14ac:dyDescent="0.2"/>
    <row r="1310" s="10" customFormat="1" ht="12.75" x14ac:dyDescent="0.2"/>
    <row r="1311" s="10" customFormat="1" ht="12.75" x14ac:dyDescent="0.2"/>
    <row r="1312" s="10" customFormat="1" ht="12.75" x14ac:dyDescent="0.2"/>
    <row r="1313" s="10" customFormat="1" ht="12.75" x14ac:dyDescent="0.2"/>
    <row r="1314" s="10" customFormat="1" ht="12.75" x14ac:dyDescent="0.2"/>
    <row r="1315" s="10" customFormat="1" ht="12.75" x14ac:dyDescent="0.2"/>
    <row r="1316" s="10" customFormat="1" ht="12.75" x14ac:dyDescent="0.2"/>
    <row r="1317" s="10" customFormat="1" ht="12.75" x14ac:dyDescent="0.2"/>
    <row r="1318" s="10" customFormat="1" ht="12.75" x14ac:dyDescent="0.2"/>
    <row r="1319" s="10" customFormat="1" ht="12.75" x14ac:dyDescent="0.2"/>
    <row r="1320" s="10" customFormat="1" ht="12.75" x14ac:dyDescent="0.2"/>
    <row r="1321" s="10" customFormat="1" ht="12.75" x14ac:dyDescent="0.2"/>
    <row r="1322" s="10" customFormat="1" ht="12.75" x14ac:dyDescent="0.2"/>
    <row r="1323" s="10" customFormat="1" ht="12.75" x14ac:dyDescent="0.2"/>
    <row r="1324" s="10" customFormat="1" ht="12.75" x14ac:dyDescent="0.2"/>
    <row r="1325" s="10" customFormat="1" ht="12.75" x14ac:dyDescent="0.2"/>
    <row r="1326" s="10" customFormat="1" ht="12.75" x14ac:dyDescent="0.2"/>
    <row r="1327" s="10" customFormat="1" ht="12.75" x14ac:dyDescent="0.2"/>
    <row r="1328" s="10" customFormat="1" ht="12.75" x14ac:dyDescent="0.2"/>
    <row r="1329" s="10" customFormat="1" ht="12.75" x14ac:dyDescent="0.2"/>
    <row r="1330" s="10" customFormat="1" ht="12.75" x14ac:dyDescent="0.2"/>
    <row r="1331" s="10" customFormat="1" ht="12.75" x14ac:dyDescent="0.2"/>
    <row r="1332" s="10" customFormat="1" ht="12.75" x14ac:dyDescent="0.2"/>
    <row r="1333" s="10" customFormat="1" ht="12.75" x14ac:dyDescent="0.2"/>
    <row r="1334" s="10" customFormat="1" ht="12.75" x14ac:dyDescent="0.2"/>
  </sheetData>
  <mergeCells count="29">
    <mergeCell ref="L15:L16"/>
    <mergeCell ref="N15:N16"/>
    <mergeCell ref="K3:N4"/>
    <mergeCell ref="B15:B16"/>
    <mergeCell ref="J1:N1"/>
    <mergeCell ref="L10:N10"/>
    <mergeCell ref="K15:K16"/>
    <mergeCell ref="G15:G16"/>
    <mergeCell ref="A126:D126"/>
    <mergeCell ref="F15:F16"/>
    <mergeCell ref="D15:D16"/>
    <mergeCell ref="L6:N6"/>
    <mergeCell ref="H15:H16"/>
    <mergeCell ref="C1:E8"/>
    <mergeCell ref="C15:C16"/>
    <mergeCell ref="A12:N12"/>
    <mergeCell ref="K2:N2"/>
    <mergeCell ref="J3:J4"/>
    <mergeCell ref="I15:I16"/>
    <mergeCell ref="A15:A16"/>
    <mergeCell ref="E15:E16"/>
    <mergeCell ref="A1:B8"/>
    <mergeCell ref="L8:N8"/>
    <mergeCell ref="M15:M16"/>
    <mergeCell ref="C128:D128"/>
    <mergeCell ref="C129:D129"/>
    <mergeCell ref="C130:D130"/>
    <mergeCell ref="C131:D131"/>
    <mergeCell ref="C132:D132"/>
  </mergeCells>
  <phoneticPr fontId="24" type="noConversion"/>
  <printOptions horizontalCentered="1"/>
  <pageMargins left="0.15748031496062992" right="0.15748031496062992" top="0.35433070866141736" bottom="0.15748031496062992" header="0.15748031496062992" footer="0.15748031496062992"/>
  <pageSetup paperSize="9" scale="46" firstPageNumber="46" fitToHeight="10" orientation="landscape" useFirstPageNumber="1" horizontalDpi="4294967293" r:id="rId1"/>
  <headerFooter>
    <oddHeader>&amp;F</oddHeader>
    <oddFooter>&amp;C&amp;P</oddFooter>
  </headerFooter>
  <rowBreaks count="4" manualBreakCount="4">
    <brk id="43" max="13" man="1"/>
    <brk id="73" max="13" man="1"/>
    <brk id="84" max="13" man="1"/>
    <brk id="107" max="13"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52"/>
  <sheetViews>
    <sheetView tabSelected="1" zoomScale="80" zoomScaleNormal="80" zoomScaleSheetLayoutView="82" workbookViewId="0"/>
  </sheetViews>
  <sheetFormatPr defaultRowHeight="12.75" x14ac:dyDescent="0.2"/>
  <cols>
    <col min="8" max="8" width="23.28515625" customWidth="1"/>
    <col min="9" max="9" width="15.140625" customWidth="1"/>
    <col min="10" max="10" width="13.140625" customWidth="1"/>
    <col min="11" max="11" width="15" customWidth="1"/>
    <col min="12" max="12" width="14.42578125" customWidth="1"/>
    <col min="13" max="13" width="15.5703125" customWidth="1"/>
    <col min="14" max="14" width="10.7109375" customWidth="1"/>
    <col min="15" max="15" width="14.140625" customWidth="1"/>
    <col min="16" max="16" width="11.42578125" customWidth="1"/>
    <col min="17" max="17" width="14.140625" customWidth="1"/>
    <col min="19" max="19" width="14.7109375" customWidth="1"/>
    <col min="20" max="20" width="10.7109375" customWidth="1"/>
    <col min="22" max="22" width="13.28515625" customWidth="1"/>
  </cols>
  <sheetData>
    <row r="1" spans="1:22" x14ac:dyDescent="0.2">
      <c r="A1" s="564"/>
      <c r="B1" s="565"/>
      <c r="C1" s="565"/>
      <c r="D1" s="565"/>
      <c r="E1" s="565"/>
      <c r="F1" s="565"/>
      <c r="G1" s="565"/>
      <c r="H1" s="565"/>
      <c r="I1" s="565"/>
      <c r="J1" s="565"/>
      <c r="K1" s="565"/>
      <c r="L1" s="56"/>
      <c r="M1" s="56"/>
      <c r="N1" s="56"/>
      <c r="O1" s="56"/>
      <c r="P1" s="56"/>
      <c r="Q1" s="600" t="s">
        <v>0</v>
      </c>
      <c r="R1" s="601"/>
      <c r="S1" s="601"/>
      <c r="T1" s="601"/>
      <c r="U1" s="602"/>
      <c r="V1" s="157"/>
    </row>
    <row r="2" spans="1:22" ht="25.5" customHeight="1" x14ac:dyDescent="0.2">
      <c r="A2" s="566"/>
      <c r="B2" s="567"/>
      <c r="C2" s="567"/>
      <c r="D2" s="567"/>
      <c r="E2" s="567"/>
      <c r="F2" s="567"/>
      <c r="G2" s="567"/>
      <c r="H2" s="567"/>
      <c r="I2" s="567"/>
      <c r="J2" s="567"/>
      <c r="K2" s="567"/>
      <c r="L2" s="57"/>
      <c r="M2" s="57"/>
      <c r="N2" s="57"/>
      <c r="O2" s="57"/>
      <c r="P2" s="57"/>
      <c r="Q2" s="41" t="s">
        <v>88</v>
      </c>
      <c r="R2" s="530" t="str">
        <f>PLANILHA!K2</f>
        <v xml:space="preserve">AG GAROPABA / SR FLORIANÓPOLIS </v>
      </c>
      <c r="S2" s="531"/>
      <c r="T2" s="531"/>
      <c r="U2" s="531"/>
      <c r="V2" s="603"/>
    </row>
    <row r="3" spans="1:22" ht="12.75" customHeight="1" x14ac:dyDescent="0.2">
      <c r="A3" s="566"/>
      <c r="B3" s="567"/>
      <c r="C3" s="567"/>
      <c r="D3" s="567"/>
      <c r="E3" s="567"/>
      <c r="F3" s="567"/>
      <c r="G3" s="567"/>
      <c r="H3" s="567"/>
      <c r="I3" s="567"/>
      <c r="J3" s="567"/>
      <c r="K3" s="567"/>
      <c r="L3" s="57"/>
      <c r="M3" s="57"/>
      <c r="N3" s="57"/>
      <c r="O3" s="57"/>
      <c r="P3" s="57"/>
      <c r="Q3" s="533" t="s">
        <v>87</v>
      </c>
      <c r="R3" s="604" t="str">
        <f>[1]PLANILHA!K3</f>
        <v>SERVIÇOS DE ENGENHARIA                                                                                                     RETROFIT DE CLIMATIZAÇÃO</v>
      </c>
      <c r="S3" s="605"/>
      <c r="T3" s="605"/>
      <c r="U3" s="605"/>
      <c r="V3" s="606"/>
    </row>
    <row r="4" spans="1:22" ht="28.5" customHeight="1" x14ac:dyDescent="0.2">
      <c r="A4" s="566"/>
      <c r="B4" s="567"/>
      <c r="C4" s="567"/>
      <c r="D4" s="567"/>
      <c r="E4" s="567"/>
      <c r="F4" s="567"/>
      <c r="G4" s="567"/>
      <c r="H4" s="567"/>
      <c r="I4" s="567"/>
      <c r="J4" s="567"/>
      <c r="K4" s="567"/>
      <c r="L4" s="58"/>
      <c r="M4" s="58"/>
      <c r="N4" s="58"/>
      <c r="O4" s="58"/>
      <c r="P4" s="57"/>
      <c r="Q4" s="534"/>
      <c r="R4" s="607"/>
      <c r="S4" s="608"/>
      <c r="T4" s="608"/>
      <c r="U4" s="608"/>
      <c r="V4" s="609"/>
    </row>
    <row r="5" spans="1:22" x14ac:dyDescent="0.2">
      <c r="A5" s="566"/>
      <c r="B5" s="567"/>
      <c r="C5" s="567"/>
      <c r="D5" s="567"/>
      <c r="E5" s="567"/>
      <c r="F5" s="567"/>
      <c r="G5" s="567"/>
      <c r="H5" s="567"/>
      <c r="I5" s="567"/>
      <c r="J5" s="567"/>
      <c r="K5" s="567"/>
      <c r="L5" s="59"/>
      <c r="M5" s="59"/>
      <c r="N5" s="59"/>
      <c r="O5" s="59"/>
      <c r="P5" s="58"/>
      <c r="Q5" s="54" t="s">
        <v>2</v>
      </c>
      <c r="R5" s="55"/>
      <c r="S5" s="610" t="str">
        <f>[1]PLANILHA!L6</f>
        <v>45 dias</v>
      </c>
      <c r="T5" s="611"/>
      <c r="U5" s="611"/>
      <c r="V5" s="612"/>
    </row>
    <row r="6" spans="1:22" x14ac:dyDescent="0.2">
      <c r="A6" s="566"/>
      <c r="B6" s="567"/>
      <c r="C6" s="567"/>
      <c r="D6" s="567"/>
      <c r="E6" s="567"/>
      <c r="F6" s="567"/>
      <c r="G6" s="567"/>
      <c r="H6" s="567"/>
      <c r="I6" s="567"/>
      <c r="J6" s="567"/>
      <c r="K6" s="567"/>
      <c r="L6" s="59"/>
      <c r="M6" s="59"/>
      <c r="N6" s="59"/>
      <c r="O6" s="59"/>
      <c r="P6" s="58"/>
      <c r="Q6" s="48" t="s">
        <v>3</v>
      </c>
      <c r="R6" s="49"/>
      <c r="S6" s="582">
        <f>PLANILHA!L8</f>
        <v>0</v>
      </c>
      <c r="T6" s="583"/>
      <c r="U6" s="583"/>
      <c r="V6" s="584"/>
    </row>
    <row r="7" spans="1:22" ht="15" x14ac:dyDescent="0.25">
      <c r="A7" s="568"/>
      <c r="B7" s="569"/>
      <c r="C7" s="569"/>
      <c r="D7" s="569"/>
      <c r="E7" s="569"/>
      <c r="F7" s="569"/>
      <c r="G7" s="569"/>
      <c r="H7" s="569"/>
      <c r="I7" s="569"/>
      <c r="J7" s="569"/>
      <c r="K7" s="569"/>
      <c r="L7" s="60"/>
      <c r="M7" s="60"/>
      <c r="N7" s="60"/>
      <c r="O7" s="60"/>
      <c r="P7" s="60"/>
      <c r="Q7" s="48" t="s">
        <v>86</v>
      </c>
      <c r="R7" s="49"/>
      <c r="S7" s="585" t="str">
        <f>PLANILHA!$L$10</f>
        <v>11626.2017.72</v>
      </c>
      <c r="T7" s="586"/>
      <c r="U7" s="586"/>
      <c r="V7" s="587"/>
    </row>
    <row r="8" spans="1:22" ht="21" thickBot="1" x14ac:dyDescent="0.35">
      <c r="A8" s="61" t="s">
        <v>112</v>
      </c>
      <c r="B8" s="62"/>
      <c r="C8" s="62"/>
      <c r="D8" s="62"/>
      <c r="E8" s="63"/>
      <c r="F8" s="63"/>
      <c r="G8" s="63"/>
      <c r="H8" s="63"/>
      <c r="I8" s="63"/>
      <c r="J8" s="63"/>
      <c r="K8" s="64"/>
      <c r="L8" s="509"/>
      <c r="M8" s="64"/>
      <c r="N8" s="64"/>
      <c r="O8" s="64"/>
      <c r="P8" s="64"/>
      <c r="Q8" s="64"/>
      <c r="R8" s="64"/>
      <c r="S8" s="64"/>
      <c r="T8" s="64"/>
      <c r="U8" s="64"/>
      <c r="V8" s="87"/>
    </row>
    <row r="9" spans="1:22" ht="14.25" x14ac:dyDescent="0.2">
      <c r="A9" s="65"/>
      <c r="B9" s="66"/>
      <c r="C9" s="66"/>
      <c r="D9" s="66"/>
      <c r="E9" s="66"/>
      <c r="F9" s="66"/>
      <c r="G9" s="66"/>
      <c r="H9" s="66"/>
      <c r="I9" s="66"/>
      <c r="J9" s="66"/>
      <c r="K9" s="66"/>
      <c r="L9" s="66"/>
      <c r="M9" s="66"/>
      <c r="N9" s="66"/>
      <c r="O9" s="66"/>
      <c r="P9" s="66"/>
      <c r="Q9" s="66"/>
      <c r="R9" s="66"/>
      <c r="S9" s="66"/>
      <c r="T9" s="66"/>
      <c r="U9" s="66"/>
      <c r="V9" s="67"/>
    </row>
    <row r="10" spans="1:22" ht="15" x14ac:dyDescent="0.25">
      <c r="A10" s="68" t="s">
        <v>113</v>
      </c>
      <c r="B10" s="69"/>
      <c r="C10" s="70"/>
      <c r="D10" s="70"/>
      <c r="E10" s="71"/>
      <c r="F10" s="70" t="s">
        <v>114</v>
      </c>
      <c r="G10" s="70"/>
      <c r="H10" s="70"/>
      <c r="I10" s="70"/>
      <c r="J10" s="70"/>
      <c r="K10" s="70"/>
      <c r="L10" s="69" t="s">
        <v>115</v>
      </c>
      <c r="M10" s="70"/>
      <c r="N10" s="70"/>
      <c r="O10" s="70"/>
      <c r="P10" s="70"/>
      <c r="Q10" s="597" t="s">
        <v>466</v>
      </c>
      <c r="R10" s="598"/>
      <c r="S10" s="598"/>
      <c r="T10" s="598"/>
      <c r="U10" s="598"/>
      <c r="V10" s="599"/>
    </row>
    <row r="11" spans="1:22" ht="14.25" x14ac:dyDescent="0.2">
      <c r="A11" s="72" t="s">
        <v>116</v>
      </c>
      <c r="B11" s="73"/>
      <c r="C11" s="74"/>
      <c r="D11" s="73" t="s">
        <v>117</v>
      </c>
      <c r="E11" s="75"/>
      <c r="F11" s="73" t="s">
        <v>118</v>
      </c>
      <c r="G11" s="76"/>
      <c r="H11" s="76"/>
      <c r="I11" s="76"/>
      <c r="J11" s="72" t="s">
        <v>119</v>
      </c>
      <c r="K11" s="73" t="s">
        <v>120</v>
      </c>
      <c r="L11" s="73" t="s">
        <v>121</v>
      </c>
      <c r="M11" s="76"/>
      <c r="N11" s="74"/>
      <c r="O11" s="73" t="s">
        <v>122</v>
      </c>
      <c r="P11" s="76"/>
      <c r="Q11" s="73" t="s">
        <v>467</v>
      </c>
      <c r="R11" s="74"/>
      <c r="S11" s="73" t="s">
        <v>123</v>
      </c>
      <c r="T11" s="76"/>
      <c r="U11" s="73" t="s">
        <v>124</v>
      </c>
      <c r="V11" s="74"/>
    </row>
    <row r="12" spans="1:22" ht="14.25" x14ac:dyDescent="0.2">
      <c r="A12" s="77"/>
      <c r="B12" s="78"/>
      <c r="C12" s="79"/>
      <c r="D12" s="77"/>
      <c r="E12" s="80"/>
      <c r="F12" s="340" t="s">
        <v>470</v>
      </c>
      <c r="G12" s="78"/>
      <c r="H12" s="78"/>
      <c r="I12" s="78"/>
      <c r="J12" s="341" t="s">
        <v>471</v>
      </c>
      <c r="K12" s="77"/>
      <c r="L12" s="343">
        <f>PLANILHA!L126</f>
        <v>288667.50999999995</v>
      </c>
      <c r="M12" s="78"/>
      <c r="N12" s="79"/>
      <c r="O12" s="342">
        <v>45</v>
      </c>
      <c r="P12" s="78"/>
      <c r="Q12" s="77"/>
      <c r="R12" s="78"/>
      <c r="S12" s="77"/>
      <c r="T12" s="78"/>
      <c r="U12" s="77"/>
      <c r="V12" s="79"/>
    </row>
    <row r="13" spans="1:22" ht="14.25" x14ac:dyDescent="0.2">
      <c r="A13" s="73" t="s">
        <v>125</v>
      </c>
      <c r="B13" s="76"/>
      <c r="C13" s="72" t="s">
        <v>126</v>
      </c>
      <c r="D13" s="73" t="s">
        <v>127</v>
      </c>
      <c r="E13" s="75"/>
      <c r="F13" s="73" t="s">
        <v>128</v>
      </c>
      <c r="G13" s="76"/>
      <c r="H13" s="73" t="s">
        <v>129</v>
      </c>
      <c r="I13" s="76"/>
      <c r="J13" s="74"/>
      <c r="K13" s="73" t="s">
        <v>130</v>
      </c>
      <c r="L13" s="72" t="s">
        <v>131</v>
      </c>
      <c r="M13" s="76"/>
      <c r="N13" s="74"/>
      <c r="O13" s="73" t="s">
        <v>132</v>
      </c>
      <c r="P13" s="76"/>
      <c r="Q13" s="73" t="s">
        <v>468</v>
      </c>
      <c r="R13" s="76"/>
      <c r="S13" s="73" t="s">
        <v>133</v>
      </c>
      <c r="T13" s="76"/>
      <c r="U13" s="76"/>
      <c r="V13" s="74"/>
    </row>
    <row r="14" spans="1:22" ht="14.25" x14ac:dyDescent="0.2">
      <c r="A14" s="77"/>
      <c r="B14" s="78"/>
      <c r="C14" s="81"/>
      <c r="D14" s="77"/>
      <c r="E14" s="80"/>
      <c r="F14" s="340" t="s">
        <v>287</v>
      </c>
      <c r="G14" s="79"/>
      <c r="H14" s="340" t="s">
        <v>472</v>
      </c>
      <c r="I14" s="78"/>
      <c r="J14" s="79"/>
      <c r="K14" s="77"/>
      <c r="L14" s="77"/>
      <c r="M14" s="78"/>
      <c r="N14" s="79"/>
      <c r="O14" s="77"/>
      <c r="P14" s="78"/>
      <c r="Q14" s="77"/>
      <c r="R14" s="78"/>
      <c r="S14" s="77"/>
      <c r="T14" s="78"/>
      <c r="U14" s="78"/>
      <c r="V14" s="79"/>
    </row>
    <row r="15" spans="1:22" ht="9.75" customHeight="1" x14ac:dyDescent="0.25">
      <c r="A15" s="82"/>
      <c r="B15" s="66"/>
      <c r="C15" s="66"/>
      <c r="D15" s="66"/>
      <c r="E15" s="66"/>
      <c r="F15" s="66"/>
      <c r="G15" s="66"/>
      <c r="H15" s="66"/>
      <c r="I15" s="66"/>
      <c r="J15" s="66"/>
      <c r="K15" s="66"/>
      <c r="L15" s="66"/>
      <c r="M15" s="66"/>
      <c r="N15" s="66"/>
      <c r="O15" s="66"/>
      <c r="P15" s="66"/>
      <c r="Q15" s="66"/>
      <c r="R15" s="66"/>
      <c r="S15" s="66"/>
      <c r="T15" s="66"/>
      <c r="U15" s="83"/>
      <c r="V15" s="84"/>
    </row>
    <row r="16" spans="1:22" ht="15" x14ac:dyDescent="0.25">
      <c r="A16" s="88" t="s">
        <v>134</v>
      </c>
      <c r="B16" s="89"/>
      <c r="C16" s="89"/>
      <c r="D16" s="89"/>
      <c r="E16" s="89"/>
      <c r="F16" s="89"/>
      <c r="G16" s="89"/>
      <c r="H16" s="89"/>
      <c r="I16" s="90"/>
      <c r="J16" s="91"/>
      <c r="K16" s="92" t="s">
        <v>142</v>
      </c>
      <c r="L16" s="89"/>
      <c r="M16" s="89"/>
      <c r="N16" s="89"/>
      <c r="O16" s="89"/>
      <c r="P16" s="89"/>
      <c r="Q16" s="89"/>
      <c r="R16" s="89"/>
      <c r="S16" s="89"/>
      <c r="T16" s="89"/>
      <c r="U16" s="89"/>
      <c r="V16" s="91"/>
    </row>
    <row r="17" spans="1:22" ht="18.75" customHeight="1" x14ac:dyDescent="0.2">
      <c r="A17" s="93" t="s">
        <v>6</v>
      </c>
      <c r="B17" s="570" t="s">
        <v>89</v>
      </c>
      <c r="C17" s="571"/>
      <c r="D17" s="571"/>
      <c r="E17" s="571"/>
      <c r="F17" s="571"/>
      <c r="G17" s="94"/>
      <c r="H17" s="95"/>
      <c r="I17" s="578" t="s">
        <v>16</v>
      </c>
      <c r="J17" s="574" t="s">
        <v>17</v>
      </c>
      <c r="K17" s="576" t="s">
        <v>285</v>
      </c>
      <c r="L17" s="577"/>
      <c r="M17" s="576" t="s">
        <v>143</v>
      </c>
      <c r="N17" s="577"/>
      <c r="O17" s="576" t="s">
        <v>286</v>
      </c>
      <c r="P17" s="577"/>
      <c r="Q17" s="580" t="s">
        <v>469</v>
      </c>
      <c r="R17" s="581"/>
      <c r="S17" s="580" t="s">
        <v>170</v>
      </c>
      <c r="T17" s="581"/>
      <c r="U17" s="580" t="s">
        <v>135</v>
      </c>
      <c r="V17" s="581"/>
    </row>
    <row r="18" spans="1:22" ht="22.5" customHeight="1" x14ac:dyDescent="0.2">
      <c r="A18" s="96"/>
      <c r="B18" s="97"/>
      <c r="C18" s="98"/>
      <c r="D18" s="98"/>
      <c r="E18" s="98"/>
      <c r="F18" s="99"/>
      <c r="G18" s="99"/>
      <c r="H18" s="100"/>
      <c r="I18" s="579"/>
      <c r="J18" s="575"/>
      <c r="K18" s="101" t="s">
        <v>136</v>
      </c>
      <c r="L18" s="102" t="s">
        <v>49</v>
      </c>
      <c r="M18" s="101" t="s">
        <v>136</v>
      </c>
      <c r="N18" s="102" t="s">
        <v>49</v>
      </c>
      <c r="O18" s="101" t="s">
        <v>136</v>
      </c>
      <c r="P18" s="102" t="s">
        <v>49</v>
      </c>
      <c r="Q18" s="101" t="s">
        <v>136</v>
      </c>
      <c r="R18" s="103" t="s">
        <v>49</v>
      </c>
      <c r="S18" s="103" t="s">
        <v>136</v>
      </c>
      <c r="T18" s="103" t="s">
        <v>49</v>
      </c>
      <c r="U18" s="103" t="s">
        <v>136</v>
      </c>
      <c r="V18" s="103" t="s">
        <v>49</v>
      </c>
    </row>
    <row r="19" spans="1:22" ht="15.75" x14ac:dyDescent="0.25">
      <c r="A19" s="104">
        <v>1</v>
      </c>
      <c r="B19" s="156" t="str">
        <f>PLANILHA!B17</f>
        <v>SERVIÇOS INICIAIS</v>
      </c>
      <c r="C19" s="105"/>
      <c r="D19" s="105"/>
      <c r="E19" s="105"/>
      <c r="F19" s="106"/>
      <c r="G19" s="106"/>
      <c r="H19" s="107"/>
      <c r="I19" s="108">
        <f>PLANILHA!L17</f>
        <v>512.41000000000008</v>
      </c>
      <c r="J19" s="109">
        <f>PLANILHA!M17</f>
        <v>1.7750871928745987E-3</v>
      </c>
      <c r="K19" s="110">
        <f>$I19*K20</f>
        <v>169.09530000000004</v>
      </c>
      <c r="L19" s="111">
        <f>K19/$I$39</f>
        <v>5.8577877364861751E-4</v>
      </c>
      <c r="M19" s="110">
        <f>$I19*M20</f>
        <v>169.09530000000004</v>
      </c>
      <c r="N19" s="111">
        <f>M19/$I$39</f>
        <v>5.8577877364861751E-4</v>
      </c>
      <c r="O19" s="110">
        <f>$I19*O20</f>
        <v>174.21940000000004</v>
      </c>
      <c r="P19" s="111">
        <f>O19/$I$39</f>
        <v>6.0352964557736349E-4</v>
      </c>
      <c r="Q19" s="197"/>
      <c r="R19" s="112"/>
      <c r="S19" s="197"/>
      <c r="T19" s="112"/>
      <c r="U19" s="197"/>
      <c r="V19" s="112"/>
    </row>
    <row r="20" spans="1:22" ht="15.75" x14ac:dyDescent="0.25">
      <c r="A20" s="113"/>
      <c r="B20" s="114"/>
      <c r="C20" s="115"/>
      <c r="D20" s="115"/>
      <c r="E20" s="115"/>
      <c r="F20" s="116"/>
      <c r="G20" s="116"/>
      <c r="H20" s="116"/>
      <c r="I20" s="117"/>
      <c r="J20" s="118"/>
      <c r="K20" s="119">
        <v>0.33</v>
      </c>
      <c r="L20" s="120"/>
      <c r="M20" s="119">
        <v>0.33</v>
      </c>
      <c r="N20" s="120"/>
      <c r="O20" s="119">
        <v>0.34</v>
      </c>
      <c r="P20" s="120"/>
      <c r="Q20" s="121"/>
      <c r="R20" s="100"/>
      <c r="S20" s="121"/>
      <c r="T20" s="100"/>
      <c r="U20" s="121"/>
      <c r="V20" s="100"/>
    </row>
    <row r="21" spans="1:22" ht="15.75" x14ac:dyDescent="0.25">
      <c r="A21" s="104">
        <v>2</v>
      </c>
      <c r="B21" s="156" t="str">
        <f>PLANILHA!B22</f>
        <v>INSTALAÇÃO DE CANTEIRO DE OBRAS</v>
      </c>
      <c r="C21" s="105"/>
      <c r="D21" s="105"/>
      <c r="E21" s="105"/>
      <c r="F21" s="106"/>
      <c r="G21" s="106"/>
      <c r="H21" s="107"/>
      <c r="I21" s="117">
        <f>PLANILHA!L22</f>
        <v>5850.41</v>
      </c>
      <c r="J21" s="109">
        <f>PLANILHA!M22</f>
        <v>2.0266950028425438E-2</v>
      </c>
      <c r="K21" s="110">
        <f>$I21*K22</f>
        <v>1930.6353000000001</v>
      </c>
      <c r="L21" s="111">
        <f>K21/$I$39</f>
        <v>6.6880935093803946E-3</v>
      </c>
      <c r="M21" s="110">
        <f>$I21*M22</f>
        <v>1930.6353000000001</v>
      </c>
      <c r="N21" s="111">
        <f>M21/$I$39</f>
        <v>6.6880935093803946E-3</v>
      </c>
      <c r="O21" s="110">
        <f>$I21*O22</f>
        <v>1989.1394</v>
      </c>
      <c r="P21" s="111">
        <f>O21/$I$39</f>
        <v>6.8907630096646487E-3</v>
      </c>
      <c r="Q21" s="198"/>
      <c r="R21" s="123"/>
      <c r="S21" s="198"/>
      <c r="T21" s="123"/>
      <c r="U21" s="198"/>
      <c r="V21" s="123"/>
    </row>
    <row r="22" spans="1:22" ht="15.75" x14ac:dyDescent="0.25">
      <c r="A22" s="113"/>
      <c r="B22" s="114"/>
      <c r="C22" s="115"/>
      <c r="D22" s="115"/>
      <c r="E22" s="115"/>
      <c r="F22" s="116"/>
      <c r="G22" s="116"/>
      <c r="H22" s="116"/>
      <c r="I22" s="117"/>
      <c r="J22" s="118"/>
      <c r="K22" s="119">
        <v>0.33</v>
      </c>
      <c r="L22" s="120"/>
      <c r="M22" s="119">
        <v>0.33</v>
      </c>
      <c r="N22" s="120"/>
      <c r="O22" s="119">
        <v>0.34</v>
      </c>
      <c r="P22" s="120"/>
      <c r="Q22" s="121"/>
      <c r="R22" s="100"/>
      <c r="S22" s="121"/>
      <c r="T22" s="100"/>
      <c r="U22" s="121"/>
      <c r="V22" s="100"/>
    </row>
    <row r="23" spans="1:22" ht="15.75" x14ac:dyDescent="0.25">
      <c r="A23" s="104">
        <v>3</v>
      </c>
      <c r="B23" s="156" t="str">
        <f>PLANILHA!B27</f>
        <v>SERVIÇOS GERAIS</v>
      </c>
      <c r="C23" s="105"/>
      <c r="D23" s="105"/>
      <c r="E23" s="105"/>
      <c r="F23" s="106"/>
      <c r="G23" s="106"/>
      <c r="H23" s="107"/>
      <c r="I23" s="117">
        <f>PLANILHA!L27</f>
        <v>1832.8600000000001</v>
      </c>
      <c r="J23" s="109">
        <f>PLANILHA!M27</f>
        <v>6.3493809885289843E-3</v>
      </c>
      <c r="K23" s="110">
        <f>$I23*K24</f>
        <v>604.8438000000001</v>
      </c>
      <c r="L23" s="111">
        <f>K23/$I$39</f>
        <v>2.0952957262145647E-3</v>
      </c>
      <c r="M23" s="110">
        <f>$I23*M24</f>
        <v>604.8438000000001</v>
      </c>
      <c r="N23" s="111">
        <f>M23/$I$39</f>
        <v>2.0952957262145647E-3</v>
      </c>
      <c r="O23" s="110">
        <f>$I23*O24</f>
        <v>623.17240000000004</v>
      </c>
      <c r="P23" s="111">
        <f>O23/$I$39</f>
        <v>2.1587895360998541E-3</v>
      </c>
      <c r="Q23" s="198"/>
      <c r="R23" s="123"/>
      <c r="S23" s="198"/>
      <c r="T23" s="123"/>
      <c r="U23" s="198"/>
      <c r="V23" s="123"/>
    </row>
    <row r="24" spans="1:22" ht="15.75" x14ac:dyDescent="0.25">
      <c r="A24" s="113"/>
      <c r="B24" s="114"/>
      <c r="C24" s="115"/>
      <c r="D24" s="115"/>
      <c r="E24" s="115"/>
      <c r="F24" s="116"/>
      <c r="G24" s="116"/>
      <c r="H24" s="116"/>
      <c r="I24" s="117"/>
      <c r="J24" s="118"/>
      <c r="K24" s="119">
        <v>0.33</v>
      </c>
      <c r="L24" s="120"/>
      <c r="M24" s="119">
        <v>0.33</v>
      </c>
      <c r="N24" s="120"/>
      <c r="O24" s="119">
        <v>0.34</v>
      </c>
      <c r="P24" s="120"/>
      <c r="Q24" s="121"/>
      <c r="R24" s="100"/>
      <c r="S24" s="121"/>
      <c r="T24" s="100"/>
      <c r="U24" s="121"/>
      <c r="V24" s="100"/>
    </row>
    <row r="25" spans="1:22" ht="15.75" x14ac:dyDescent="0.25">
      <c r="A25" s="104">
        <v>4</v>
      </c>
      <c r="B25" s="156" t="str">
        <f>PLANILHA!B38</f>
        <v>SERRALHERIA</v>
      </c>
      <c r="C25" s="105"/>
      <c r="D25" s="105"/>
      <c r="E25" s="105"/>
      <c r="F25" s="106"/>
      <c r="G25" s="106"/>
      <c r="H25" s="107"/>
      <c r="I25" s="117">
        <f>PLANILHA!L38</f>
        <v>12616.12</v>
      </c>
      <c r="J25" s="109">
        <f>PLANILHA!M38</f>
        <v>4.3704676012898035E-2</v>
      </c>
      <c r="K25" s="110">
        <f>$I25*K26</f>
        <v>0</v>
      </c>
      <c r="L25" s="111">
        <f>K25/$I$39</f>
        <v>0</v>
      </c>
      <c r="M25" s="110">
        <f>$I25*M26</f>
        <v>2523.2240000000002</v>
      </c>
      <c r="N25" s="111">
        <f>M25/$I$39</f>
        <v>8.7409352025796042E-3</v>
      </c>
      <c r="O25" s="110">
        <f>$I25*O26</f>
        <v>10092.896000000001</v>
      </c>
      <c r="P25" s="111">
        <f>O25/$I$39</f>
        <v>3.4963740810318417E-2</v>
      </c>
      <c r="Q25" s="122"/>
      <c r="R25" s="123"/>
      <c r="S25" s="122"/>
      <c r="T25" s="123"/>
      <c r="U25" s="122"/>
      <c r="V25" s="123"/>
    </row>
    <row r="26" spans="1:22" ht="15.75" x14ac:dyDescent="0.25">
      <c r="A26" s="113"/>
      <c r="B26" s="572"/>
      <c r="C26" s="573"/>
      <c r="D26" s="573"/>
      <c r="E26" s="573"/>
      <c r="F26" s="573"/>
      <c r="G26" s="573"/>
      <c r="H26" s="573"/>
      <c r="I26" s="117"/>
      <c r="J26" s="118"/>
      <c r="K26" s="119">
        <v>0</v>
      </c>
      <c r="L26" s="120"/>
      <c r="M26" s="119">
        <v>0.2</v>
      </c>
      <c r="N26" s="120"/>
      <c r="O26" s="119">
        <v>0.8</v>
      </c>
      <c r="P26" s="120"/>
      <c r="Q26" s="121"/>
      <c r="R26" s="100"/>
      <c r="S26" s="121"/>
      <c r="T26" s="100"/>
      <c r="U26" s="121"/>
      <c r="V26" s="100"/>
    </row>
    <row r="27" spans="1:22" ht="15.75" x14ac:dyDescent="0.25">
      <c r="A27" s="104">
        <v>5</v>
      </c>
      <c r="B27" s="156" t="str">
        <f>PLANILHA!B44</f>
        <v>REVESTIMENTO DE FORROS</v>
      </c>
      <c r="C27" s="105"/>
      <c r="D27" s="105"/>
      <c r="E27" s="105"/>
      <c r="F27" s="106"/>
      <c r="G27" s="106"/>
      <c r="H27" s="107"/>
      <c r="I27" s="117">
        <f>PLANILHA!L44</f>
        <v>1254.3800000000001</v>
      </c>
      <c r="J27" s="109">
        <f>PLANILHA!M44</f>
        <v>4.3454145566988135E-3</v>
      </c>
      <c r="K27" s="110">
        <f>$I27*K28</f>
        <v>0</v>
      </c>
      <c r="L27" s="111">
        <f>K27/$I$39</f>
        <v>0</v>
      </c>
      <c r="M27" s="110">
        <f>$I27*M28</f>
        <v>627.19000000000005</v>
      </c>
      <c r="N27" s="111">
        <f>M27/$I$39</f>
        <v>2.1727072783494063E-3</v>
      </c>
      <c r="O27" s="110">
        <f>$I27*O28</f>
        <v>627.19000000000005</v>
      </c>
      <c r="P27" s="111">
        <f>O27/$I$39</f>
        <v>2.1727072783494063E-3</v>
      </c>
      <c r="Q27" s="198"/>
      <c r="R27" s="123"/>
      <c r="S27" s="198"/>
      <c r="T27" s="123"/>
      <c r="U27" s="198"/>
      <c r="V27" s="123"/>
    </row>
    <row r="28" spans="1:22" ht="15.75" x14ac:dyDescent="0.25">
      <c r="A28" s="113"/>
      <c r="B28" s="572"/>
      <c r="C28" s="573"/>
      <c r="D28" s="573"/>
      <c r="E28" s="573"/>
      <c r="F28" s="573"/>
      <c r="G28" s="573"/>
      <c r="H28" s="573"/>
      <c r="I28" s="117"/>
      <c r="J28" s="118"/>
      <c r="K28" s="119">
        <v>0</v>
      </c>
      <c r="L28" s="120"/>
      <c r="M28" s="119">
        <v>0.5</v>
      </c>
      <c r="N28" s="120"/>
      <c r="O28" s="119">
        <v>0.5</v>
      </c>
      <c r="P28" s="120"/>
      <c r="Q28" s="121"/>
      <c r="R28" s="100"/>
      <c r="S28" s="121"/>
      <c r="T28" s="100"/>
      <c r="U28" s="121"/>
      <c r="V28" s="100"/>
    </row>
    <row r="29" spans="1:22" ht="15.75" x14ac:dyDescent="0.25">
      <c r="A29" s="104">
        <v>6</v>
      </c>
      <c r="B29" s="156" t="str">
        <f>PLANILHA!B47</f>
        <v>PINTURA</v>
      </c>
      <c r="C29" s="105"/>
      <c r="D29" s="105"/>
      <c r="E29" s="105"/>
      <c r="F29" s="106"/>
      <c r="G29" s="106"/>
      <c r="H29" s="107"/>
      <c r="I29" s="117">
        <f>PLANILHA!L47</f>
        <v>341.45000000000005</v>
      </c>
      <c r="J29" s="109">
        <f>PLANILHA!M47</f>
        <v>1.1828487383287441E-3</v>
      </c>
      <c r="K29" s="110">
        <f>$I29*K30</f>
        <v>0</v>
      </c>
      <c r="L29" s="111">
        <f>K29/$I$39</f>
        <v>0</v>
      </c>
      <c r="M29" s="110">
        <f>$I29*M30</f>
        <v>0</v>
      </c>
      <c r="N29" s="111">
        <f>M29/$I$39</f>
        <v>0</v>
      </c>
      <c r="O29" s="110">
        <f>$I29*O30</f>
        <v>341.45000000000005</v>
      </c>
      <c r="P29" s="111">
        <f>O29/$I$39</f>
        <v>1.1828487383287439E-3</v>
      </c>
      <c r="Q29" s="198"/>
      <c r="R29" s="123"/>
      <c r="S29" s="198"/>
      <c r="T29" s="123"/>
      <c r="U29" s="198"/>
      <c r="V29" s="123"/>
    </row>
    <row r="30" spans="1:22" ht="15.75" x14ac:dyDescent="0.25">
      <c r="A30" s="113"/>
      <c r="B30" s="572"/>
      <c r="C30" s="573"/>
      <c r="D30" s="573"/>
      <c r="E30" s="573"/>
      <c r="F30" s="573"/>
      <c r="G30" s="573"/>
      <c r="H30" s="573"/>
      <c r="I30" s="117"/>
      <c r="J30" s="118"/>
      <c r="K30" s="119">
        <v>0</v>
      </c>
      <c r="L30" s="120"/>
      <c r="M30" s="119">
        <v>0</v>
      </c>
      <c r="N30" s="120"/>
      <c r="O30" s="119">
        <v>1</v>
      </c>
      <c r="P30" s="120"/>
      <c r="Q30" s="121"/>
      <c r="R30" s="100"/>
      <c r="S30" s="121"/>
      <c r="T30" s="100"/>
      <c r="U30" s="121"/>
      <c r="V30" s="100"/>
    </row>
    <row r="31" spans="1:22" ht="15.75" x14ac:dyDescent="0.25">
      <c r="A31" s="104">
        <v>7</v>
      </c>
      <c r="B31" s="156" t="str">
        <f>PLANILHA!B50</f>
        <v>INSTALAÇÕES ELÉTRICAS</v>
      </c>
      <c r="C31" s="368"/>
      <c r="D31" s="105"/>
      <c r="E31" s="105"/>
      <c r="F31" s="106"/>
      <c r="G31" s="106"/>
      <c r="H31" s="107"/>
      <c r="I31" s="117">
        <f>PLANILHA!L50</f>
        <v>15293.229999999998</v>
      </c>
      <c r="J31" s="109">
        <f>PLANILHA!M50</f>
        <v>5.2978702036817378E-2</v>
      </c>
      <c r="K31" s="110">
        <f>$I31*K32</f>
        <v>0</v>
      </c>
      <c r="L31" s="111">
        <f>K31/$I$39</f>
        <v>0</v>
      </c>
      <c r="M31" s="110">
        <f>$I31*M32</f>
        <v>3058.6459999999997</v>
      </c>
      <c r="N31" s="111">
        <f>M31/$I$39</f>
        <v>1.0595740407363474E-2</v>
      </c>
      <c r="O31" s="110">
        <f>$I31*O32</f>
        <v>12234.583999999999</v>
      </c>
      <c r="P31" s="111">
        <f>O31/$I$39</f>
        <v>4.2382961629453896E-2</v>
      </c>
      <c r="Q31" s="198"/>
      <c r="R31" s="123"/>
      <c r="S31" s="198"/>
      <c r="T31" s="123"/>
      <c r="U31" s="198"/>
      <c r="V31" s="123"/>
    </row>
    <row r="32" spans="1:22" ht="15.75" x14ac:dyDescent="0.25">
      <c r="A32" s="113"/>
      <c r="B32" s="572"/>
      <c r="C32" s="573"/>
      <c r="D32" s="573"/>
      <c r="E32" s="573"/>
      <c r="F32" s="573"/>
      <c r="G32" s="573"/>
      <c r="H32" s="573"/>
      <c r="I32" s="117"/>
      <c r="J32" s="118"/>
      <c r="K32" s="119">
        <v>0</v>
      </c>
      <c r="L32" s="120"/>
      <c r="M32" s="119">
        <v>0.2</v>
      </c>
      <c r="N32" s="120"/>
      <c r="O32" s="119">
        <v>0.8</v>
      </c>
      <c r="P32" s="120"/>
      <c r="Q32" s="121"/>
      <c r="R32" s="100"/>
      <c r="S32" s="121"/>
      <c r="T32" s="100"/>
      <c r="U32" s="121"/>
      <c r="V32" s="100"/>
    </row>
    <row r="33" spans="1:22" ht="15.75" x14ac:dyDescent="0.25">
      <c r="A33" s="104">
        <v>8</v>
      </c>
      <c r="B33" s="156" t="str">
        <f>PLANILHA!B74</f>
        <v>INSTALAÇÕES MECÂNICAS</v>
      </c>
      <c r="C33" s="156"/>
      <c r="D33" s="105"/>
      <c r="E33" s="105"/>
      <c r="F33" s="106"/>
      <c r="G33" s="106"/>
      <c r="H33" s="107"/>
      <c r="I33" s="117">
        <f>PLANILHA!L74</f>
        <v>233747.20000000001</v>
      </c>
      <c r="J33" s="109">
        <f>PLANILHA!M74</f>
        <v>0.80974544035108087</v>
      </c>
      <c r="K33" s="110">
        <f>$I33*K34</f>
        <v>0</v>
      </c>
      <c r="L33" s="111">
        <f>K33/$I$39</f>
        <v>0</v>
      </c>
      <c r="M33" s="110">
        <f>$I33*M34</f>
        <v>0</v>
      </c>
      <c r="N33" s="111">
        <f>M33/$I$39</f>
        <v>0</v>
      </c>
      <c r="O33" s="110">
        <f>$I33*O34</f>
        <v>233747.20000000001</v>
      </c>
      <c r="P33" s="111">
        <f>O33/$I$39</f>
        <v>0.80974544035108076</v>
      </c>
      <c r="Q33" s="198"/>
      <c r="R33" s="123"/>
      <c r="S33" s="198"/>
      <c r="T33" s="123"/>
      <c r="U33" s="198"/>
      <c r="V33" s="123"/>
    </row>
    <row r="34" spans="1:22" ht="15.75" x14ac:dyDescent="0.25">
      <c r="A34" s="113"/>
      <c r="B34" s="572"/>
      <c r="C34" s="573"/>
      <c r="D34" s="573"/>
      <c r="E34" s="573"/>
      <c r="F34" s="573"/>
      <c r="G34" s="573"/>
      <c r="H34" s="573"/>
      <c r="I34" s="117"/>
      <c r="J34" s="118"/>
      <c r="K34" s="119">
        <v>0</v>
      </c>
      <c r="L34" s="120"/>
      <c r="M34" s="119">
        <v>0</v>
      </c>
      <c r="N34" s="120"/>
      <c r="O34" s="119">
        <v>1</v>
      </c>
      <c r="P34" s="120"/>
      <c r="Q34" s="121"/>
      <c r="R34" s="100"/>
      <c r="S34" s="121"/>
      <c r="T34" s="100"/>
      <c r="U34" s="121"/>
      <c r="V34" s="100"/>
    </row>
    <row r="35" spans="1:22" ht="15.75" x14ac:dyDescent="0.25">
      <c r="A35" s="104">
        <v>9</v>
      </c>
      <c r="B35" s="156" t="str">
        <f>PLANILHA!B119</f>
        <v>SERVIÇOS COMPLEMENTARES</v>
      </c>
      <c r="C35" s="156"/>
      <c r="D35" s="105"/>
      <c r="E35" s="105"/>
      <c r="F35" s="106"/>
      <c r="G35" s="106"/>
      <c r="H35" s="107"/>
      <c r="I35" s="117">
        <f>PLANILHA!L119</f>
        <v>884.15</v>
      </c>
      <c r="J35" s="109">
        <f>PLANILHA!M119</f>
        <v>3.0628663405867884E-3</v>
      </c>
      <c r="K35" s="110">
        <f>$I35*K36</f>
        <v>0</v>
      </c>
      <c r="L35" s="111">
        <f>K35/$I$39</f>
        <v>0</v>
      </c>
      <c r="M35" s="110">
        <f>$I35*M36</f>
        <v>442.07499999999999</v>
      </c>
      <c r="N35" s="111">
        <f>M35/$I$39</f>
        <v>1.5314331702933938E-3</v>
      </c>
      <c r="O35" s="110">
        <f>$I35*O36</f>
        <v>442.07499999999999</v>
      </c>
      <c r="P35" s="111">
        <f>O35/$I$39</f>
        <v>1.5314331702933938E-3</v>
      </c>
      <c r="Q35" s="198"/>
      <c r="R35" s="123"/>
      <c r="S35" s="198"/>
      <c r="T35" s="123"/>
      <c r="U35" s="198"/>
      <c r="V35" s="123"/>
    </row>
    <row r="36" spans="1:22" ht="15.75" x14ac:dyDescent="0.25">
      <c r="A36" s="113"/>
      <c r="B36" s="572"/>
      <c r="C36" s="573"/>
      <c r="D36" s="573"/>
      <c r="E36" s="573"/>
      <c r="F36" s="573"/>
      <c r="G36" s="573"/>
      <c r="H36" s="573"/>
      <c r="I36" s="117"/>
      <c r="J36" s="118"/>
      <c r="K36" s="119">
        <v>0</v>
      </c>
      <c r="L36" s="120"/>
      <c r="M36" s="119">
        <v>0.5</v>
      </c>
      <c r="N36" s="120"/>
      <c r="O36" s="119">
        <v>0.5</v>
      </c>
      <c r="P36" s="120"/>
      <c r="Q36" s="121"/>
      <c r="R36" s="100"/>
      <c r="S36" s="121"/>
      <c r="T36" s="100"/>
      <c r="U36" s="121"/>
      <c r="V36" s="100"/>
    </row>
    <row r="37" spans="1:22" ht="15.75" x14ac:dyDescent="0.25">
      <c r="A37" s="104">
        <v>10</v>
      </c>
      <c r="B37" s="156" t="str">
        <f>PLANILHA!B122</f>
        <v>ADMINISTRAÇÃO DA OBRA</v>
      </c>
      <c r="C37" s="156"/>
      <c r="D37" s="105"/>
      <c r="E37" s="105"/>
      <c r="F37" s="106"/>
      <c r="G37" s="106"/>
      <c r="H37" s="107"/>
      <c r="I37" s="117">
        <f>PLANILHA!L122</f>
        <v>16335.3</v>
      </c>
      <c r="J37" s="109">
        <f>PLANILHA!M122</f>
        <v>5.6588633753760519E-2</v>
      </c>
      <c r="K37" s="110">
        <f>$I37*K38</f>
        <v>0</v>
      </c>
      <c r="L37" s="111">
        <f>K37/$I$39</f>
        <v>0</v>
      </c>
      <c r="M37" s="110">
        <f>$I37*M38</f>
        <v>3267.06</v>
      </c>
      <c r="N37" s="111">
        <f>M37/$I$39</f>
        <v>1.1317726750752101E-2</v>
      </c>
      <c r="O37" s="110">
        <f>$I37*O38</f>
        <v>13068.24</v>
      </c>
      <c r="P37" s="111">
        <f>O37/$I$39</f>
        <v>4.5270907003008405E-2</v>
      </c>
      <c r="Q37" s="198"/>
      <c r="R37" s="123"/>
      <c r="S37" s="198"/>
      <c r="T37" s="123"/>
      <c r="U37" s="198"/>
      <c r="V37" s="123"/>
    </row>
    <row r="38" spans="1:22" ht="15.75" x14ac:dyDescent="0.25">
      <c r="A38" s="113"/>
      <c r="B38" s="572"/>
      <c r="C38" s="573"/>
      <c r="D38" s="573"/>
      <c r="E38" s="573"/>
      <c r="F38" s="573"/>
      <c r="G38" s="573"/>
      <c r="H38" s="573"/>
      <c r="I38" s="117"/>
      <c r="J38" s="118"/>
      <c r="K38" s="119">
        <v>0</v>
      </c>
      <c r="L38" s="120"/>
      <c r="M38" s="119">
        <v>0.2</v>
      </c>
      <c r="N38" s="120"/>
      <c r="O38" s="119">
        <v>0.8</v>
      </c>
      <c r="P38" s="120"/>
      <c r="Q38" s="121"/>
      <c r="R38" s="100"/>
      <c r="S38" s="121"/>
      <c r="T38" s="100"/>
      <c r="U38" s="121"/>
      <c r="V38" s="100"/>
    </row>
    <row r="39" spans="1:22" ht="15.75" customHeight="1" x14ac:dyDescent="0.25">
      <c r="A39" s="592" t="s">
        <v>137</v>
      </c>
      <c r="B39" s="593"/>
      <c r="C39" s="593"/>
      <c r="D39" s="593"/>
      <c r="E39" s="593"/>
      <c r="F39" s="593"/>
      <c r="G39" s="593"/>
      <c r="H39" s="594"/>
      <c r="I39" s="124">
        <f>SUM(I19:I38)</f>
        <v>288667.51</v>
      </c>
      <c r="J39" s="86">
        <f>SUM(J19:J38)</f>
        <v>1.0000000000000002</v>
      </c>
      <c r="K39" s="125"/>
      <c r="L39" s="126"/>
      <c r="M39" s="457"/>
      <c r="N39" s="126"/>
      <c r="O39" s="125"/>
      <c r="P39" s="126"/>
      <c r="Q39" s="127"/>
      <c r="R39" s="128"/>
      <c r="S39" s="127"/>
      <c r="T39" s="128"/>
      <c r="U39" s="127"/>
      <c r="V39" s="128"/>
    </row>
    <row r="40" spans="1:22" s="319" customFormat="1" ht="18.75" customHeight="1" x14ac:dyDescent="0.2">
      <c r="A40" s="316"/>
      <c r="B40" s="317"/>
      <c r="C40" s="317"/>
      <c r="D40" s="317"/>
      <c r="E40" s="317"/>
      <c r="F40" s="317"/>
      <c r="G40" s="317"/>
      <c r="H40" s="317"/>
      <c r="I40" s="317"/>
      <c r="J40" s="317"/>
      <c r="K40" s="317"/>
      <c r="L40" s="317"/>
      <c r="M40" s="317"/>
      <c r="N40" s="317"/>
      <c r="O40" s="317"/>
      <c r="P40" s="317"/>
      <c r="Q40" s="317"/>
      <c r="R40" s="317"/>
      <c r="S40" s="317"/>
      <c r="T40" s="317"/>
      <c r="U40" s="317"/>
      <c r="V40" s="318"/>
    </row>
    <row r="41" spans="1:22" ht="27.75" customHeight="1" x14ac:dyDescent="0.2">
      <c r="A41" s="320" t="s">
        <v>138</v>
      </c>
      <c r="B41" s="321"/>
      <c r="C41" s="321"/>
      <c r="D41" s="321"/>
      <c r="E41" s="321"/>
      <c r="F41" s="321"/>
      <c r="G41" s="322"/>
      <c r="H41" s="323"/>
      <c r="I41" s="323"/>
      <c r="J41" s="323"/>
      <c r="K41" s="595" t="s">
        <v>35</v>
      </c>
      <c r="L41" s="596"/>
      <c r="M41" s="596"/>
      <c r="N41" s="596"/>
      <c r="O41" s="596"/>
      <c r="P41" s="596"/>
      <c r="Q41" s="596"/>
      <c r="R41" s="596"/>
      <c r="S41" s="596"/>
      <c r="T41" s="561" t="s">
        <v>139</v>
      </c>
      <c r="U41" s="562"/>
      <c r="V41" s="563"/>
    </row>
    <row r="42" spans="1:22" x14ac:dyDescent="0.2">
      <c r="A42" s="316"/>
      <c r="B42" s="317"/>
      <c r="C42" s="317"/>
      <c r="D42" s="317"/>
      <c r="E42" s="317"/>
      <c r="F42" s="317"/>
      <c r="G42" s="324"/>
      <c r="H42" s="134"/>
      <c r="I42" s="134"/>
      <c r="J42" s="134"/>
      <c r="K42" s="325" t="s">
        <v>36</v>
      </c>
      <c r="L42" s="326"/>
      <c r="M42" s="326"/>
      <c r="N42" s="327"/>
      <c r="O42" s="327"/>
      <c r="P42" s="327"/>
      <c r="Q42" s="327"/>
      <c r="R42" s="588" t="s">
        <v>224</v>
      </c>
      <c r="S42" s="589"/>
      <c r="T42" s="327"/>
      <c r="U42" s="317"/>
      <c r="V42" s="328"/>
    </row>
    <row r="43" spans="1:22" x14ac:dyDescent="0.2">
      <c r="A43" s="316"/>
      <c r="B43" s="317"/>
      <c r="C43" s="317"/>
      <c r="D43" s="317"/>
      <c r="E43" s="317"/>
      <c r="F43" s="317"/>
      <c r="G43" s="329"/>
      <c r="H43" s="134"/>
      <c r="I43" s="134"/>
      <c r="J43" s="134"/>
      <c r="K43" s="330" t="s">
        <v>222</v>
      </c>
      <c r="L43" s="331"/>
      <c r="M43" s="331"/>
      <c r="N43" s="331"/>
      <c r="O43" s="331"/>
      <c r="P43" s="331"/>
      <c r="Q43" s="331"/>
      <c r="R43" s="590" t="s">
        <v>225</v>
      </c>
      <c r="S43" s="591"/>
      <c r="T43" s="331"/>
      <c r="U43" s="331"/>
      <c r="V43" s="332"/>
    </row>
    <row r="44" spans="1:22" x14ac:dyDescent="0.2">
      <c r="A44" s="333" t="s">
        <v>140</v>
      </c>
      <c r="B44" s="334"/>
      <c r="C44" s="334"/>
      <c r="D44" s="334" t="s">
        <v>141</v>
      </c>
      <c r="E44" s="334"/>
      <c r="F44" s="334"/>
      <c r="G44" s="335"/>
      <c r="H44" s="134"/>
      <c r="I44" s="134"/>
      <c r="J44" s="134"/>
      <c r="K44" s="134" t="s">
        <v>37</v>
      </c>
      <c r="L44" s="134"/>
      <c r="M44" s="134"/>
      <c r="N44" s="134"/>
      <c r="O44" s="134"/>
      <c r="P44" s="134"/>
      <c r="Q44" s="134"/>
      <c r="R44" s="134"/>
      <c r="S44" s="134"/>
      <c r="T44" s="134"/>
      <c r="U44" s="134"/>
      <c r="V44" s="336"/>
    </row>
    <row r="45" spans="1:22" ht="13.5" thickBot="1" x14ac:dyDescent="0.25">
      <c r="A45" s="337"/>
      <c r="B45" s="338"/>
      <c r="C45" s="338"/>
      <c r="D45" s="338"/>
      <c r="E45" s="338"/>
      <c r="F45" s="338"/>
      <c r="G45" s="338"/>
      <c r="H45" s="338"/>
      <c r="I45" s="338"/>
      <c r="J45" s="338"/>
      <c r="K45" s="338"/>
      <c r="L45" s="338"/>
      <c r="M45" s="338"/>
      <c r="N45" s="338"/>
      <c r="O45" s="338"/>
      <c r="P45" s="338"/>
      <c r="Q45" s="338"/>
      <c r="R45" s="338"/>
      <c r="S45" s="338"/>
      <c r="T45" s="338"/>
      <c r="U45" s="338"/>
      <c r="V45" s="339"/>
    </row>
    <row r="46" spans="1:22" ht="10.5" customHeight="1" x14ac:dyDescent="0.2">
      <c r="A46" s="82"/>
      <c r="B46" s="66"/>
      <c r="C46" s="66"/>
      <c r="D46" s="66"/>
      <c r="E46" s="66"/>
      <c r="F46" s="66"/>
      <c r="G46" s="66"/>
      <c r="H46" s="66"/>
      <c r="I46" s="66"/>
      <c r="J46" s="196"/>
      <c r="K46" s="66"/>
      <c r="L46" s="66"/>
      <c r="M46" s="85"/>
      <c r="N46" s="85"/>
      <c r="O46" s="66"/>
      <c r="P46" s="66"/>
      <c r="Q46" s="66"/>
      <c r="R46" s="66"/>
      <c r="S46" s="66"/>
      <c r="T46" s="66"/>
      <c r="U46" s="66"/>
      <c r="V46" s="84"/>
    </row>
    <row r="52" spans="2:17" x14ac:dyDescent="0.2">
      <c r="B52" t="s">
        <v>473</v>
      </c>
      <c r="E52">
        <v>1.33</v>
      </c>
      <c r="G52">
        <v>5.31</v>
      </c>
      <c r="Q52">
        <f>G52*0.25</f>
        <v>1.3274999999999999</v>
      </c>
    </row>
  </sheetData>
  <mergeCells count="31">
    <mergeCell ref="Q10:V10"/>
    <mergeCell ref="Q17:R17"/>
    <mergeCell ref="Q1:U1"/>
    <mergeCell ref="R2:V2"/>
    <mergeCell ref="Q3:Q4"/>
    <mergeCell ref="R3:V4"/>
    <mergeCell ref="S5:V5"/>
    <mergeCell ref="R42:S42"/>
    <mergeCell ref="R43:S43"/>
    <mergeCell ref="A39:H39"/>
    <mergeCell ref="B32:H32"/>
    <mergeCell ref="B36:H36"/>
    <mergeCell ref="K41:S41"/>
    <mergeCell ref="B34:H34"/>
    <mergeCell ref="B38:H38"/>
    <mergeCell ref="T41:V41"/>
    <mergeCell ref="A1:F7"/>
    <mergeCell ref="B17:F17"/>
    <mergeCell ref="B28:H28"/>
    <mergeCell ref="B26:H26"/>
    <mergeCell ref="B30:H30"/>
    <mergeCell ref="J17:J18"/>
    <mergeCell ref="O17:P17"/>
    <mergeCell ref="G1:K7"/>
    <mergeCell ref="K17:L17"/>
    <mergeCell ref="M17:N17"/>
    <mergeCell ref="I17:I18"/>
    <mergeCell ref="U17:V17"/>
    <mergeCell ref="S17:T17"/>
    <mergeCell ref="S6:V6"/>
    <mergeCell ref="S7:V7"/>
  </mergeCells>
  <phoneticPr fontId="24" type="noConversion"/>
  <printOptions horizontalCentered="1"/>
  <pageMargins left="0.23622047244094491" right="0.23622047244094491" top="0.74803149606299213" bottom="0.74803149606299213" header="0.31496062992125984" footer="0.31496062992125984"/>
  <pageSetup paperSize="9" scale="50" firstPageNumber="51" orientation="landscape" useFirstPageNumber="1" r:id="rId1"/>
  <headerFooter>
    <oddHeader>&amp;F</oddHeader>
    <oddFooter>&amp;C&amp;P</oddFooter>
  </headerFooter>
  <drawing r:id="rId2"/>
  <legacyDrawing r:id="rId3"/>
  <oleObjects>
    <mc:AlternateContent xmlns:mc="http://schemas.openxmlformats.org/markup-compatibility/2006">
      <mc:Choice Requires="x14">
        <oleObject progId="AutoCAD.Drawing.19" shapeId="198656" r:id="rId4">
          <objectPr defaultSize="0" autoPict="0" r:id="rId5">
            <anchor moveWithCells="1">
              <from>
                <xdr:col>1</xdr:col>
                <xdr:colOff>542925</xdr:colOff>
                <xdr:row>0</xdr:row>
                <xdr:rowOff>123825</xdr:rowOff>
              </from>
              <to>
                <xdr:col>2</xdr:col>
                <xdr:colOff>38100</xdr:colOff>
                <xdr:row>1</xdr:row>
                <xdr:rowOff>85725</xdr:rowOff>
              </to>
            </anchor>
          </objectPr>
        </oleObject>
      </mc:Choice>
      <mc:Fallback>
        <oleObject progId="AutoCAD.Drawing.19" shapeId="198656"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5:Q57"/>
  <sheetViews>
    <sheetView tabSelected="1" view="pageBreakPreview" zoomScale="106" zoomScaleNormal="100" zoomScaleSheetLayoutView="106" workbookViewId="0"/>
  </sheetViews>
  <sheetFormatPr defaultRowHeight="12.75" x14ac:dyDescent="0.2"/>
  <cols>
    <col min="2" max="2" width="7.5703125" style="129" customWidth="1"/>
    <col min="3" max="3" width="67.42578125" customWidth="1"/>
    <col min="4" max="4" width="11.140625" style="169" customWidth="1"/>
    <col min="5" max="5" width="15.7109375" style="169" customWidth="1"/>
    <col min="6" max="14" width="0" hidden="1" customWidth="1"/>
  </cols>
  <sheetData>
    <row r="5" spans="2:16" x14ac:dyDescent="0.2">
      <c r="B5" s="130" t="s">
        <v>0</v>
      </c>
      <c r="C5" s="131"/>
      <c r="D5" s="131"/>
      <c r="E5" s="132"/>
    </row>
    <row r="6" spans="2:16" ht="15" customHeight="1" x14ac:dyDescent="0.2">
      <c r="B6" s="613" t="s">
        <v>1</v>
      </c>
      <c r="C6" s="615" t="str">
        <f>PLANILHA!K2</f>
        <v xml:space="preserve">AG GAROPABA / SR FLORIANÓPOLIS </v>
      </c>
      <c r="D6" s="615"/>
      <c r="E6" s="616"/>
    </row>
    <row r="7" spans="2:16" x14ac:dyDescent="0.2">
      <c r="B7" s="614"/>
      <c r="C7" s="617"/>
      <c r="D7" s="617"/>
      <c r="E7" s="618"/>
    </row>
    <row r="8" spans="2:16" ht="24.75" customHeight="1" x14ac:dyDescent="0.2">
      <c r="B8" s="613" t="s">
        <v>90</v>
      </c>
      <c r="C8" s="346" t="str">
        <f>PLANILHA!K3</f>
        <v>SERVIÇOS DE ENGENHARIA                                                                                                  RETROFIT DE AR CONDICIONADO</v>
      </c>
      <c r="D8" s="347"/>
      <c r="E8" s="348"/>
      <c r="L8" s="508"/>
    </row>
    <row r="9" spans="2:16" x14ac:dyDescent="0.2">
      <c r="B9" s="614"/>
      <c r="C9" s="349"/>
      <c r="D9" s="349"/>
      <c r="E9" s="350"/>
    </row>
    <row r="10" spans="2:16" x14ac:dyDescent="0.2">
      <c r="B10" s="48" t="s">
        <v>86</v>
      </c>
      <c r="C10" s="619" t="s">
        <v>395</v>
      </c>
      <c r="D10" s="620"/>
      <c r="E10" s="620"/>
      <c r="F10" s="621"/>
      <c r="P10" s="315"/>
    </row>
    <row r="11" spans="2:16" ht="6" customHeight="1" thickBot="1" x14ac:dyDescent="0.25"/>
    <row r="12" spans="2:16" ht="13.5" thickBot="1" x14ac:dyDescent="0.25">
      <c r="B12" s="234"/>
      <c r="C12" s="235" t="s">
        <v>199</v>
      </c>
      <c r="D12" s="236"/>
      <c r="E12" s="237"/>
      <c r="F12" s="170"/>
      <c r="G12" s="171" t="s">
        <v>56</v>
      </c>
      <c r="H12" s="622" t="s">
        <v>146</v>
      </c>
      <c r="I12" s="623"/>
      <c r="J12" s="624"/>
      <c r="K12" s="172">
        <v>2.5000000000000001E-2</v>
      </c>
      <c r="L12" s="172">
        <v>2.5000000000000001E-2</v>
      </c>
      <c r="M12" s="173">
        <v>2.5000000000000001E-2</v>
      </c>
      <c r="N12" s="174">
        <v>2.5000000000000001E-2</v>
      </c>
    </row>
    <row r="13" spans="2:16" ht="25.5" customHeight="1" thickBot="1" x14ac:dyDescent="0.25">
      <c r="B13" s="238"/>
      <c r="C13" s="133"/>
      <c r="D13" s="239"/>
      <c r="E13" s="240"/>
      <c r="F13" s="175"/>
      <c r="G13" s="171" t="s">
        <v>57</v>
      </c>
      <c r="H13" s="622" t="s">
        <v>147</v>
      </c>
      <c r="I13" s="623"/>
      <c r="J13" s="624"/>
      <c r="K13" s="172">
        <v>0.03</v>
      </c>
      <c r="L13" s="172">
        <v>0.03</v>
      </c>
      <c r="M13" s="173">
        <v>0.03</v>
      </c>
      <c r="N13" s="174">
        <v>0.03</v>
      </c>
    </row>
    <row r="14" spans="2:16" ht="13.5" thickBot="1" x14ac:dyDescent="0.25">
      <c r="B14" s="238"/>
      <c r="C14" s="133" t="s">
        <v>45</v>
      </c>
      <c r="D14" s="239"/>
      <c r="E14" s="240"/>
      <c r="F14" s="170"/>
      <c r="G14" s="171" t="s">
        <v>59</v>
      </c>
      <c r="H14" s="622" t="s">
        <v>148</v>
      </c>
      <c r="I14" s="623"/>
      <c r="J14" s="624"/>
      <c r="K14" s="172">
        <v>0</v>
      </c>
      <c r="L14" s="172">
        <v>0</v>
      </c>
      <c r="M14" s="173">
        <v>0</v>
      </c>
      <c r="N14" s="174">
        <v>0</v>
      </c>
    </row>
    <row r="15" spans="2:16" ht="13.5" thickBot="1" x14ac:dyDescent="0.25">
      <c r="B15" s="238"/>
      <c r="C15" s="133" t="s">
        <v>46</v>
      </c>
      <c r="D15" s="241" t="s">
        <v>200</v>
      </c>
      <c r="E15" s="242"/>
      <c r="F15" s="176"/>
      <c r="G15" s="177" t="s">
        <v>149</v>
      </c>
      <c r="H15" s="625" t="s">
        <v>150</v>
      </c>
      <c r="I15" s="626"/>
      <c r="J15" s="627"/>
      <c r="K15" s="178">
        <v>0.16800000000000001</v>
      </c>
      <c r="L15" s="178">
        <v>0.16800000000000001</v>
      </c>
      <c r="M15" s="179">
        <v>0.36799999999999999</v>
      </c>
      <c r="N15" s="180">
        <v>0.36799999999999999</v>
      </c>
    </row>
    <row r="16" spans="2:16" ht="13.5" thickBot="1" x14ac:dyDescent="0.25">
      <c r="B16" s="238"/>
      <c r="C16" s="134" t="s">
        <v>201</v>
      </c>
      <c r="D16" s="239"/>
      <c r="E16" s="240"/>
      <c r="F16" s="170"/>
      <c r="G16" s="181" t="s">
        <v>60</v>
      </c>
      <c r="H16" s="182"/>
      <c r="I16" s="182"/>
      <c r="J16" s="182"/>
      <c r="K16" s="182"/>
      <c r="L16" s="182"/>
      <c r="M16" s="182"/>
      <c r="N16" s="183"/>
    </row>
    <row r="17" spans="2:14" ht="15.75" customHeight="1" thickBot="1" x14ac:dyDescent="0.25">
      <c r="B17" s="231" t="s">
        <v>47</v>
      </c>
      <c r="C17" s="231" t="s">
        <v>48</v>
      </c>
      <c r="D17" s="232" t="s">
        <v>151</v>
      </c>
      <c r="E17" s="232" t="s">
        <v>152</v>
      </c>
      <c r="F17" s="184"/>
      <c r="G17" s="171" t="s">
        <v>61</v>
      </c>
      <c r="H17" s="622" t="s">
        <v>153</v>
      </c>
      <c r="I17" s="623"/>
      <c r="J17" s="624"/>
      <c r="K17" s="172">
        <v>0.17910000000000001</v>
      </c>
      <c r="L17" s="185" t="s">
        <v>154</v>
      </c>
      <c r="M17" s="173">
        <v>0.17910000000000001</v>
      </c>
      <c r="N17" s="186" t="s">
        <v>154</v>
      </c>
    </row>
    <row r="18" spans="2:14" ht="15.75" customHeight="1" thickBot="1" x14ac:dyDescent="0.25">
      <c r="B18" s="200"/>
      <c r="C18" s="200"/>
      <c r="D18" s="201" t="s">
        <v>49</v>
      </c>
      <c r="E18" s="201" t="s">
        <v>49</v>
      </c>
      <c r="F18" s="170"/>
      <c r="G18" s="171" t="s">
        <v>62</v>
      </c>
      <c r="H18" s="622" t="s">
        <v>63</v>
      </c>
      <c r="I18" s="623"/>
      <c r="J18" s="624"/>
      <c r="K18" s="172">
        <v>4.24E-2</v>
      </c>
      <c r="L18" s="185" t="s">
        <v>154</v>
      </c>
      <c r="M18" s="173">
        <v>4.24E-2</v>
      </c>
      <c r="N18" s="186" t="s">
        <v>154</v>
      </c>
    </row>
    <row r="19" spans="2:14" ht="13.5" customHeight="1" thickBot="1" x14ac:dyDescent="0.25">
      <c r="B19" s="628" t="s">
        <v>50</v>
      </c>
      <c r="C19" s="629"/>
      <c r="D19" s="629"/>
      <c r="E19" s="630"/>
      <c r="F19" s="170"/>
      <c r="G19" s="171" t="s">
        <v>64</v>
      </c>
      <c r="H19" s="622" t="s">
        <v>65</v>
      </c>
      <c r="I19" s="623"/>
      <c r="J19" s="624"/>
      <c r="K19" s="172">
        <v>9.1000000000000004E-3</v>
      </c>
      <c r="L19" s="172">
        <v>6.8999999999999999E-3</v>
      </c>
      <c r="M19" s="173">
        <v>9.1000000000000004E-3</v>
      </c>
      <c r="N19" s="174">
        <v>6.8999999999999999E-3</v>
      </c>
    </row>
    <row r="20" spans="2:14" ht="13.5" thickBot="1" x14ac:dyDescent="0.25">
      <c r="B20" s="202" t="s">
        <v>51</v>
      </c>
      <c r="C20" s="203" t="s">
        <v>171</v>
      </c>
      <c r="D20" s="204">
        <v>20</v>
      </c>
      <c r="E20" s="205">
        <v>20</v>
      </c>
      <c r="F20" s="187"/>
      <c r="G20" s="171" t="s">
        <v>66</v>
      </c>
      <c r="H20" s="622" t="s">
        <v>155</v>
      </c>
      <c r="I20" s="623"/>
      <c r="J20" s="624"/>
      <c r="K20" s="172">
        <v>0.1089</v>
      </c>
      <c r="L20" s="172">
        <v>8.3299999999999999E-2</v>
      </c>
      <c r="M20" s="173">
        <v>0.1089</v>
      </c>
      <c r="N20" s="174">
        <v>8.3299999999999999E-2</v>
      </c>
    </row>
    <row r="21" spans="2:14" ht="13.5" thickBot="1" x14ac:dyDescent="0.25">
      <c r="B21" s="206" t="s">
        <v>52</v>
      </c>
      <c r="C21" s="207" t="s">
        <v>172</v>
      </c>
      <c r="D21" s="208">
        <v>1.5</v>
      </c>
      <c r="E21" s="209">
        <v>1.5</v>
      </c>
      <c r="F21" s="187"/>
      <c r="G21" s="171" t="s">
        <v>67</v>
      </c>
      <c r="H21" s="622" t="s">
        <v>156</v>
      </c>
      <c r="I21" s="623"/>
      <c r="J21" s="624"/>
      <c r="K21" s="172">
        <v>8.0000000000000004E-4</v>
      </c>
      <c r="L21" s="172">
        <v>5.9999999999999995E-4</v>
      </c>
      <c r="M21" s="173">
        <v>8.0000000000000004E-4</v>
      </c>
      <c r="N21" s="174">
        <v>5.9999999999999995E-4</v>
      </c>
    </row>
    <row r="22" spans="2:14" ht="13.5" thickBot="1" x14ac:dyDescent="0.25">
      <c r="B22" s="206" t="s">
        <v>53</v>
      </c>
      <c r="C22" s="207" t="s">
        <v>173</v>
      </c>
      <c r="D22" s="208">
        <v>1</v>
      </c>
      <c r="E22" s="209">
        <v>1</v>
      </c>
      <c r="F22" s="187"/>
      <c r="G22" s="171" t="s">
        <v>68</v>
      </c>
      <c r="H22" s="622" t="s">
        <v>69</v>
      </c>
      <c r="I22" s="623"/>
      <c r="J22" s="624"/>
      <c r="K22" s="172">
        <v>7.3000000000000001E-3</v>
      </c>
      <c r="L22" s="172">
        <v>5.5999999999999999E-3</v>
      </c>
      <c r="M22" s="173">
        <v>7.3000000000000001E-3</v>
      </c>
      <c r="N22" s="174">
        <v>5.5999999999999999E-3</v>
      </c>
    </row>
    <row r="23" spans="2:14" ht="15.75" customHeight="1" thickBot="1" x14ac:dyDescent="0.25">
      <c r="B23" s="206" t="s">
        <v>54</v>
      </c>
      <c r="C23" s="207" t="s">
        <v>174</v>
      </c>
      <c r="D23" s="208">
        <v>0.2</v>
      </c>
      <c r="E23" s="209">
        <v>0.2</v>
      </c>
      <c r="F23" s="187"/>
      <c r="G23" s="171" t="s">
        <v>70</v>
      </c>
      <c r="H23" s="622" t="s">
        <v>157</v>
      </c>
      <c r="I23" s="623"/>
      <c r="J23" s="624"/>
      <c r="K23" s="172">
        <v>1.3599999999999999E-2</v>
      </c>
      <c r="L23" s="185" t="s">
        <v>154</v>
      </c>
      <c r="M23" s="173">
        <v>1.3599999999999999E-2</v>
      </c>
      <c r="N23" s="186" t="s">
        <v>154</v>
      </c>
    </row>
    <row r="24" spans="2:14" ht="13.5" thickBot="1" x14ac:dyDescent="0.25">
      <c r="B24" s="206" t="s">
        <v>55</v>
      </c>
      <c r="C24" s="207" t="s">
        <v>175</v>
      </c>
      <c r="D24" s="208">
        <v>0.6</v>
      </c>
      <c r="E24" s="209">
        <v>0.6</v>
      </c>
      <c r="F24" s="187"/>
      <c r="G24" s="171" t="s">
        <v>71</v>
      </c>
      <c r="H24" s="622" t="s">
        <v>158</v>
      </c>
      <c r="I24" s="623"/>
      <c r="J24" s="624"/>
      <c r="K24" s="172">
        <v>1.1999999999999999E-3</v>
      </c>
      <c r="L24" s="172">
        <v>8.9999999999999998E-4</v>
      </c>
      <c r="M24" s="173">
        <v>1.1999999999999999E-3</v>
      </c>
      <c r="N24" s="174">
        <v>8.9999999999999998E-4</v>
      </c>
    </row>
    <row r="25" spans="2:14" ht="13.5" thickBot="1" x14ac:dyDescent="0.25">
      <c r="B25" s="206" t="s">
        <v>56</v>
      </c>
      <c r="C25" s="207" t="s">
        <v>176</v>
      </c>
      <c r="D25" s="208">
        <v>2.5</v>
      </c>
      <c r="E25" s="209">
        <v>2.5</v>
      </c>
      <c r="F25" s="187"/>
      <c r="G25" s="171" t="s">
        <v>72</v>
      </c>
      <c r="H25" s="622" t="s">
        <v>159</v>
      </c>
      <c r="I25" s="623"/>
      <c r="J25" s="624"/>
      <c r="K25" s="172">
        <v>9.5399999999999999E-2</v>
      </c>
      <c r="L25" s="172">
        <v>7.2999999999999995E-2</v>
      </c>
      <c r="M25" s="173">
        <v>9.5399999999999999E-2</v>
      </c>
      <c r="N25" s="174">
        <v>7.2999999999999995E-2</v>
      </c>
    </row>
    <row r="26" spans="2:14" ht="13.5" thickBot="1" x14ac:dyDescent="0.25">
      <c r="B26" s="206" t="s">
        <v>57</v>
      </c>
      <c r="C26" s="207" t="s">
        <v>177</v>
      </c>
      <c r="D26" s="208">
        <v>3</v>
      </c>
      <c r="E26" s="209">
        <v>3</v>
      </c>
      <c r="F26" s="187"/>
      <c r="G26" s="171" t="s">
        <v>73</v>
      </c>
      <c r="H26" s="622" t="s">
        <v>160</v>
      </c>
      <c r="I26" s="623"/>
      <c r="J26" s="624"/>
      <c r="K26" s="172">
        <v>2.9999999999999997E-4</v>
      </c>
      <c r="L26" s="172">
        <v>2.0000000000000001E-4</v>
      </c>
      <c r="M26" s="173">
        <v>2.9999999999999997E-4</v>
      </c>
      <c r="N26" s="174">
        <v>2.0000000000000001E-4</v>
      </c>
    </row>
    <row r="27" spans="2:14" ht="13.5" thickBot="1" x14ac:dyDescent="0.25">
      <c r="B27" s="206" t="s">
        <v>58</v>
      </c>
      <c r="C27" s="207" t="s">
        <v>178</v>
      </c>
      <c r="D27" s="208">
        <v>8</v>
      </c>
      <c r="E27" s="209">
        <v>8</v>
      </c>
      <c r="F27" s="187"/>
      <c r="G27" s="177" t="s">
        <v>74</v>
      </c>
      <c r="H27" s="625" t="s">
        <v>161</v>
      </c>
      <c r="I27" s="626"/>
      <c r="J27" s="627"/>
      <c r="K27" s="178">
        <v>0.45810000000000001</v>
      </c>
      <c r="L27" s="178">
        <v>0.17050000000000001</v>
      </c>
      <c r="M27" s="179">
        <v>0.45810000000000001</v>
      </c>
      <c r="N27" s="180">
        <v>0.17050000000000001</v>
      </c>
    </row>
    <row r="28" spans="2:14" ht="13.5" thickBot="1" x14ac:dyDescent="0.25">
      <c r="B28" s="210" t="s">
        <v>59</v>
      </c>
      <c r="C28" s="211" t="s">
        <v>179</v>
      </c>
      <c r="D28" s="212">
        <v>0</v>
      </c>
      <c r="E28" s="213">
        <v>0</v>
      </c>
      <c r="F28" s="188"/>
      <c r="G28" s="181" t="s">
        <v>75</v>
      </c>
      <c r="H28" s="182"/>
      <c r="I28" s="182"/>
      <c r="J28" s="182"/>
      <c r="K28" s="182"/>
      <c r="L28" s="182"/>
      <c r="M28" s="182"/>
      <c r="N28" s="183"/>
    </row>
    <row r="29" spans="2:14" ht="13.5" thickBot="1" x14ac:dyDescent="0.25">
      <c r="B29" s="214" t="s">
        <v>180</v>
      </c>
      <c r="C29" s="215" t="s">
        <v>181</v>
      </c>
      <c r="D29" s="216">
        <f>SUM(D20:D28)</f>
        <v>36.799999999999997</v>
      </c>
      <c r="E29" s="216">
        <f>SUM(E20:E28)</f>
        <v>36.799999999999997</v>
      </c>
      <c r="F29" s="189"/>
      <c r="G29" s="171" t="s">
        <v>76</v>
      </c>
      <c r="H29" s="622" t="s">
        <v>162</v>
      </c>
      <c r="I29" s="623"/>
      <c r="J29" s="624"/>
      <c r="K29" s="172">
        <v>5.4600000000000003E-2</v>
      </c>
      <c r="L29" s="172">
        <v>4.1799999999999997E-2</v>
      </c>
      <c r="M29" s="173">
        <v>5.4600000000000003E-2</v>
      </c>
      <c r="N29" s="174">
        <v>4.1799999999999997E-2</v>
      </c>
    </row>
    <row r="30" spans="2:14" ht="13.5" customHeight="1" thickBot="1" x14ac:dyDescent="0.25">
      <c r="B30" s="217"/>
      <c r="C30" s="218" t="s">
        <v>60</v>
      </c>
      <c r="D30" s="219"/>
      <c r="E30" s="220"/>
      <c r="F30" s="190"/>
      <c r="G30" s="171" t="s">
        <v>77</v>
      </c>
      <c r="H30" s="622" t="s">
        <v>163</v>
      </c>
      <c r="I30" s="623"/>
      <c r="J30" s="624"/>
      <c r="K30" s="172">
        <v>1.2999999999999999E-3</v>
      </c>
      <c r="L30" s="172">
        <v>1E-3</v>
      </c>
      <c r="M30" s="173">
        <v>1.2999999999999999E-3</v>
      </c>
      <c r="N30" s="174">
        <v>1E-3</v>
      </c>
    </row>
    <row r="31" spans="2:14" ht="13.5" thickBot="1" x14ac:dyDescent="0.25">
      <c r="B31" s="221" t="s">
        <v>61</v>
      </c>
      <c r="C31" s="222" t="s">
        <v>182</v>
      </c>
      <c r="D31" s="223">
        <v>17.899999999999999</v>
      </c>
      <c r="E31" s="224" t="s">
        <v>154</v>
      </c>
      <c r="F31" s="187"/>
      <c r="G31" s="171" t="s">
        <v>78</v>
      </c>
      <c r="H31" s="622" t="s">
        <v>164</v>
      </c>
      <c r="I31" s="623"/>
      <c r="J31" s="624"/>
      <c r="K31" s="172">
        <v>3.6799999999999999E-2</v>
      </c>
      <c r="L31" s="172">
        <v>2.8199999999999999E-2</v>
      </c>
      <c r="M31" s="173">
        <v>3.6799999999999999E-2</v>
      </c>
      <c r="N31" s="174">
        <v>2.8199999999999999E-2</v>
      </c>
    </row>
    <row r="32" spans="2:14" ht="25.5" customHeight="1" thickBot="1" x14ac:dyDescent="0.25">
      <c r="B32" s="206" t="s">
        <v>62</v>
      </c>
      <c r="C32" s="207" t="s">
        <v>63</v>
      </c>
      <c r="D32" s="208">
        <v>4.24</v>
      </c>
      <c r="E32" s="209" t="s">
        <v>154</v>
      </c>
      <c r="F32" s="187"/>
      <c r="G32" s="171" t="s">
        <v>79</v>
      </c>
      <c r="H32" s="622" t="s">
        <v>165</v>
      </c>
      <c r="I32" s="623"/>
      <c r="J32" s="624"/>
      <c r="K32" s="172">
        <v>4.53E-2</v>
      </c>
      <c r="L32" s="172">
        <v>3.4700000000000002E-2</v>
      </c>
      <c r="M32" s="173">
        <v>4.53E-2</v>
      </c>
      <c r="N32" s="174">
        <v>3.4700000000000002E-2</v>
      </c>
    </row>
    <row r="33" spans="2:14" ht="13.5" thickBot="1" x14ac:dyDescent="0.25">
      <c r="B33" s="206" t="s">
        <v>64</v>
      </c>
      <c r="C33" s="207" t="s">
        <v>65</v>
      </c>
      <c r="D33" s="208">
        <v>0.91</v>
      </c>
      <c r="E33" s="209">
        <v>0.7</v>
      </c>
      <c r="F33" s="187"/>
      <c r="G33" s="171" t="s">
        <v>80</v>
      </c>
      <c r="H33" s="622" t="s">
        <v>166</v>
      </c>
      <c r="I33" s="623"/>
      <c r="J33" s="624"/>
      <c r="K33" s="172">
        <v>4.5999999999999999E-3</v>
      </c>
      <c r="L33" s="172">
        <v>3.5000000000000001E-3</v>
      </c>
      <c r="M33" s="173">
        <v>4.5999999999999999E-3</v>
      </c>
      <c r="N33" s="174">
        <v>3.5000000000000001E-3</v>
      </c>
    </row>
    <row r="34" spans="2:14" ht="13.5" thickBot="1" x14ac:dyDescent="0.25">
      <c r="B34" s="206" t="s">
        <v>66</v>
      </c>
      <c r="C34" s="207" t="s">
        <v>183</v>
      </c>
      <c r="D34" s="208">
        <v>10.82</v>
      </c>
      <c r="E34" s="209">
        <v>8.33</v>
      </c>
      <c r="F34" s="187"/>
      <c r="G34" s="177" t="s">
        <v>81</v>
      </c>
      <c r="H34" s="625" t="s">
        <v>161</v>
      </c>
      <c r="I34" s="626"/>
      <c r="J34" s="627"/>
      <c r="K34" s="178">
        <v>0.1426</v>
      </c>
      <c r="L34" s="178">
        <v>0.10920000000000001</v>
      </c>
      <c r="M34" s="179">
        <v>0.1426</v>
      </c>
      <c r="N34" s="180">
        <v>0.10920000000000001</v>
      </c>
    </row>
    <row r="35" spans="2:14" ht="13.5" thickBot="1" x14ac:dyDescent="0.25">
      <c r="B35" s="206" t="s">
        <v>67</v>
      </c>
      <c r="C35" s="207" t="s">
        <v>184</v>
      </c>
      <c r="D35" s="208">
        <v>0.06</v>
      </c>
      <c r="E35" s="209">
        <v>0.05</v>
      </c>
      <c r="F35" s="187"/>
      <c r="G35" s="181" t="s">
        <v>82</v>
      </c>
      <c r="H35" s="182"/>
      <c r="I35" s="182"/>
      <c r="J35" s="182"/>
      <c r="K35" s="182"/>
      <c r="L35" s="182"/>
      <c r="M35" s="182"/>
      <c r="N35" s="183"/>
    </row>
    <row r="36" spans="2:14" ht="25.5" customHeight="1" thickBot="1" x14ac:dyDescent="0.25">
      <c r="B36" s="206" t="s">
        <v>68</v>
      </c>
      <c r="C36" s="207" t="s">
        <v>69</v>
      </c>
      <c r="D36" s="208">
        <v>0.72</v>
      </c>
      <c r="E36" s="209">
        <v>0.56000000000000005</v>
      </c>
      <c r="F36" s="187"/>
      <c r="G36" s="171" t="s">
        <v>83</v>
      </c>
      <c r="H36" s="622" t="s">
        <v>167</v>
      </c>
      <c r="I36" s="623"/>
      <c r="J36" s="624"/>
      <c r="K36" s="172">
        <v>7.6999999999999999E-2</v>
      </c>
      <c r="L36" s="172">
        <v>2.86E-2</v>
      </c>
      <c r="M36" s="173">
        <v>0.1686</v>
      </c>
      <c r="N36" s="174">
        <v>6.2700000000000006E-2</v>
      </c>
    </row>
    <row r="37" spans="2:14" ht="13.5" thickBot="1" x14ac:dyDescent="0.25">
      <c r="B37" s="206" t="s">
        <v>70</v>
      </c>
      <c r="C37" s="207" t="s">
        <v>185</v>
      </c>
      <c r="D37" s="208">
        <v>1.35</v>
      </c>
      <c r="E37" s="209" t="s">
        <v>154</v>
      </c>
      <c r="F37" s="187"/>
      <c r="G37" s="171" t="s">
        <v>84</v>
      </c>
      <c r="H37" s="622" t="s">
        <v>85</v>
      </c>
      <c r="I37" s="623"/>
      <c r="J37" s="624"/>
      <c r="K37" s="172">
        <v>4.5999999999999999E-3</v>
      </c>
      <c r="L37" s="172">
        <v>3.5000000000000001E-3</v>
      </c>
      <c r="M37" s="173">
        <v>4.7999999999999996E-3</v>
      </c>
      <c r="N37" s="174">
        <v>3.7000000000000002E-3</v>
      </c>
    </row>
    <row r="38" spans="2:14" ht="13.5" thickBot="1" x14ac:dyDescent="0.25">
      <c r="B38" s="206" t="s">
        <v>71</v>
      </c>
      <c r="C38" s="207" t="s">
        <v>186</v>
      </c>
      <c r="D38" s="208">
        <v>0.11</v>
      </c>
      <c r="E38" s="209">
        <v>0.08</v>
      </c>
      <c r="F38" s="187"/>
      <c r="G38" s="177" t="s">
        <v>168</v>
      </c>
      <c r="H38" s="625" t="s">
        <v>161</v>
      </c>
      <c r="I38" s="626"/>
      <c r="J38" s="627"/>
      <c r="K38" s="178">
        <v>8.1600000000000006E-2</v>
      </c>
      <c r="L38" s="178">
        <v>3.2099999999999997E-2</v>
      </c>
      <c r="M38" s="179">
        <v>0.1734</v>
      </c>
      <c r="N38" s="180">
        <v>6.6400000000000001E-2</v>
      </c>
    </row>
    <row r="39" spans="2:14" ht="15.75" customHeight="1" thickBot="1" x14ac:dyDescent="0.25">
      <c r="B39" s="206" t="s">
        <v>72</v>
      </c>
      <c r="C39" s="207" t="s">
        <v>187</v>
      </c>
      <c r="D39" s="208">
        <v>8.6300000000000008</v>
      </c>
      <c r="E39" s="209">
        <v>6.65</v>
      </c>
      <c r="F39" s="187"/>
      <c r="G39" s="632" t="s">
        <v>169</v>
      </c>
      <c r="H39" s="633"/>
      <c r="I39" s="633"/>
      <c r="J39" s="634"/>
      <c r="K39" s="191">
        <f>K38+K34+K27+K15</f>
        <v>0.85030000000000006</v>
      </c>
      <c r="L39" s="191">
        <f>L38+L34+L27+L15</f>
        <v>0.4798</v>
      </c>
      <c r="M39" s="191">
        <f>M38+M34+M27+M15</f>
        <v>1.1421000000000001</v>
      </c>
      <c r="N39" s="191">
        <f>N38+N34+N27+N15</f>
        <v>0.71409999999999996</v>
      </c>
    </row>
    <row r="40" spans="2:14" ht="13.5" thickBot="1" x14ac:dyDescent="0.25">
      <c r="B40" s="210" t="s">
        <v>73</v>
      </c>
      <c r="C40" s="211" t="s">
        <v>188</v>
      </c>
      <c r="D40" s="212">
        <v>0.03</v>
      </c>
      <c r="E40" s="213">
        <v>0.02</v>
      </c>
      <c r="F40" s="188"/>
      <c r="G40" s="635" t="s">
        <v>45</v>
      </c>
      <c r="H40" s="636"/>
      <c r="I40" s="636"/>
      <c r="J40" s="636"/>
      <c r="K40" s="636"/>
      <c r="L40" s="636"/>
      <c r="M40" s="636"/>
      <c r="N40" s="637"/>
    </row>
    <row r="41" spans="2:14" ht="13.5" thickBot="1" x14ac:dyDescent="0.25">
      <c r="B41" s="214" t="s">
        <v>74</v>
      </c>
      <c r="C41" s="215" t="s">
        <v>189</v>
      </c>
      <c r="D41" s="216">
        <f>SUM(D31:D40)</f>
        <v>44.77000000000001</v>
      </c>
      <c r="E41" s="216">
        <f>SUM(E31:E40)</f>
        <v>16.39</v>
      </c>
      <c r="F41" s="192"/>
    </row>
    <row r="42" spans="2:14" ht="13.5" customHeight="1" thickBot="1" x14ac:dyDescent="0.25">
      <c r="B42" s="217"/>
      <c r="C42" s="218" t="s">
        <v>75</v>
      </c>
      <c r="D42" s="219"/>
      <c r="E42" s="220"/>
      <c r="F42" s="187"/>
    </row>
    <row r="43" spans="2:14" x14ac:dyDescent="0.2">
      <c r="B43" s="221" t="s">
        <v>76</v>
      </c>
      <c r="C43" s="222" t="s">
        <v>190</v>
      </c>
      <c r="D43" s="223">
        <v>5.0199999999999996</v>
      </c>
      <c r="E43" s="224">
        <v>3.86</v>
      </c>
      <c r="F43" s="187"/>
    </row>
    <row r="44" spans="2:14" x14ac:dyDescent="0.2">
      <c r="B44" s="206" t="s">
        <v>77</v>
      </c>
      <c r="C44" s="207" t="s">
        <v>191</v>
      </c>
      <c r="D44" s="208">
        <v>0.12</v>
      </c>
      <c r="E44" s="209">
        <v>0.09</v>
      </c>
      <c r="F44" s="187"/>
    </row>
    <row r="45" spans="2:14" x14ac:dyDescent="0.2">
      <c r="B45" s="206" t="s">
        <v>78</v>
      </c>
      <c r="C45" s="207" t="s">
        <v>192</v>
      </c>
      <c r="D45" s="208">
        <v>4.51</v>
      </c>
      <c r="E45" s="209">
        <v>3.47</v>
      </c>
      <c r="F45" s="187"/>
    </row>
    <row r="46" spans="2:14" x14ac:dyDescent="0.2">
      <c r="B46" s="206" t="s">
        <v>79</v>
      </c>
      <c r="C46" s="207" t="s">
        <v>193</v>
      </c>
      <c r="D46" s="208">
        <v>4.58</v>
      </c>
      <c r="E46" s="209">
        <v>3.53</v>
      </c>
      <c r="F46" s="187"/>
    </row>
    <row r="47" spans="2:14" ht="13.5" thickBot="1" x14ac:dyDescent="0.25">
      <c r="B47" s="210" t="s">
        <v>80</v>
      </c>
      <c r="C47" s="211" t="s">
        <v>194</v>
      </c>
      <c r="D47" s="212">
        <v>0.42</v>
      </c>
      <c r="E47" s="213">
        <v>0.33</v>
      </c>
      <c r="F47" s="187"/>
    </row>
    <row r="48" spans="2:14" ht="13.5" thickBot="1" x14ac:dyDescent="0.25">
      <c r="B48" s="214" t="s">
        <v>81</v>
      </c>
      <c r="C48" s="215" t="s">
        <v>195</v>
      </c>
      <c r="D48" s="216">
        <f>SUM(D43:D47)</f>
        <v>14.649999999999999</v>
      </c>
      <c r="E48" s="216">
        <f>SUM(E43:E47)</f>
        <v>11.28</v>
      </c>
      <c r="F48" s="192"/>
    </row>
    <row r="49" spans="2:17" ht="13.5" customHeight="1" thickBot="1" x14ac:dyDescent="0.25">
      <c r="B49" s="217"/>
      <c r="C49" s="218" t="s">
        <v>82</v>
      </c>
      <c r="D49" s="219"/>
      <c r="E49" s="220"/>
      <c r="F49" s="187"/>
    </row>
    <row r="50" spans="2:17" x14ac:dyDescent="0.2">
      <c r="B50" s="221" t="s">
        <v>83</v>
      </c>
      <c r="C50" s="222" t="s">
        <v>196</v>
      </c>
      <c r="D50" s="223">
        <v>16.48</v>
      </c>
      <c r="E50" s="224">
        <v>6.03</v>
      </c>
      <c r="F50" s="187"/>
    </row>
    <row r="51" spans="2:17" ht="26.25" thickBot="1" x14ac:dyDescent="0.25">
      <c r="B51" s="210" t="s">
        <v>84</v>
      </c>
      <c r="C51" s="225" t="s">
        <v>85</v>
      </c>
      <c r="D51" s="212">
        <v>0.45</v>
      </c>
      <c r="E51" s="213">
        <v>0.34</v>
      </c>
      <c r="F51" s="187"/>
    </row>
    <row r="52" spans="2:17" ht="13.5" thickBot="1" x14ac:dyDescent="0.25">
      <c r="B52" s="214" t="s">
        <v>473</v>
      </c>
      <c r="C52" s="215" t="s">
        <v>197</v>
      </c>
      <c r="D52" s="216">
        <f>SUM(D50:D51)</f>
        <v>16.93</v>
      </c>
      <c r="E52" s="216">
        <v>1.33</v>
      </c>
      <c r="F52" s="193"/>
      <c r="G52">
        <v>5.31</v>
      </c>
      <c r="Q52">
        <f>G52*0.25</f>
        <v>1.3274999999999999</v>
      </c>
    </row>
    <row r="53" spans="2:17" ht="15.75" customHeight="1" x14ac:dyDescent="0.2">
      <c r="B53" s="226"/>
      <c r="C53" s="227" t="s">
        <v>198</v>
      </c>
      <c r="D53" s="228">
        <f>D29+D41+D48+D52</f>
        <v>113.15</v>
      </c>
      <c r="E53" s="229">
        <f>E29+E41+E48+E52</f>
        <v>65.8</v>
      </c>
      <c r="F53" s="194"/>
    </row>
    <row r="54" spans="2:17" x14ac:dyDescent="0.2">
      <c r="C54" s="233" t="s">
        <v>45</v>
      </c>
      <c r="D54" s="230"/>
      <c r="E54" s="230"/>
      <c r="F54" s="195"/>
      <c r="I54" s="135"/>
    </row>
    <row r="55" spans="2:17" ht="15" x14ac:dyDescent="0.25">
      <c r="B55" s="631"/>
      <c r="C55" s="631"/>
      <c r="D55" s="631"/>
      <c r="E55" s="631"/>
      <c r="F55" s="195"/>
    </row>
    <row r="56" spans="2:17" x14ac:dyDescent="0.2">
      <c r="F56" s="169"/>
    </row>
    <row r="57" spans="2:17" x14ac:dyDescent="0.2">
      <c r="F57" s="169"/>
    </row>
  </sheetData>
  <mergeCells count="32">
    <mergeCell ref="B55:E55"/>
    <mergeCell ref="H38:J38"/>
    <mergeCell ref="G39:J39"/>
    <mergeCell ref="G40:N40"/>
    <mergeCell ref="H29:J29"/>
    <mergeCell ref="H30:J30"/>
    <mergeCell ref="H31:J31"/>
    <mergeCell ref="H32:J32"/>
    <mergeCell ref="H33:J33"/>
    <mergeCell ref="H34:J34"/>
    <mergeCell ref="H37:J37"/>
    <mergeCell ref="H36:J36"/>
    <mergeCell ref="H24:J24"/>
    <mergeCell ref="H25:J25"/>
    <mergeCell ref="H26:J26"/>
    <mergeCell ref="H27:J27"/>
    <mergeCell ref="B19:E19"/>
    <mergeCell ref="H19:J19"/>
    <mergeCell ref="H20:J20"/>
    <mergeCell ref="H21:J21"/>
    <mergeCell ref="H22:J22"/>
    <mergeCell ref="H23:J23"/>
    <mergeCell ref="H15:J15"/>
    <mergeCell ref="H17:J17"/>
    <mergeCell ref="H18:J18"/>
    <mergeCell ref="H12:J12"/>
    <mergeCell ref="H13:J13"/>
    <mergeCell ref="B6:B7"/>
    <mergeCell ref="C6:E7"/>
    <mergeCell ref="B8:B9"/>
    <mergeCell ref="C10:F10"/>
    <mergeCell ref="H14:J14"/>
  </mergeCells>
  <phoneticPr fontId="24" type="noConversion"/>
  <pageMargins left="0.51181102362204722" right="0.51181102362204722" top="0.78740157480314965" bottom="0.78740157480314965" header="0.31496062992125984" footer="0.31496062992125984"/>
  <pageSetup paperSize="9" scale="80" firstPageNumber="52" orientation="portrait" useFirstPageNumber="1" r:id="rId1"/>
  <headerFooter>
    <oddHeader>&amp;F</oddHeader>
    <oddFooter>&amp;C&amp;P</oddFooter>
  </headerFooter>
  <drawing r:id="rId2"/>
  <legacyDrawing r:id="rId3"/>
  <oleObjects>
    <mc:AlternateContent xmlns:mc="http://schemas.openxmlformats.org/markup-compatibility/2006">
      <mc:Choice Requires="x14">
        <oleObject progId="AutoCAD.Drawing.19" shapeId="196680" r:id="rId4">
          <objectPr defaultSize="0" autoPict="0" r:id="rId5">
            <anchor moveWithCells="1">
              <from>
                <xdr:col>2</xdr:col>
                <xdr:colOff>390525</xdr:colOff>
                <xdr:row>0</xdr:row>
                <xdr:rowOff>0</xdr:rowOff>
              </from>
              <to>
                <xdr:col>2</xdr:col>
                <xdr:colOff>657225</xdr:colOff>
                <xdr:row>1</xdr:row>
                <xdr:rowOff>142875</xdr:rowOff>
              </to>
            </anchor>
          </objectPr>
        </oleObject>
      </mc:Choice>
      <mc:Fallback>
        <oleObject progId="AutoCAD.Drawing.19" shapeId="196680" r:id="rId4"/>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topLeftCell="A34" workbookViewId="0"/>
  </sheetViews>
  <sheetFormatPr defaultRowHeight="12.75" x14ac:dyDescent="0.2"/>
  <sheetData/>
  <phoneticPr fontId="24" type="noConversion"/>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52"/>
  <sheetViews>
    <sheetView tabSelected="1" view="pageBreakPreview" zoomScale="98" zoomScaleNormal="100" zoomScaleSheetLayoutView="98" workbookViewId="0"/>
  </sheetViews>
  <sheetFormatPr defaultRowHeight="12.75" x14ac:dyDescent="0.2"/>
  <cols>
    <col min="1" max="1" width="15.140625" style="44" customWidth="1"/>
    <col min="2" max="2" width="28.140625" style="44" customWidth="1"/>
    <col min="3" max="3" width="15.28515625" style="44" customWidth="1"/>
    <col min="4" max="10" width="12" style="44" customWidth="1"/>
    <col min="11" max="11" width="12.5703125" style="44" customWidth="1"/>
    <col min="12" max="16384" width="9.140625" style="44"/>
  </cols>
  <sheetData>
    <row r="1" spans="1:15" s="10" customFormat="1" ht="15" customHeight="1" x14ac:dyDescent="0.2">
      <c r="A1" s="656"/>
      <c r="B1" s="657"/>
      <c r="C1" s="661"/>
      <c r="D1" s="661"/>
      <c r="E1" s="661"/>
      <c r="F1" s="645" t="s">
        <v>0</v>
      </c>
      <c r="G1" s="646"/>
      <c r="H1" s="646"/>
      <c r="I1" s="646"/>
      <c r="J1" s="646"/>
      <c r="K1" s="647"/>
      <c r="O1" s="9"/>
    </row>
    <row r="2" spans="1:15" s="10" customFormat="1" ht="21" customHeight="1" x14ac:dyDescent="0.2">
      <c r="A2" s="658"/>
      <c r="B2" s="540"/>
      <c r="C2" s="526"/>
      <c r="D2" s="526"/>
      <c r="E2" s="526"/>
      <c r="F2" s="286" t="s">
        <v>88</v>
      </c>
      <c r="G2" s="648" t="str">
        <f>PLANILHA!K2</f>
        <v xml:space="preserve">AG GAROPABA / SR FLORIANÓPOLIS </v>
      </c>
      <c r="H2" s="649"/>
      <c r="I2" s="649"/>
      <c r="J2" s="649"/>
      <c r="K2" s="650"/>
      <c r="O2" s="9"/>
    </row>
    <row r="3" spans="1:15" s="10" customFormat="1" ht="30" customHeight="1" x14ac:dyDescent="0.2">
      <c r="A3" s="658"/>
      <c r="B3" s="540"/>
      <c r="C3" s="526"/>
      <c r="D3" s="526"/>
      <c r="E3" s="526"/>
      <c r="F3" s="533" t="s">
        <v>87</v>
      </c>
      <c r="G3" s="547" t="str">
        <f>PLANILHA!K3</f>
        <v>SERVIÇOS DE ENGENHARIA                                                                                                  RETROFIT DE AR CONDICIONADO</v>
      </c>
      <c r="H3" s="548"/>
      <c r="I3" s="548"/>
      <c r="J3" s="548"/>
      <c r="K3" s="651"/>
      <c r="O3" s="9"/>
    </row>
    <row r="4" spans="1:15" s="10" customFormat="1" ht="21" customHeight="1" x14ac:dyDescent="0.2">
      <c r="A4" s="658"/>
      <c r="B4" s="540"/>
      <c r="C4" s="526"/>
      <c r="D4" s="526"/>
      <c r="E4" s="526"/>
      <c r="F4" s="534"/>
      <c r="G4" s="550"/>
      <c r="H4" s="551"/>
      <c r="I4" s="551"/>
      <c r="J4" s="551"/>
      <c r="K4" s="652"/>
      <c r="O4" s="9"/>
    </row>
    <row r="5" spans="1:15" s="53" customFormat="1" ht="9.75" customHeight="1" x14ac:dyDescent="0.2">
      <c r="A5" s="658"/>
      <c r="B5" s="540"/>
      <c r="C5" s="526"/>
      <c r="D5" s="526"/>
      <c r="E5" s="526"/>
      <c r="F5" s="47"/>
      <c r="G5" s="51"/>
      <c r="H5" s="51"/>
      <c r="I5" s="51"/>
      <c r="J5" s="51"/>
      <c r="K5" s="269"/>
      <c r="O5" s="52"/>
    </row>
    <row r="6" spans="1:15" s="10" customFormat="1" x14ac:dyDescent="0.2">
      <c r="A6" s="658"/>
      <c r="B6" s="540"/>
      <c r="C6" s="526"/>
      <c r="D6" s="526"/>
      <c r="E6" s="526"/>
      <c r="F6" s="54" t="s">
        <v>2</v>
      </c>
      <c r="G6" s="55"/>
      <c r="H6" s="653">
        <f>PLANILHA!L6</f>
        <v>0</v>
      </c>
      <c r="I6" s="654"/>
      <c r="J6" s="654"/>
      <c r="K6" s="655"/>
      <c r="O6" s="9"/>
    </row>
    <row r="7" spans="1:15" s="10" customFormat="1" ht="4.5" customHeight="1" x14ac:dyDescent="0.2">
      <c r="A7" s="658"/>
      <c r="B7" s="540"/>
      <c r="C7" s="526"/>
      <c r="D7" s="526"/>
      <c r="E7" s="526"/>
      <c r="F7" s="13"/>
      <c r="G7" s="36"/>
      <c r="H7" s="36"/>
      <c r="I7" s="13"/>
      <c r="J7" s="287"/>
      <c r="K7" s="268"/>
      <c r="O7" s="9"/>
    </row>
    <row r="8" spans="1:15" s="10" customFormat="1" x14ac:dyDescent="0.2">
      <c r="A8" s="658"/>
      <c r="B8" s="540"/>
      <c r="C8" s="526"/>
      <c r="D8" s="526"/>
      <c r="E8" s="526"/>
      <c r="F8" s="48" t="s">
        <v>3</v>
      </c>
      <c r="G8" s="49"/>
      <c r="H8" s="662">
        <f>PLANILHA!L8</f>
        <v>0</v>
      </c>
      <c r="I8" s="663"/>
      <c r="J8" s="663"/>
      <c r="K8" s="655"/>
      <c r="L8" s="507"/>
      <c r="O8" s="9"/>
    </row>
    <row r="9" spans="1:15" s="10" customFormat="1" ht="4.5" customHeight="1" x14ac:dyDescent="0.2">
      <c r="A9" s="245"/>
      <c r="B9" s="2"/>
      <c r="C9" s="1"/>
      <c r="D9" s="7"/>
      <c r="E9" s="38"/>
      <c r="F9" s="15"/>
      <c r="G9" s="37"/>
      <c r="H9" s="37"/>
      <c r="I9" s="15"/>
      <c r="J9" s="287"/>
      <c r="K9" s="268"/>
      <c r="O9" s="9"/>
    </row>
    <row r="10" spans="1:15" x14ac:dyDescent="0.2">
      <c r="A10" s="270"/>
      <c r="B10" s="250"/>
      <c r="C10" s="250"/>
      <c r="D10" s="250"/>
      <c r="E10" s="250"/>
      <c r="F10" s="48" t="s">
        <v>86</v>
      </c>
      <c r="G10" s="49"/>
      <c r="H10" s="667" t="s">
        <v>457</v>
      </c>
      <c r="I10" s="668"/>
      <c r="J10" s="668"/>
      <c r="K10" s="655"/>
    </row>
    <row r="11" spans="1:15" ht="13.5" thickBot="1" x14ac:dyDescent="0.25">
      <c r="A11" s="270"/>
      <c r="B11" s="250"/>
      <c r="C11" s="250"/>
      <c r="D11" s="250"/>
      <c r="E11" s="250"/>
      <c r="F11" s="266"/>
      <c r="G11" s="37"/>
      <c r="H11" s="267"/>
      <c r="I11" s="267"/>
      <c r="J11" s="267"/>
      <c r="K11" s="271"/>
    </row>
    <row r="12" spans="1:15" ht="12.75" customHeight="1" thickBot="1" x14ac:dyDescent="0.25">
      <c r="A12" s="670" t="s">
        <v>205</v>
      </c>
      <c r="B12" s="671"/>
      <c r="C12" s="671"/>
      <c r="D12" s="669" t="s">
        <v>206</v>
      </c>
      <c r="E12" s="669"/>
      <c r="F12" s="672" t="s">
        <v>207</v>
      </c>
      <c r="G12" s="672"/>
      <c r="H12" s="672"/>
      <c r="I12" s="672"/>
      <c r="J12" s="669" t="s">
        <v>208</v>
      </c>
      <c r="K12" s="673"/>
    </row>
    <row r="13" spans="1:15" ht="39.75" customHeight="1" thickBot="1" x14ac:dyDescent="0.25">
      <c r="A13" s="670"/>
      <c r="B13" s="671"/>
      <c r="C13" s="671"/>
      <c r="D13" s="669"/>
      <c r="E13" s="669"/>
      <c r="F13" s="669" t="s">
        <v>209</v>
      </c>
      <c r="G13" s="669"/>
      <c r="H13" s="674" t="s">
        <v>210</v>
      </c>
      <c r="I13" s="674"/>
      <c r="J13" s="669"/>
      <c r="K13" s="673"/>
    </row>
    <row r="14" spans="1:15" ht="26.25" thickBot="1" x14ac:dyDescent="0.25">
      <c r="A14" s="272" t="s">
        <v>6</v>
      </c>
      <c r="B14" s="253" t="s">
        <v>211</v>
      </c>
      <c r="C14" s="253" t="s">
        <v>212</v>
      </c>
      <c r="D14" s="659" t="s">
        <v>91</v>
      </c>
      <c r="E14" s="659"/>
      <c r="F14" s="659" t="s">
        <v>91</v>
      </c>
      <c r="G14" s="659"/>
      <c r="H14" s="659" t="s">
        <v>91</v>
      </c>
      <c r="I14" s="659"/>
      <c r="J14" s="659" t="s">
        <v>91</v>
      </c>
      <c r="K14" s="660"/>
    </row>
    <row r="15" spans="1:15" ht="12.75" customHeight="1" x14ac:dyDescent="0.2">
      <c r="A15" s="255">
        <v>1</v>
      </c>
      <c r="B15" s="159" t="s">
        <v>92</v>
      </c>
      <c r="C15" s="160" t="s">
        <v>93</v>
      </c>
      <c r="D15" s="254">
        <v>0.04</v>
      </c>
      <c r="E15" s="255"/>
      <c r="F15" s="254">
        <v>0.04</v>
      </c>
      <c r="G15" s="255"/>
      <c r="H15" s="254">
        <v>0.04</v>
      </c>
      <c r="I15" s="255"/>
      <c r="J15" s="254">
        <v>3.4500000000000003E-2</v>
      </c>
      <c r="K15" s="255"/>
    </row>
    <row r="16" spans="1:15" ht="13.5" customHeight="1" x14ac:dyDescent="0.2">
      <c r="A16" s="164">
        <v>2</v>
      </c>
      <c r="B16" s="161" t="s">
        <v>94</v>
      </c>
      <c r="C16" s="162" t="s">
        <v>95</v>
      </c>
      <c r="D16" s="256">
        <v>1.23E-2</v>
      </c>
      <c r="E16" s="164"/>
      <c r="F16" s="256">
        <v>1.23E-2</v>
      </c>
      <c r="G16" s="164"/>
      <c r="H16" s="256">
        <v>1.23E-2</v>
      </c>
      <c r="I16" s="164"/>
      <c r="J16" s="256">
        <v>8.5000000000000006E-3</v>
      </c>
      <c r="K16" s="164"/>
    </row>
    <row r="17" spans="1:11" x14ac:dyDescent="0.2">
      <c r="A17" s="164">
        <v>3</v>
      </c>
      <c r="B17" s="664" t="s">
        <v>144</v>
      </c>
      <c r="C17" s="664"/>
      <c r="D17" s="257">
        <v>2.07E-2</v>
      </c>
      <c r="E17" s="164"/>
      <c r="F17" s="257">
        <v>2.07E-2</v>
      </c>
      <c r="G17" s="164"/>
      <c r="H17" s="257">
        <v>2.07E-2</v>
      </c>
      <c r="I17" s="164"/>
      <c r="J17" s="257">
        <v>1.3299999999999999E-2</v>
      </c>
      <c r="K17" s="164"/>
    </row>
    <row r="18" spans="1:11" x14ac:dyDescent="0.2">
      <c r="A18" s="163" t="s">
        <v>96</v>
      </c>
      <c r="B18" s="163" t="s">
        <v>97</v>
      </c>
      <c r="C18" s="162" t="s">
        <v>98</v>
      </c>
      <c r="D18" s="164"/>
      <c r="E18" s="258">
        <v>8.0000000000000002E-3</v>
      </c>
      <c r="F18" s="164"/>
      <c r="G18" s="258">
        <v>8.0000000000000002E-3</v>
      </c>
      <c r="H18" s="164"/>
      <c r="I18" s="258">
        <v>8.0000000000000002E-3</v>
      </c>
      <c r="J18" s="164"/>
      <c r="K18" s="258">
        <v>4.7999999999999996E-3</v>
      </c>
    </row>
    <row r="19" spans="1:11" x14ac:dyDescent="0.2">
      <c r="A19" s="163" t="s">
        <v>99</v>
      </c>
      <c r="B19" s="163" t="s">
        <v>100</v>
      </c>
      <c r="C19" s="162" t="s">
        <v>101</v>
      </c>
      <c r="D19" s="164"/>
      <c r="E19" s="258">
        <v>1.2699999999999999E-2</v>
      </c>
      <c r="F19" s="164"/>
      <c r="G19" s="258">
        <v>1.2699999999999999E-2</v>
      </c>
      <c r="H19" s="164"/>
      <c r="I19" s="258">
        <v>1.2699999999999999E-2</v>
      </c>
      <c r="J19" s="164"/>
      <c r="K19" s="258">
        <v>8.5000000000000006E-3</v>
      </c>
    </row>
    <row r="20" spans="1:11" x14ac:dyDescent="0.2">
      <c r="A20" s="163" t="s">
        <v>99</v>
      </c>
      <c r="B20" s="163" t="s">
        <v>102</v>
      </c>
      <c r="C20" s="162" t="s">
        <v>103</v>
      </c>
      <c r="D20" s="164"/>
      <c r="E20" s="258">
        <v>8.0000000000000002E-3</v>
      </c>
      <c r="F20" s="164"/>
      <c r="G20" s="258">
        <v>8.0000000000000002E-3</v>
      </c>
      <c r="H20" s="164"/>
      <c r="I20" s="258">
        <v>8.0000000000000002E-3</v>
      </c>
      <c r="J20" s="164"/>
      <c r="K20" s="258">
        <v>4.7999999999999996E-3</v>
      </c>
    </row>
    <row r="21" spans="1:11" x14ac:dyDescent="0.2">
      <c r="A21" s="164">
        <v>4</v>
      </c>
      <c r="B21" s="164" t="s">
        <v>104</v>
      </c>
      <c r="C21" s="162" t="s">
        <v>105</v>
      </c>
      <c r="D21" s="256">
        <v>5.57E-2</v>
      </c>
      <c r="E21" s="164"/>
      <c r="F21" s="256">
        <v>5.57E-2</v>
      </c>
      <c r="G21" s="164"/>
      <c r="H21" s="256">
        <v>5.57E-2</v>
      </c>
      <c r="I21" s="164"/>
      <c r="J21" s="256">
        <v>3.6499999999999998E-2</v>
      </c>
      <c r="K21" s="164"/>
    </row>
    <row r="22" spans="1:11" x14ac:dyDescent="0.2">
      <c r="A22" s="163" t="s">
        <v>23</v>
      </c>
      <c r="B22" s="163" t="s">
        <v>106</v>
      </c>
      <c r="C22" s="162"/>
      <c r="D22" s="164"/>
      <c r="E22" s="258">
        <v>1.9199999999999998E-2</v>
      </c>
      <c r="F22" s="164"/>
      <c r="G22" s="258">
        <v>1.9199999999999998E-2</v>
      </c>
      <c r="H22" s="164"/>
      <c r="I22" s="258">
        <v>1.9199999999999998E-2</v>
      </c>
      <c r="J22" s="164"/>
      <c r="K22" s="258">
        <v>0</v>
      </c>
    </row>
    <row r="23" spans="1:11" x14ac:dyDescent="0.2">
      <c r="A23" s="163" t="s">
        <v>24</v>
      </c>
      <c r="B23" s="163" t="s">
        <v>107</v>
      </c>
      <c r="C23" s="162"/>
      <c r="D23" s="164"/>
      <c r="E23" s="258">
        <v>6.4999999999999997E-3</v>
      </c>
      <c r="F23" s="164"/>
      <c r="G23" s="258">
        <v>6.4999999999999997E-3</v>
      </c>
      <c r="H23" s="164"/>
      <c r="I23" s="258">
        <v>6.4999999999999997E-3</v>
      </c>
      <c r="J23" s="164"/>
      <c r="K23" s="258">
        <v>6.4999999999999997E-3</v>
      </c>
    </row>
    <row r="24" spans="1:11" x14ac:dyDescent="0.2">
      <c r="A24" s="163" t="s">
        <v>26</v>
      </c>
      <c r="B24" s="163" t="s">
        <v>108</v>
      </c>
      <c r="C24" s="162"/>
      <c r="D24" s="164"/>
      <c r="E24" s="258">
        <v>0.03</v>
      </c>
      <c r="F24" s="164"/>
      <c r="G24" s="258">
        <v>0.03</v>
      </c>
      <c r="H24" s="164"/>
      <c r="I24" s="258">
        <v>0.03</v>
      </c>
      <c r="J24" s="164"/>
      <c r="K24" s="258">
        <v>0.03</v>
      </c>
    </row>
    <row r="25" spans="1:11" x14ac:dyDescent="0.2">
      <c r="A25" s="163" t="s">
        <v>27</v>
      </c>
      <c r="B25" s="163" t="s">
        <v>109</v>
      </c>
      <c r="C25" s="162"/>
      <c r="D25" s="164"/>
      <c r="E25" s="258">
        <v>0</v>
      </c>
      <c r="F25" s="164"/>
      <c r="G25" s="258">
        <v>0</v>
      </c>
      <c r="H25" s="164"/>
      <c r="I25" s="258">
        <v>0</v>
      </c>
      <c r="J25" s="164"/>
      <c r="K25" s="258">
        <v>0</v>
      </c>
    </row>
    <row r="26" spans="1:11" ht="13.5" thickBot="1" x14ac:dyDescent="0.25">
      <c r="A26" s="168">
        <v>5</v>
      </c>
      <c r="B26" s="165" t="s">
        <v>145</v>
      </c>
      <c r="C26" s="166" t="s">
        <v>110</v>
      </c>
      <c r="D26" s="167">
        <v>7.3999999999999996E-2</v>
      </c>
      <c r="E26" s="168"/>
      <c r="F26" s="167">
        <v>7.3999999999999996E-2</v>
      </c>
      <c r="G26" s="168"/>
      <c r="H26" s="167">
        <v>7.3999999999999996E-2</v>
      </c>
      <c r="I26" s="168"/>
      <c r="J26" s="244">
        <v>5.11E-2</v>
      </c>
      <c r="K26" s="168"/>
    </row>
    <row r="27" spans="1:11" ht="13.5" thickBot="1" x14ac:dyDescent="0.25">
      <c r="A27" s="273"/>
      <c r="B27" s="259" t="s">
        <v>111</v>
      </c>
      <c r="C27" s="260"/>
      <c r="D27" s="261">
        <v>22.12</v>
      </c>
      <c r="E27" s="262" t="s">
        <v>49</v>
      </c>
      <c r="F27" s="261">
        <v>22.12</v>
      </c>
      <c r="G27" s="262" t="s">
        <v>49</v>
      </c>
      <c r="H27" s="261">
        <v>22.12</v>
      </c>
      <c r="I27" s="262" t="s">
        <v>49</v>
      </c>
      <c r="J27" s="261">
        <v>15.28</v>
      </c>
      <c r="K27" s="274" t="s">
        <v>49</v>
      </c>
    </row>
    <row r="28" spans="1:11" x14ac:dyDescent="0.2">
      <c r="A28" s="275"/>
      <c r="B28" s="133"/>
      <c r="C28" s="133"/>
      <c r="D28" s="133"/>
      <c r="E28" s="133"/>
      <c r="F28" s="133"/>
      <c r="G28" s="133"/>
      <c r="H28" s="133"/>
      <c r="I28" s="133"/>
      <c r="J28" s="133"/>
      <c r="K28" s="276"/>
    </row>
    <row r="29" spans="1:11" x14ac:dyDescent="0.2">
      <c r="A29" s="275"/>
      <c r="B29" s="133"/>
      <c r="C29" s="263" t="s">
        <v>213</v>
      </c>
      <c r="D29" s="284">
        <v>1.0607</v>
      </c>
      <c r="E29" s="369"/>
      <c r="F29" s="284">
        <v>1.0607</v>
      </c>
      <c r="G29" s="133"/>
      <c r="H29" s="284">
        <v>1.0607</v>
      </c>
      <c r="I29" s="133"/>
      <c r="J29" s="284">
        <v>1.0548999999999999</v>
      </c>
      <c r="K29" s="371"/>
    </row>
    <row r="30" spans="1:11" x14ac:dyDescent="0.2">
      <c r="A30" s="275"/>
      <c r="B30" s="133"/>
      <c r="C30" s="264" t="s">
        <v>214</v>
      </c>
      <c r="D30" s="284">
        <v>1.0123</v>
      </c>
      <c r="E30" s="369"/>
      <c r="F30" s="284">
        <v>1.0123</v>
      </c>
      <c r="G30" s="133"/>
      <c r="H30" s="284">
        <v>1.0123</v>
      </c>
      <c r="I30" s="133"/>
      <c r="J30" s="284">
        <v>1.01</v>
      </c>
      <c r="K30" s="371"/>
    </row>
    <row r="31" spans="1:11" x14ac:dyDescent="0.2">
      <c r="A31" s="275"/>
      <c r="B31" s="133"/>
      <c r="C31" s="264" t="s">
        <v>215</v>
      </c>
      <c r="D31" s="284">
        <v>1.0740000000000001</v>
      </c>
      <c r="E31" s="369"/>
      <c r="F31" s="284">
        <v>1.0740000000000001</v>
      </c>
      <c r="G31" s="133"/>
      <c r="H31" s="284">
        <v>1.0740000000000001</v>
      </c>
      <c r="I31" s="133"/>
      <c r="J31" s="284">
        <v>1.04</v>
      </c>
      <c r="K31" s="371"/>
    </row>
    <row r="32" spans="1:11" x14ac:dyDescent="0.2">
      <c r="A32" s="275"/>
      <c r="B32" s="133"/>
      <c r="C32" s="264" t="s">
        <v>216</v>
      </c>
      <c r="D32" s="284">
        <v>0.94430000000000003</v>
      </c>
      <c r="E32" s="370"/>
      <c r="F32" s="284">
        <v>0.94430000000000003</v>
      </c>
      <c r="G32" s="133"/>
      <c r="H32" s="284">
        <v>0.94430000000000003</v>
      </c>
      <c r="I32" s="133"/>
      <c r="J32" s="284">
        <v>0.96350000000000002</v>
      </c>
      <c r="K32" s="371"/>
    </row>
    <row r="33" spans="1:11" x14ac:dyDescent="0.2">
      <c r="A33" s="275"/>
      <c r="B33" s="133"/>
      <c r="C33" s="264" t="s">
        <v>217</v>
      </c>
      <c r="D33" s="285">
        <v>22.12</v>
      </c>
      <c r="E33" s="133"/>
      <c r="F33" s="285">
        <v>22.12</v>
      </c>
      <c r="G33" s="133"/>
      <c r="H33" s="285">
        <v>22.12</v>
      </c>
      <c r="I33" s="133"/>
      <c r="J33" s="285">
        <v>15.28</v>
      </c>
      <c r="K33" s="276"/>
    </row>
    <row r="34" spans="1:11" x14ac:dyDescent="0.2">
      <c r="A34" s="275"/>
      <c r="B34" s="133"/>
      <c r="C34" s="133"/>
      <c r="D34" s="133"/>
      <c r="E34" s="133"/>
      <c r="F34" s="133"/>
      <c r="G34" s="133"/>
      <c r="H34" s="133"/>
      <c r="I34" s="133"/>
      <c r="J34" s="133"/>
      <c r="K34" s="276"/>
    </row>
    <row r="35" spans="1:11" x14ac:dyDescent="0.2">
      <c r="A35" s="275"/>
      <c r="B35" s="133"/>
      <c r="C35" s="133"/>
      <c r="D35" s="133"/>
      <c r="E35" s="133"/>
      <c r="F35" s="133"/>
      <c r="G35" s="133"/>
      <c r="H35" s="133"/>
      <c r="I35" s="133"/>
      <c r="J35" s="265" t="s">
        <v>218</v>
      </c>
      <c r="K35" s="276"/>
    </row>
    <row r="36" spans="1:11" x14ac:dyDescent="0.2">
      <c r="A36" s="283" t="s">
        <v>219</v>
      </c>
      <c r="B36" s="133"/>
      <c r="C36" s="133"/>
      <c r="D36" s="133"/>
      <c r="E36" s="133"/>
      <c r="F36" s="133"/>
      <c r="G36" s="133"/>
      <c r="H36" s="133"/>
      <c r="I36" s="133"/>
      <c r="J36" s="133"/>
      <c r="K36" s="276"/>
    </row>
    <row r="37" spans="1:11" ht="53.25" customHeight="1" x14ac:dyDescent="0.2">
      <c r="A37" s="277"/>
      <c r="B37" s="249"/>
      <c r="C37" s="47"/>
      <c r="D37" s="47"/>
      <c r="E37" s="47"/>
      <c r="F37" s="250"/>
      <c r="G37" s="250"/>
      <c r="H37" s="250"/>
      <c r="I37" s="250"/>
      <c r="J37" s="250"/>
      <c r="K37" s="271"/>
    </row>
    <row r="38" spans="1:11" x14ac:dyDescent="0.2">
      <c r="A38" s="278"/>
      <c r="B38" s="251"/>
      <c r="C38" s="252"/>
      <c r="D38" s="252"/>
      <c r="E38" s="252"/>
      <c r="F38" s="250"/>
      <c r="G38" s="250"/>
      <c r="H38" s="250"/>
      <c r="I38" s="250"/>
      <c r="J38" s="250"/>
      <c r="K38" s="271"/>
    </row>
    <row r="39" spans="1:11" x14ac:dyDescent="0.2">
      <c r="A39" s="665" t="s">
        <v>35</v>
      </c>
      <c r="B39" s="665"/>
      <c r="C39" s="665"/>
      <c r="D39" s="665"/>
      <c r="E39" s="666"/>
      <c r="F39" s="666"/>
      <c r="G39" s="133"/>
      <c r="H39" s="133"/>
      <c r="I39" s="133"/>
      <c r="J39" s="133"/>
      <c r="K39" s="276"/>
    </row>
    <row r="40" spans="1:11" x14ac:dyDescent="0.2">
      <c r="A40" s="638" t="s">
        <v>36</v>
      </c>
      <c r="B40" s="639"/>
      <c r="C40" s="639"/>
      <c r="D40" s="639"/>
      <c r="E40" s="640" t="s">
        <v>221</v>
      </c>
      <c r="F40" s="641"/>
      <c r="G40" s="250"/>
      <c r="H40" s="250"/>
      <c r="I40" s="250"/>
      <c r="J40" s="250"/>
      <c r="K40" s="271"/>
    </row>
    <row r="41" spans="1:11" x14ac:dyDescent="0.2">
      <c r="A41" s="642" t="s">
        <v>220</v>
      </c>
      <c r="B41" s="642"/>
      <c r="C41" s="642"/>
      <c r="D41" s="642"/>
      <c r="E41" s="643" t="s">
        <v>226</v>
      </c>
      <c r="F41" s="644"/>
      <c r="G41" s="250"/>
      <c r="H41" s="250"/>
      <c r="I41" s="250"/>
      <c r="J41" s="250"/>
      <c r="K41" s="271"/>
    </row>
    <row r="42" spans="1:11" x14ac:dyDescent="0.2">
      <c r="A42" s="279" t="s">
        <v>37</v>
      </c>
      <c r="B42" s="250"/>
      <c r="C42" s="250"/>
      <c r="D42" s="250"/>
      <c r="E42" s="250"/>
      <c r="F42" s="250"/>
      <c r="G42" s="250"/>
      <c r="H42" s="250"/>
      <c r="I42" s="250"/>
      <c r="J42" s="250"/>
      <c r="K42" s="271"/>
    </row>
    <row r="43" spans="1:11" x14ac:dyDescent="0.2">
      <c r="A43" s="280"/>
      <c r="B43" s="281"/>
      <c r="C43" s="281"/>
      <c r="D43" s="281"/>
      <c r="E43" s="281"/>
      <c r="F43" s="281"/>
      <c r="G43" s="281"/>
      <c r="H43" s="281"/>
      <c r="I43" s="281"/>
      <c r="J43" s="281"/>
      <c r="K43" s="282"/>
    </row>
    <row r="52" spans="2:17" x14ac:dyDescent="0.2">
      <c r="B52" s="44" t="s">
        <v>473</v>
      </c>
      <c r="E52" s="44">
        <v>1.33</v>
      </c>
      <c r="G52" s="44">
        <v>5.31</v>
      </c>
      <c r="Q52" s="44">
        <f>G52*0.25</f>
        <v>1.3274999999999999</v>
      </c>
    </row>
  </sheetData>
  <mergeCells count="26">
    <mergeCell ref="B17:C17"/>
    <mergeCell ref="A39:D39"/>
    <mergeCell ref="E39:F39"/>
    <mergeCell ref="H10:K10"/>
    <mergeCell ref="D12:E13"/>
    <mergeCell ref="A12:C13"/>
    <mergeCell ref="F12:I12"/>
    <mergeCell ref="J12:K13"/>
    <mergeCell ref="F13:G13"/>
    <mergeCell ref="H13:I13"/>
    <mergeCell ref="A40:D40"/>
    <mergeCell ref="E40:F40"/>
    <mergeCell ref="A41:D41"/>
    <mergeCell ref="E41:F41"/>
    <mergeCell ref="F1:K1"/>
    <mergeCell ref="F3:F4"/>
    <mergeCell ref="G2:K2"/>
    <mergeCell ref="G3:K4"/>
    <mergeCell ref="H6:K6"/>
    <mergeCell ref="A1:B8"/>
    <mergeCell ref="D14:E14"/>
    <mergeCell ref="F14:G14"/>
    <mergeCell ref="H14:I14"/>
    <mergeCell ref="J14:K14"/>
    <mergeCell ref="C1:E8"/>
    <mergeCell ref="H8:K8"/>
  </mergeCells>
  <phoneticPr fontId="24" type="noConversion"/>
  <pageMargins left="0.51181102362204722" right="0.51181102362204722" top="0.78740157480314965" bottom="0.78740157480314965" header="0.31496062992125984" footer="0.31496062992125984"/>
  <pageSetup paperSize="9" scale="76" firstPageNumber="53" orientation="landscape" useFirstPageNumber="1" r:id="rId1"/>
  <headerFooter>
    <oddHeader>&amp;F</oddHeader>
  </headerFooter>
  <drawing r:id="rId2"/>
  <legacyDrawing r:id="rId3"/>
  <oleObjects>
    <mc:AlternateContent xmlns:mc="http://schemas.openxmlformats.org/markup-compatibility/2006">
      <mc:Choice Requires="x14">
        <oleObject progId="AutoCAD.Drawing.19" shapeId="197727" r:id="rId4">
          <objectPr defaultSize="0" autoPict="0" r:id="rId5">
            <anchor moveWithCells="1">
              <from>
                <xdr:col>1</xdr:col>
                <xdr:colOff>200025</xdr:colOff>
                <xdr:row>1</xdr:row>
                <xdr:rowOff>19050</xdr:rowOff>
              </from>
              <to>
                <xdr:col>1</xdr:col>
                <xdr:colOff>533400</xdr:colOff>
                <xdr:row>2</xdr:row>
                <xdr:rowOff>133350</xdr:rowOff>
              </to>
            </anchor>
          </objectPr>
        </oleObject>
      </mc:Choice>
      <mc:Fallback>
        <oleObject progId="AutoCAD.Drawing.19" shapeId="197727"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4</vt:i4>
      </vt:variant>
    </vt:vector>
  </HeadingPairs>
  <TitlesOfParts>
    <vt:vector size="9" baseType="lpstr">
      <vt:lpstr>PLANILHA</vt:lpstr>
      <vt:lpstr>CRONOGRAMA</vt:lpstr>
      <vt:lpstr>ENCARGOS SOCIAIS</vt:lpstr>
      <vt:lpstr>Plan1</vt:lpstr>
      <vt:lpstr>BDI </vt:lpstr>
      <vt:lpstr>'BDI '!Area_de_impressao</vt:lpstr>
      <vt:lpstr>PLANILHA!Area_de_impressao</vt:lpstr>
      <vt:lpstr>CRONOGRAMA!Titulos_de_impressao</vt:lpstr>
      <vt:lpstr>PLANILHA!Titulos_de_impressao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deniserenata</dc:creator>
  <cp:lastModifiedBy>Anna Izabel Carneiro Leao Teixeira</cp:lastModifiedBy>
  <cp:lastPrinted>2022-11-25T19:12:37Z</cp:lastPrinted>
  <dcterms:created xsi:type="dcterms:W3CDTF">2007-06-21T16:40:40Z</dcterms:created>
  <dcterms:modified xsi:type="dcterms:W3CDTF">2022-11-25T19:13:20Z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2022-11-25T19:12:56Z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0bb2efde-4b05-4e46-a537-eecc0d1ee39a</vt:lpwstr>
  </property>
  <property fmtid="{D5CDD505-2E9C-101B-9397-08002B2CF9AE}" pid="8" name="MSIP_Label_fde7aacd-7cc4-4c31-9e6f-7ef306428f09_ContentBits">
    <vt:lpwstr>1</vt:lpwstr>
  </property>
</Properties>
</file>